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ska\OneDrive - NTNU\Results_IRP\IRP_CS_backup\Results_CorrelatedDemands\SolutionsRandCorr\"/>
    </mc:Choice>
  </mc:AlternateContent>
  <xr:revisionPtr revIDLastSave="8" documentId="8_{64DBB9C2-BB40-4D2D-81BB-26825E0AB392}" xr6:coauthVersionLast="36" xr6:coauthVersionMax="36" xr10:uidLastSave="{781D0E84-F44B-4E92-AC57-63D1B48D9E95}"/>
  <bookViews>
    <workbookView xWindow="0" yWindow="0" windowWidth="9600" windowHeight="5393" activeTab="3" xr2:uid="{00000000-000D-0000-FFFF-FFFF00000000}"/>
  </bookViews>
  <sheets>
    <sheet name="Data" sheetId="1" r:id="rId1"/>
    <sheet name="Pivot table" sheetId="2" r:id="rId2"/>
    <sheet name="Static table" sheetId="5" r:id="rId3"/>
    <sheet name="Tables paper" sheetId="3" r:id="rId4"/>
  </sheets>
  <calcPr calcId="191029"/>
  <pivotCaches>
    <pivotCache cacheId="113" r:id="rId5"/>
  </pivotCaches>
</workbook>
</file>

<file path=xl/calcChain.xml><?xml version="1.0" encoding="utf-8"?>
<calcChain xmlns="http://schemas.openxmlformats.org/spreadsheetml/2006/main">
  <c r="I17" i="3" l="1"/>
  <c r="I5" i="3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X4" i="5" l="1"/>
  <c r="X5" i="5"/>
  <c r="X6" i="5"/>
  <c r="X7" i="5"/>
  <c r="X8" i="5"/>
  <c r="X9" i="5"/>
  <c r="X10" i="5"/>
  <c r="X11" i="5"/>
  <c r="X12" i="5"/>
  <c r="X13" i="5"/>
  <c r="X802" i="5" s="1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X243" i="5"/>
  <c r="X244" i="5"/>
  <c r="X245" i="5"/>
  <c r="X246" i="5"/>
  <c r="X247" i="5"/>
  <c r="X248" i="5"/>
  <c r="X249" i="5"/>
  <c r="X250" i="5"/>
  <c r="X251" i="5"/>
  <c r="X252" i="5"/>
  <c r="X253" i="5"/>
  <c r="X254" i="5"/>
  <c r="X255" i="5"/>
  <c r="X256" i="5"/>
  <c r="X257" i="5"/>
  <c r="X258" i="5"/>
  <c r="X259" i="5"/>
  <c r="X260" i="5"/>
  <c r="X261" i="5"/>
  <c r="X262" i="5"/>
  <c r="X263" i="5"/>
  <c r="X264" i="5"/>
  <c r="X265" i="5"/>
  <c r="X266" i="5"/>
  <c r="X267" i="5"/>
  <c r="X268" i="5"/>
  <c r="X269" i="5"/>
  <c r="X270" i="5"/>
  <c r="X271" i="5"/>
  <c r="X272" i="5"/>
  <c r="X273" i="5"/>
  <c r="X274" i="5"/>
  <c r="X275" i="5"/>
  <c r="X276" i="5"/>
  <c r="X277" i="5"/>
  <c r="X278" i="5"/>
  <c r="X279" i="5"/>
  <c r="X280" i="5"/>
  <c r="X281" i="5"/>
  <c r="X282" i="5"/>
  <c r="X283" i="5"/>
  <c r="X284" i="5"/>
  <c r="X285" i="5"/>
  <c r="X286" i="5"/>
  <c r="X287" i="5"/>
  <c r="X288" i="5"/>
  <c r="X289" i="5"/>
  <c r="X290" i="5"/>
  <c r="X291" i="5"/>
  <c r="X292" i="5"/>
  <c r="X293" i="5"/>
  <c r="X294" i="5"/>
  <c r="X295" i="5"/>
  <c r="X296" i="5"/>
  <c r="X297" i="5"/>
  <c r="X298" i="5"/>
  <c r="X299" i="5"/>
  <c r="X300" i="5"/>
  <c r="X301" i="5"/>
  <c r="X302" i="5"/>
  <c r="X303" i="5"/>
  <c r="X304" i="5"/>
  <c r="X305" i="5"/>
  <c r="X306" i="5"/>
  <c r="X307" i="5"/>
  <c r="X308" i="5"/>
  <c r="X309" i="5"/>
  <c r="X310" i="5"/>
  <c r="X311" i="5"/>
  <c r="X312" i="5"/>
  <c r="X313" i="5"/>
  <c r="X314" i="5"/>
  <c r="X315" i="5"/>
  <c r="X316" i="5"/>
  <c r="X317" i="5"/>
  <c r="X318" i="5"/>
  <c r="X319" i="5"/>
  <c r="X320" i="5"/>
  <c r="X321" i="5"/>
  <c r="X322" i="5"/>
  <c r="X323" i="5"/>
  <c r="X324" i="5"/>
  <c r="X325" i="5"/>
  <c r="X326" i="5"/>
  <c r="X327" i="5"/>
  <c r="X328" i="5"/>
  <c r="X329" i="5"/>
  <c r="X330" i="5"/>
  <c r="X331" i="5"/>
  <c r="X332" i="5"/>
  <c r="X333" i="5"/>
  <c r="X334" i="5"/>
  <c r="X335" i="5"/>
  <c r="X336" i="5"/>
  <c r="X337" i="5"/>
  <c r="X338" i="5"/>
  <c r="X339" i="5"/>
  <c r="X340" i="5"/>
  <c r="X341" i="5"/>
  <c r="X342" i="5"/>
  <c r="X343" i="5"/>
  <c r="X344" i="5"/>
  <c r="X345" i="5"/>
  <c r="X346" i="5"/>
  <c r="X347" i="5"/>
  <c r="X348" i="5"/>
  <c r="X349" i="5"/>
  <c r="X350" i="5"/>
  <c r="X351" i="5"/>
  <c r="X352" i="5"/>
  <c r="X353" i="5"/>
  <c r="X354" i="5"/>
  <c r="X355" i="5"/>
  <c r="X356" i="5"/>
  <c r="X357" i="5"/>
  <c r="X358" i="5"/>
  <c r="X359" i="5"/>
  <c r="X360" i="5"/>
  <c r="X361" i="5"/>
  <c r="X362" i="5"/>
  <c r="X363" i="5"/>
  <c r="X364" i="5"/>
  <c r="X365" i="5"/>
  <c r="X366" i="5"/>
  <c r="X367" i="5"/>
  <c r="X368" i="5"/>
  <c r="X369" i="5"/>
  <c r="X370" i="5"/>
  <c r="X371" i="5"/>
  <c r="X372" i="5"/>
  <c r="X373" i="5"/>
  <c r="X374" i="5"/>
  <c r="X375" i="5"/>
  <c r="X376" i="5"/>
  <c r="X377" i="5"/>
  <c r="X378" i="5"/>
  <c r="X379" i="5"/>
  <c r="X380" i="5"/>
  <c r="X381" i="5"/>
  <c r="X382" i="5"/>
  <c r="X383" i="5"/>
  <c r="X384" i="5"/>
  <c r="X385" i="5"/>
  <c r="X386" i="5"/>
  <c r="X387" i="5"/>
  <c r="X388" i="5"/>
  <c r="X389" i="5"/>
  <c r="X390" i="5"/>
  <c r="X391" i="5"/>
  <c r="X392" i="5"/>
  <c r="X393" i="5"/>
  <c r="X394" i="5"/>
  <c r="X395" i="5"/>
  <c r="X396" i="5"/>
  <c r="X397" i="5"/>
  <c r="X398" i="5"/>
  <c r="X399" i="5"/>
  <c r="X400" i="5"/>
  <c r="X401" i="5"/>
  <c r="X402" i="5"/>
  <c r="X403" i="5"/>
  <c r="X404" i="5"/>
  <c r="X405" i="5"/>
  <c r="X406" i="5"/>
  <c r="X407" i="5"/>
  <c r="X408" i="5"/>
  <c r="X409" i="5"/>
  <c r="X410" i="5"/>
  <c r="X411" i="5"/>
  <c r="X412" i="5"/>
  <c r="X413" i="5"/>
  <c r="X414" i="5"/>
  <c r="X415" i="5"/>
  <c r="X416" i="5"/>
  <c r="X417" i="5"/>
  <c r="X418" i="5"/>
  <c r="X419" i="5"/>
  <c r="X420" i="5"/>
  <c r="X421" i="5"/>
  <c r="X422" i="5"/>
  <c r="X423" i="5"/>
  <c r="X424" i="5"/>
  <c r="X425" i="5"/>
  <c r="X426" i="5"/>
  <c r="X427" i="5"/>
  <c r="X428" i="5"/>
  <c r="X429" i="5"/>
  <c r="X430" i="5"/>
  <c r="X431" i="5"/>
  <c r="X432" i="5"/>
  <c r="X433" i="5"/>
  <c r="X434" i="5"/>
  <c r="X435" i="5"/>
  <c r="X436" i="5"/>
  <c r="X437" i="5"/>
  <c r="X438" i="5"/>
  <c r="X439" i="5"/>
  <c r="X440" i="5"/>
  <c r="X441" i="5"/>
  <c r="X442" i="5"/>
  <c r="X443" i="5"/>
  <c r="X444" i="5"/>
  <c r="X445" i="5"/>
  <c r="X446" i="5"/>
  <c r="X447" i="5"/>
  <c r="X448" i="5"/>
  <c r="X449" i="5"/>
  <c r="X450" i="5"/>
  <c r="X451" i="5"/>
  <c r="X452" i="5"/>
  <c r="X453" i="5"/>
  <c r="X454" i="5"/>
  <c r="X455" i="5"/>
  <c r="X456" i="5"/>
  <c r="X457" i="5"/>
  <c r="X458" i="5"/>
  <c r="X459" i="5"/>
  <c r="X460" i="5"/>
  <c r="X461" i="5"/>
  <c r="X462" i="5"/>
  <c r="X463" i="5"/>
  <c r="X464" i="5"/>
  <c r="X465" i="5"/>
  <c r="X466" i="5"/>
  <c r="X467" i="5"/>
  <c r="X468" i="5"/>
  <c r="X469" i="5"/>
  <c r="X470" i="5"/>
  <c r="X471" i="5"/>
  <c r="X472" i="5"/>
  <c r="X473" i="5"/>
  <c r="X474" i="5"/>
  <c r="X475" i="5"/>
  <c r="X476" i="5"/>
  <c r="X477" i="5"/>
  <c r="X478" i="5"/>
  <c r="X479" i="5"/>
  <c r="X480" i="5"/>
  <c r="X481" i="5"/>
  <c r="X482" i="5"/>
  <c r="X483" i="5"/>
  <c r="X484" i="5"/>
  <c r="X485" i="5"/>
  <c r="X486" i="5"/>
  <c r="X487" i="5"/>
  <c r="X488" i="5"/>
  <c r="X489" i="5"/>
  <c r="X490" i="5"/>
  <c r="X491" i="5"/>
  <c r="X492" i="5"/>
  <c r="X493" i="5"/>
  <c r="X494" i="5"/>
  <c r="X495" i="5"/>
  <c r="X496" i="5"/>
  <c r="X497" i="5"/>
  <c r="X498" i="5"/>
  <c r="X499" i="5"/>
  <c r="X500" i="5"/>
  <c r="X501" i="5"/>
  <c r="X502" i="5"/>
  <c r="X503" i="5"/>
  <c r="X504" i="5"/>
  <c r="X505" i="5"/>
  <c r="X506" i="5"/>
  <c r="X507" i="5"/>
  <c r="X508" i="5"/>
  <c r="X509" i="5"/>
  <c r="X510" i="5"/>
  <c r="X511" i="5"/>
  <c r="X512" i="5"/>
  <c r="X513" i="5"/>
  <c r="X514" i="5"/>
  <c r="X515" i="5"/>
  <c r="X516" i="5"/>
  <c r="X517" i="5"/>
  <c r="X518" i="5"/>
  <c r="X519" i="5"/>
  <c r="X520" i="5"/>
  <c r="X521" i="5"/>
  <c r="X522" i="5"/>
  <c r="X523" i="5"/>
  <c r="X524" i="5"/>
  <c r="X525" i="5"/>
  <c r="X526" i="5"/>
  <c r="X527" i="5"/>
  <c r="X528" i="5"/>
  <c r="X529" i="5"/>
  <c r="X530" i="5"/>
  <c r="X531" i="5"/>
  <c r="X532" i="5"/>
  <c r="X533" i="5"/>
  <c r="X534" i="5"/>
  <c r="X535" i="5"/>
  <c r="X536" i="5"/>
  <c r="X537" i="5"/>
  <c r="X538" i="5"/>
  <c r="X539" i="5"/>
  <c r="X540" i="5"/>
  <c r="X541" i="5"/>
  <c r="X542" i="5"/>
  <c r="X543" i="5"/>
  <c r="X544" i="5"/>
  <c r="X545" i="5"/>
  <c r="X546" i="5"/>
  <c r="X547" i="5"/>
  <c r="X548" i="5"/>
  <c r="X549" i="5"/>
  <c r="X550" i="5"/>
  <c r="X551" i="5"/>
  <c r="X552" i="5"/>
  <c r="X553" i="5"/>
  <c r="X554" i="5"/>
  <c r="X555" i="5"/>
  <c r="X556" i="5"/>
  <c r="X557" i="5"/>
  <c r="X558" i="5"/>
  <c r="X559" i="5"/>
  <c r="X560" i="5"/>
  <c r="X561" i="5"/>
  <c r="X562" i="5"/>
  <c r="X563" i="5"/>
  <c r="X564" i="5"/>
  <c r="X565" i="5"/>
  <c r="X566" i="5"/>
  <c r="X567" i="5"/>
  <c r="X568" i="5"/>
  <c r="X569" i="5"/>
  <c r="X570" i="5"/>
  <c r="X571" i="5"/>
  <c r="X572" i="5"/>
  <c r="X573" i="5"/>
  <c r="X574" i="5"/>
  <c r="X575" i="5"/>
  <c r="X576" i="5"/>
  <c r="X577" i="5"/>
  <c r="X578" i="5"/>
  <c r="X579" i="5"/>
  <c r="X580" i="5"/>
  <c r="X581" i="5"/>
  <c r="X582" i="5"/>
  <c r="X583" i="5"/>
  <c r="X584" i="5"/>
  <c r="X585" i="5"/>
  <c r="X586" i="5"/>
  <c r="X587" i="5"/>
  <c r="X588" i="5"/>
  <c r="X589" i="5"/>
  <c r="X590" i="5"/>
  <c r="X591" i="5"/>
  <c r="X592" i="5"/>
  <c r="X593" i="5"/>
  <c r="X594" i="5"/>
  <c r="X595" i="5"/>
  <c r="X596" i="5"/>
  <c r="X597" i="5"/>
  <c r="X598" i="5"/>
  <c r="X599" i="5"/>
  <c r="X600" i="5"/>
  <c r="X601" i="5"/>
  <c r="X602" i="5"/>
  <c r="X603" i="5"/>
  <c r="X604" i="5"/>
  <c r="X605" i="5"/>
  <c r="X606" i="5"/>
  <c r="X607" i="5"/>
  <c r="X608" i="5"/>
  <c r="X609" i="5"/>
  <c r="X610" i="5"/>
  <c r="X611" i="5"/>
  <c r="X612" i="5"/>
  <c r="X613" i="5"/>
  <c r="X614" i="5"/>
  <c r="X615" i="5"/>
  <c r="X616" i="5"/>
  <c r="X617" i="5"/>
  <c r="X618" i="5"/>
  <c r="X619" i="5"/>
  <c r="X620" i="5"/>
  <c r="X621" i="5"/>
  <c r="X622" i="5"/>
  <c r="X623" i="5"/>
  <c r="X624" i="5"/>
  <c r="X625" i="5"/>
  <c r="X626" i="5"/>
  <c r="X627" i="5"/>
  <c r="X628" i="5"/>
  <c r="X629" i="5"/>
  <c r="X630" i="5"/>
  <c r="X631" i="5"/>
  <c r="X632" i="5"/>
  <c r="X633" i="5"/>
  <c r="X634" i="5"/>
  <c r="X635" i="5"/>
  <c r="X636" i="5"/>
  <c r="X637" i="5"/>
  <c r="X638" i="5"/>
  <c r="X639" i="5"/>
  <c r="X640" i="5"/>
  <c r="X641" i="5"/>
  <c r="X642" i="5"/>
  <c r="X643" i="5"/>
  <c r="X644" i="5"/>
  <c r="X645" i="5"/>
  <c r="X646" i="5"/>
  <c r="X647" i="5"/>
  <c r="X648" i="5"/>
  <c r="X649" i="5"/>
  <c r="X650" i="5"/>
  <c r="X651" i="5"/>
  <c r="X652" i="5"/>
  <c r="X653" i="5"/>
  <c r="X654" i="5"/>
  <c r="X655" i="5"/>
  <c r="X656" i="5"/>
  <c r="X657" i="5"/>
  <c r="X658" i="5"/>
  <c r="X659" i="5"/>
  <c r="X660" i="5"/>
  <c r="X661" i="5"/>
  <c r="X662" i="5"/>
  <c r="X663" i="5"/>
  <c r="X664" i="5"/>
  <c r="X665" i="5"/>
  <c r="X666" i="5"/>
  <c r="X667" i="5"/>
  <c r="X668" i="5"/>
  <c r="X669" i="5"/>
  <c r="X670" i="5"/>
  <c r="X671" i="5"/>
  <c r="X672" i="5"/>
  <c r="X673" i="5"/>
  <c r="X674" i="5"/>
  <c r="X675" i="5"/>
  <c r="X676" i="5"/>
  <c r="X677" i="5"/>
  <c r="X678" i="5"/>
  <c r="X679" i="5"/>
  <c r="X680" i="5"/>
  <c r="X681" i="5"/>
  <c r="X682" i="5"/>
  <c r="X683" i="5"/>
  <c r="X684" i="5"/>
  <c r="X685" i="5"/>
  <c r="X686" i="5"/>
  <c r="X687" i="5"/>
  <c r="X688" i="5"/>
  <c r="X689" i="5"/>
  <c r="X690" i="5"/>
  <c r="X691" i="5"/>
  <c r="X692" i="5"/>
  <c r="X693" i="5"/>
  <c r="X694" i="5"/>
  <c r="X695" i="5"/>
  <c r="X696" i="5"/>
  <c r="X697" i="5"/>
  <c r="X698" i="5"/>
  <c r="X699" i="5"/>
  <c r="X700" i="5"/>
  <c r="X701" i="5"/>
  <c r="X702" i="5"/>
  <c r="X703" i="5"/>
  <c r="X704" i="5"/>
  <c r="X705" i="5"/>
  <c r="X706" i="5"/>
  <c r="X707" i="5"/>
  <c r="X708" i="5"/>
  <c r="X709" i="5"/>
  <c r="X710" i="5"/>
  <c r="X711" i="5"/>
  <c r="X712" i="5"/>
  <c r="X713" i="5"/>
  <c r="X714" i="5"/>
  <c r="X715" i="5"/>
  <c r="X716" i="5"/>
  <c r="X717" i="5"/>
  <c r="X718" i="5"/>
  <c r="X719" i="5"/>
  <c r="X720" i="5"/>
  <c r="X721" i="5"/>
  <c r="X722" i="5"/>
  <c r="X723" i="5"/>
  <c r="X724" i="5"/>
  <c r="X725" i="5"/>
  <c r="X726" i="5"/>
  <c r="X727" i="5"/>
  <c r="X728" i="5"/>
  <c r="X729" i="5"/>
  <c r="X730" i="5"/>
  <c r="X731" i="5"/>
  <c r="X732" i="5"/>
  <c r="X733" i="5"/>
  <c r="X734" i="5"/>
  <c r="X735" i="5"/>
  <c r="X736" i="5"/>
  <c r="X737" i="5"/>
  <c r="X738" i="5"/>
  <c r="X739" i="5"/>
  <c r="X740" i="5"/>
  <c r="X741" i="5"/>
  <c r="X742" i="5"/>
  <c r="X743" i="5"/>
  <c r="X744" i="5"/>
  <c r="X745" i="5"/>
  <c r="X746" i="5"/>
  <c r="X747" i="5"/>
  <c r="X748" i="5"/>
  <c r="X749" i="5"/>
  <c r="X750" i="5"/>
  <c r="X751" i="5"/>
  <c r="X752" i="5"/>
  <c r="X753" i="5"/>
  <c r="X754" i="5"/>
  <c r="X755" i="5"/>
  <c r="X756" i="5"/>
  <c r="X757" i="5"/>
  <c r="X758" i="5"/>
  <c r="X759" i="5"/>
  <c r="X760" i="5"/>
  <c r="X761" i="5"/>
  <c r="X762" i="5"/>
  <c r="X763" i="5"/>
  <c r="X764" i="5"/>
  <c r="X765" i="5"/>
  <c r="X766" i="5"/>
  <c r="X767" i="5"/>
  <c r="X768" i="5"/>
  <c r="X769" i="5"/>
  <c r="X770" i="5"/>
  <c r="X771" i="5"/>
  <c r="X772" i="5"/>
  <c r="X773" i="5"/>
  <c r="X774" i="5"/>
  <c r="X775" i="5"/>
  <c r="X776" i="5"/>
  <c r="X777" i="5"/>
  <c r="X778" i="5"/>
  <c r="X779" i="5"/>
  <c r="X780" i="5"/>
  <c r="X781" i="5"/>
  <c r="X782" i="5"/>
  <c r="X783" i="5"/>
  <c r="X784" i="5"/>
  <c r="X785" i="5"/>
  <c r="X786" i="5"/>
  <c r="X787" i="5"/>
  <c r="X788" i="5"/>
  <c r="X789" i="5"/>
  <c r="X790" i="5"/>
  <c r="X791" i="5"/>
  <c r="X792" i="5"/>
  <c r="X793" i="5"/>
  <c r="X794" i="5"/>
  <c r="X795" i="5"/>
  <c r="X796" i="5"/>
  <c r="X797" i="5"/>
  <c r="X798" i="5"/>
  <c r="X799" i="5"/>
  <c r="X800" i="5"/>
  <c r="X801" i="5"/>
  <c r="X3" i="5"/>
  <c r="W802" i="5"/>
  <c r="N802" i="5"/>
  <c r="T5" i="3" l="1"/>
  <c r="S5" i="3"/>
  <c r="U6" i="3"/>
  <c r="U7" i="3"/>
  <c r="U8" i="3"/>
  <c r="U9" i="3"/>
  <c r="U10" i="3"/>
  <c r="U11" i="3"/>
  <c r="U12" i="3"/>
  <c r="U13" i="3"/>
  <c r="U14" i="3"/>
  <c r="U15" i="3"/>
  <c r="U16" i="3"/>
  <c r="U17" i="3"/>
  <c r="U5" i="3"/>
  <c r="T17" i="3"/>
  <c r="S17" i="3"/>
  <c r="T16" i="3"/>
  <c r="S16" i="3"/>
  <c r="T15" i="3"/>
  <c r="S15" i="3"/>
  <c r="T14" i="3"/>
  <c r="S14" i="3"/>
  <c r="T13" i="3"/>
  <c r="S13" i="3"/>
  <c r="T12" i="3"/>
  <c r="S12" i="3"/>
  <c r="T11" i="3"/>
  <c r="S11" i="3"/>
  <c r="T10" i="3"/>
  <c r="S10" i="3"/>
  <c r="T9" i="3"/>
  <c r="S9" i="3"/>
  <c r="T8" i="3"/>
  <c r="S8" i="3"/>
  <c r="T7" i="3"/>
  <c r="S7" i="3"/>
  <c r="T6" i="3"/>
  <c r="S6" i="3"/>
  <c r="I6" i="3"/>
  <c r="J6" i="3"/>
  <c r="I7" i="3"/>
  <c r="J7" i="3"/>
  <c r="I8" i="3"/>
  <c r="J8" i="3"/>
  <c r="I9" i="3"/>
  <c r="J9" i="3"/>
  <c r="I10" i="3"/>
  <c r="J10" i="3"/>
  <c r="I11" i="3"/>
  <c r="J11" i="3"/>
  <c r="I12" i="3"/>
  <c r="J12" i="3"/>
  <c r="I13" i="3"/>
  <c r="J13" i="3"/>
  <c r="I14" i="3"/>
  <c r="J14" i="3"/>
  <c r="I15" i="3"/>
  <c r="J15" i="3"/>
  <c r="I16" i="3"/>
  <c r="J16" i="3"/>
  <c r="J17" i="3"/>
  <c r="J5" i="3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O2" i="1" l="1" a="1"/>
  <c r="O2" i="1" s="1"/>
  <c r="O5" i="1" a="1"/>
  <c r="O5" i="1" s="1"/>
  <c r="O9" i="1" a="1"/>
  <c r="O9" i="1" s="1"/>
  <c r="O13" i="1" a="1"/>
  <c r="O13" i="1" s="1"/>
  <c r="O17" i="1" a="1"/>
  <c r="O17" i="1" s="1"/>
  <c r="O21" i="1" a="1"/>
  <c r="O21" i="1" s="1"/>
  <c r="O25" i="1" a="1"/>
  <c r="O25" i="1" s="1"/>
  <c r="O29" i="1" a="1"/>
  <c r="O29" i="1" s="1"/>
  <c r="O33" i="1" a="1"/>
  <c r="O33" i="1" s="1"/>
  <c r="O37" i="1" a="1"/>
  <c r="O37" i="1" s="1"/>
  <c r="O41" i="1" a="1"/>
  <c r="O41" i="1" s="1"/>
  <c r="O45" i="1" a="1"/>
  <c r="O45" i="1" s="1"/>
  <c r="O49" i="1" a="1"/>
  <c r="O49" i="1" s="1"/>
  <c r="O53" i="1" a="1"/>
  <c r="O53" i="1" s="1"/>
  <c r="O57" i="1" a="1"/>
  <c r="O57" i="1" s="1"/>
  <c r="O61" i="1" a="1"/>
  <c r="O61" i="1" s="1"/>
  <c r="O65" i="1" a="1"/>
  <c r="O65" i="1" s="1"/>
  <c r="O69" i="1" a="1"/>
  <c r="O69" i="1" s="1"/>
  <c r="O73" i="1" a="1"/>
  <c r="O73" i="1" s="1"/>
  <c r="O77" i="1" a="1"/>
  <c r="O77" i="1" s="1"/>
  <c r="O81" i="1" a="1"/>
  <c r="O81" i="1" s="1"/>
  <c r="O85" i="1" a="1"/>
  <c r="O85" i="1" s="1"/>
  <c r="O89" i="1" a="1"/>
  <c r="O89" i="1" s="1"/>
  <c r="O93" i="1" a="1"/>
  <c r="O93" i="1" s="1"/>
  <c r="O97" i="1" a="1"/>
  <c r="O97" i="1" s="1"/>
  <c r="O101" i="1" a="1"/>
  <c r="O101" i="1" s="1"/>
  <c r="O105" i="1" a="1"/>
  <c r="O105" i="1" s="1"/>
  <c r="O112" i="1" a="1"/>
  <c r="O112" i="1" s="1"/>
  <c r="O116" i="1" a="1"/>
  <c r="O116" i="1" s="1"/>
  <c r="O120" i="1" a="1"/>
  <c r="O120" i="1" s="1"/>
  <c r="O124" i="1" a="1"/>
  <c r="O124" i="1" s="1"/>
  <c r="O128" i="1" a="1"/>
  <c r="O128" i="1" s="1"/>
  <c r="O132" i="1" a="1"/>
  <c r="O132" i="1" s="1"/>
  <c r="O136" i="1" a="1"/>
  <c r="O136" i="1" s="1"/>
  <c r="O140" i="1" a="1"/>
  <c r="O140" i="1" s="1"/>
  <c r="O144" i="1" a="1"/>
  <c r="O144" i="1" s="1"/>
  <c r="O148" i="1" a="1"/>
  <c r="O148" i="1" s="1"/>
  <c r="O152" i="1" a="1"/>
  <c r="O152" i="1" s="1"/>
  <c r="O156" i="1" a="1"/>
  <c r="O156" i="1" s="1"/>
  <c r="O160" i="1" a="1"/>
  <c r="O160" i="1" s="1"/>
  <c r="O164" i="1" a="1"/>
  <c r="O164" i="1" s="1"/>
  <c r="O168" i="1" a="1"/>
  <c r="O168" i="1" s="1"/>
  <c r="O172" i="1" a="1"/>
  <c r="O172" i="1" s="1"/>
  <c r="O176" i="1" a="1"/>
  <c r="O176" i="1" s="1"/>
  <c r="O180" i="1" a="1"/>
  <c r="O180" i="1" s="1"/>
  <c r="O184" i="1" a="1"/>
  <c r="O184" i="1" s="1"/>
  <c r="O188" i="1" a="1"/>
  <c r="O188" i="1" s="1"/>
  <c r="O192" i="1" a="1"/>
  <c r="O192" i="1" s="1"/>
  <c r="O196" i="1" a="1"/>
  <c r="O196" i="1" s="1"/>
  <c r="O200" i="1" a="1"/>
  <c r="O200" i="1" s="1"/>
  <c r="O204" i="1" a="1"/>
  <c r="O204" i="1" s="1"/>
  <c r="O208" i="1" a="1"/>
  <c r="O208" i="1" s="1"/>
  <c r="O212" i="1" a="1"/>
  <c r="O212" i="1" s="1"/>
  <c r="O216" i="1" a="1"/>
  <c r="O216" i="1" s="1"/>
  <c r="O220" i="1" a="1"/>
  <c r="O220" i="1" s="1"/>
  <c r="O224" i="1" a="1"/>
  <c r="O224" i="1" s="1"/>
  <c r="O228" i="1" a="1"/>
  <c r="O228" i="1" s="1"/>
  <c r="O232" i="1" a="1"/>
  <c r="O232" i="1" s="1"/>
  <c r="O236" i="1" a="1"/>
  <c r="O236" i="1" s="1"/>
  <c r="O240" i="1" a="1"/>
  <c r="O240" i="1" s="1"/>
  <c r="O244" i="1" a="1"/>
  <c r="O244" i="1" s="1"/>
  <c r="O247" i="1" a="1"/>
  <c r="O247" i="1" s="1"/>
  <c r="O251" i="1" a="1"/>
  <c r="O251" i="1" s="1"/>
  <c r="O255" i="1" a="1"/>
  <c r="O255" i="1" s="1"/>
  <c r="O259" i="1" a="1"/>
  <c r="O259" i="1" s="1"/>
  <c r="O263" i="1" a="1"/>
  <c r="O263" i="1" s="1"/>
  <c r="O267" i="1" a="1"/>
  <c r="O267" i="1" s="1"/>
  <c r="O271" i="1" a="1"/>
  <c r="O271" i="1" s="1"/>
  <c r="O275" i="1" a="1"/>
  <c r="O275" i="1" s="1"/>
  <c r="O279" i="1" a="1"/>
  <c r="O279" i="1" s="1"/>
  <c r="O283" i="1" a="1"/>
  <c r="O283" i="1" s="1"/>
  <c r="O287" i="1" a="1"/>
  <c r="O287" i="1" s="1"/>
  <c r="O291" i="1" a="1"/>
  <c r="O291" i="1" s="1"/>
  <c r="O295" i="1" a="1"/>
  <c r="O295" i="1" s="1"/>
  <c r="O299" i="1" a="1"/>
  <c r="O299" i="1" s="1"/>
  <c r="O303" i="1" a="1"/>
  <c r="O303" i="1" s="1"/>
  <c r="O307" i="1" a="1"/>
  <c r="O307" i="1" s="1"/>
  <c r="O311" i="1" a="1"/>
  <c r="O311" i="1" s="1"/>
  <c r="O315" i="1" a="1"/>
  <c r="O315" i="1" s="1"/>
  <c r="O319" i="1" a="1"/>
  <c r="O319" i="1" s="1"/>
  <c r="O323" i="1" a="1"/>
  <c r="O323" i="1" s="1"/>
  <c r="O6" i="1" a="1"/>
  <c r="O6" i="1" s="1"/>
  <c r="O10" i="1" a="1"/>
  <c r="O10" i="1" s="1"/>
  <c r="O14" i="1" a="1"/>
  <c r="O14" i="1" s="1"/>
  <c r="O18" i="1" a="1"/>
  <c r="O18" i="1" s="1"/>
  <c r="O22" i="1" a="1"/>
  <c r="O22" i="1" s="1"/>
  <c r="O26" i="1" a="1"/>
  <c r="O26" i="1" s="1"/>
  <c r="O30" i="1" a="1"/>
  <c r="O30" i="1" s="1"/>
  <c r="O34" i="1" a="1"/>
  <c r="O34" i="1" s="1"/>
  <c r="O38" i="1" a="1"/>
  <c r="O38" i="1" s="1"/>
  <c r="O42" i="1" a="1"/>
  <c r="O42" i="1" s="1"/>
  <c r="O46" i="1" a="1"/>
  <c r="O46" i="1" s="1"/>
  <c r="O50" i="1" a="1"/>
  <c r="O50" i="1" s="1"/>
  <c r="O54" i="1" a="1"/>
  <c r="O54" i="1" s="1"/>
  <c r="O58" i="1" a="1"/>
  <c r="O58" i="1" s="1"/>
  <c r="O62" i="1" a="1"/>
  <c r="O62" i="1" s="1"/>
  <c r="O66" i="1" a="1"/>
  <c r="O66" i="1" s="1"/>
  <c r="O70" i="1" a="1"/>
  <c r="O70" i="1" s="1"/>
  <c r="O74" i="1" a="1"/>
  <c r="O74" i="1" s="1"/>
  <c r="O78" i="1" a="1"/>
  <c r="O78" i="1" s="1"/>
  <c r="O82" i="1" a="1"/>
  <c r="O82" i="1" s="1"/>
  <c r="O86" i="1" a="1"/>
  <c r="O86" i="1" s="1"/>
  <c r="O90" i="1" a="1"/>
  <c r="O90" i="1" s="1"/>
  <c r="O94" i="1" a="1"/>
  <c r="O94" i="1" s="1"/>
  <c r="O98" i="1" a="1"/>
  <c r="O98" i="1" s="1"/>
  <c r="O102" i="1" a="1"/>
  <c r="O102" i="1" s="1"/>
  <c r="O106" i="1" a="1"/>
  <c r="O106" i="1" s="1"/>
  <c r="O109" i="1" a="1"/>
  <c r="O109" i="1" s="1"/>
  <c r="O113" i="1" a="1"/>
  <c r="O113" i="1" s="1"/>
  <c r="O117" i="1" a="1"/>
  <c r="O117" i="1" s="1"/>
  <c r="O121" i="1" a="1"/>
  <c r="O121" i="1" s="1"/>
  <c r="O125" i="1" a="1"/>
  <c r="O125" i="1" s="1"/>
  <c r="O129" i="1" a="1"/>
  <c r="O129" i="1" s="1"/>
  <c r="O133" i="1" a="1"/>
  <c r="O133" i="1" s="1"/>
  <c r="O137" i="1" a="1"/>
  <c r="O137" i="1" s="1"/>
  <c r="O141" i="1" a="1"/>
  <c r="O141" i="1" s="1"/>
  <c r="O145" i="1" a="1"/>
  <c r="O145" i="1" s="1"/>
  <c r="O149" i="1" a="1"/>
  <c r="O149" i="1" s="1"/>
  <c r="O153" i="1" a="1"/>
  <c r="O153" i="1" s="1"/>
  <c r="O157" i="1" a="1"/>
  <c r="O157" i="1" s="1"/>
  <c r="O161" i="1" a="1"/>
  <c r="O161" i="1" s="1"/>
  <c r="O165" i="1" a="1"/>
  <c r="O165" i="1" s="1"/>
  <c r="O169" i="1" a="1"/>
  <c r="O169" i="1" s="1"/>
  <c r="O173" i="1" a="1"/>
  <c r="O173" i="1" s="1"/>
  <c r="O177" i="1" a="1"/>
  <c r="O177" i="1" s="1"/>
  <c r="O181" i="1" a="1"/>
  <c r="O181" i="1" s="1"/>
  <c r="O185" i="1" a="1"/>
  <c r="O185" i="1" s="1"/>
  <c r="O189" i="1" a="1"/>
  <c r="O189" i="1" s="1"/>
  <c r="O193" i="1" a="1"/>
  <c r="O193" i="1" s="1"/>
  <c r="O197" i="1" a="1"/>
  <c r="O197" i="1" s="1"/>
  <c r="O201" i="1" a="1"/>
  <c r="O201" i="1" s="1"/>
  <c r="O205" i="1" a="1"/>
  <c r="O205" i="1" s="1"/>
  <c r="O209" i="1" a="1"/>
  <c r="O209" i="1" s="1"/>
  <c r="O213" i="1" a="1"/>
  <c r="O213" i="1" s="1"/>
  <c r="O217" i="1" a="1"/>
  <c r="O217" i="1" s="1"/>
  <c r="O221" i="1" a="1"/>
  <c r="O221" i="1" s="1"/>
  <c r="O225" i="1" a="1"/>
  <c r="O225" i="1" s="1"/>
  <c r="O229" i="1" a="1"/>
  <c r="O229" i="1" s="1"/>
  <c r="O233" i="1" a="1"/>
  <c r="O233" i="1" s="1"/>
  <c r="O237" i="1" a="1"/>
  <c r="O237" i="1" s="1"/>
  <c r="O241" i="1" a="1"/>
  <c r="O241" i="1" s="1"/>
  <c r="O248" i="1" a="1"/>
  <c r="O248" i="1" s="1"/>
  <c r="O252" i="1" a="1"/>
  <c r="O252" i="1" s="1"/>
  <c r="O256" i="1" a="1"/>
  <c r="O256" i="1" s="1"/>
  <c r="O260" i="1" a="1"/>
  <c r="O260" i="1" s="1"/>
  <c r="O264" i="1" a="1"/>
  <c r="O264" i="1" s="1"/>
  <c r="O268" i="1" a="1"/>
  <c r="O268" i="1" s="1"/>
  <c r="O272" i="1" a="1"/>
  <c r="O272" i="1" s="1"/>
  <c r="O276" i="1" a="1"/>
  <c r="O276" i="1" s="1"/>
  <c r="O280" i="1" a="1"/>
  <c r="O280" i="1" s="1"/>
  <c r="O284" i="1" a="1"/>
  <c r="O284" i="1" s="1"/>
  <c r="O288" i="1" a="1"/>
  <c r="O288" i="1" s="1"/>
  <c r="O292" i="1" a="1"/>
  <c r="O292" i="1" s="1"/>
  <c r="O296" i="1" a="1"/>
  <c r="O296" i="1" s="1"/>
  <c r="O300" i="1" a="1"/>
  <c r="O300" i="1" s="1"/>
  <c r="O304" i="1" a="1"/>
  <c r="O304" i="1" s="1"/>
  <c r="O308" i="1" a="1"/>
  <c r="O308" i="1" s="1"/>
  <c r="O312" i="1" a="1"/>
  <c r="O312" i="1" s="1"/>
  <c r="O316" i="1" a="1"/>
  <c r="O316" i="1" s="1"/>
  <c r="O320" i="1" a="1"/>
  <c r="O320" i="1" s="1"/>
  <c r="O324" i="1" a="1"/>
  <c r="O324" i="1" s="1"/>
  <c r="O328" i="1" a="1"/>
  <c r="O328" i="1" s="1"/>
  <c r="O332" i="1" a="1"/>
  <c r="O332" i="1" s="1"/>
  <c r="O336" i="1" a="1"/>
  <c r="O336" i="1" s="1"/>
  <c r="O340" i="1" a="1"/>
  <c r="O340" i="1" s="1"/>
  <c r="O3" i="1" a="1"/>
  <c r="O3" i="1" s="1"/>
  <c r="O7" i="1" a="1"/>
  <c r="O7" i="1" s="1"/>
  <c r="O11" i="1" a="1"/>
  <c r="O11" i="1" s="1"/>
  <c r="O15" i="1" a="1"/>
  <c r="O15" i="1" s="1"/>
  <c r="O19" i="1" a="1"/>
  <c r="O19" i="1" s="1"/>
  <c r="O23" i="1" a="1"/>
  <c r="O23" i="1" s="1"/>
  <c r="O27" i="1" a="1"/>
  <c r="O27" i="1" s="1"/>
  <c r="O31" i="1" a="1"/>
  <c r="O31" i="1" s="1"/>
  <c r="O35" i="1" a="1"/>
  <c r="O35" i="1" s="1"/>
  <c r="O39" i="1" a="1"/>
  <c r="O39" i="1" s="1"/>
  <c r="O43" i="1" a="1"/>
  <c r="O43" i="1" s="1"/>
  <c r="O47" i="1" a="1"/>
  <c r="O47" i="1" s="1"/>
  <c r="O51" i="1" a="1"/>
  <c r="O51" i="1" s="1"/>
  <c r="O55" i="1" a="1"/>
  <c r="O55" i="1" s="1"/>
  <c r="O59" i="1" a="1"/>
  <c r="O59" i="1" s="1"/>
  <c r="O63" i="1" a="1"/>
  <c r="O63" i="1" s="1"/>
  <c r="O67" i="1" a="1"/>
  <c r="O67" i="1" s="1"/>
  <c r="O71" i="1" a="1"/>
  <c r="O71" i="1" s="1"/>
  <c r="O75" i="1" a="1"/>
  <c r="O75" i="1" s="1"/>
  <c r="O79" i="1" a="1"/>
  <c r="O79" i="1" s="1"/>
  <c r="O83" i="1" a="1"/>
  <c r="O83" i="1" s="1"/>
  <c r="O87" i="1" a="1"/>
  <c r="O87" i="1" s="1"/>
  <c r="O91" i="1" a="1"/>
  <c r="O91" i="1" s="1"/>
  <c r="O95" i="1" a="1"/>
  <c r="O95" i="1" s="1"/>
  <c r="O99" i="1" a="1"/>
  <c r="O99" i="1" s="1"/>
  <c r="O103" i="1" a="1"/>
  <c r="O103" i="1" s="1"/>
  <c r="O107" i="1" a="1"/>
  <c r="O107" i="1" s="1"/>
  <c r="O110" i="1" a="1"/>
  <c r="O110" i="1" s="1"/>
  <c r="O114" i="1" a="1"/>
  <c r="O114" i="1" s="1"/>
  <c r="O118" i="1" a="1"/>
  <c r="O118" i="1" s="1"/>
  <c r="O122" i="1" a="1"/>
  <c r="O122" i="1" s="1"/>
  <c r="O126" i="1" a="1"/>
  <c r="O126" i="1" s="1"/>
  <c r="O130" i="1" a="1"/>
  <c r="O130" i="1" s="1"/>
  <c r="O134" i="1" a="1"/>
  <c r="O134" i="1" s="1"/>
  <c r="O138" i="1" a="1"/>
  <c r="O138" i="1" s="1"/>
  <c r="O142" i="1" a="1"/>
  <c r="O142" i="1" s="1"/>
  <c r="O146" i="1" a="1"/>
  <c r="O146" i="1" s="1"/>
  <c r="O150" i="1" a="1"/>
  <c r="O150" i="1" s="1"/>
  <c r="O154" i="1" a="1"/>
  <c r="O154" i="1" s="1"/>
  <c r="O158" i="1" a="1"/>
  <c r="O158" i="1" s="1"/>
  <c r="O162" i="1" a="1"/>
  <c r="O162" i="1" s="1"/>
  <c r="O166" i="1" a="1"/>
  <c r="O166" i="1" s="1"/>
  <c r="O170" i="1" a="1"/>
  <c r="O170" i="1" s="1"/>
  <c r="O174" i="1" a="1"/>
  <c r="O174" i="1" s="1"/>
  <c r="O178" i="1" a="1"/>
  <c r="O178" i="1" s="1"/>
  <c r="O182" i="1" a="1"/>
  <c r="O182" i="1" s="1"/>
  <c r="O186" i="1" a="1"/>
  <c r="O186" i="1" s="1"/>
  <c r="O190" i="1" a="1"/>
  <c r="O190" i="1" s="1"/>
  <c r="O194" i="1" a="1"/>
  <c r="O194" i="1" s="1"/>
  <c r="O198" i="1" a="1"/>
  <c r="O198" i="1" s="1"/>
  <c r="O202" i="1" a="1"/>
  <c r="O202" i="1" s="1"/>
  <c r="O206" i="1" a="1"/>
  <c r="O206" i="1" s="1"/>
  <c r="O210" i="1" a="1"/>
  <c r="O210" i="1" s="1"/>
  <c r="O214" i="1" a="1"/>
  <c r="O214" i="1" s="1"/>
  <c r="O218" i="1" a="1"/>
  <c r="O218" i="1" s="1"/>
  <c r="O222" i="1" a="1"/>
  <c r="O222" i="1" s="1"/>
  <c r="O226" i="1" a="1"/>
  <c r="O226" i="1" s="1"/>
  <c r="O230" i="1" a="1"/>
  <c r="O230" i="1" s="1"/>
  <c r="O234" i="1" a="1"/>
  <c r="O234" i="1" s="1"/>
  <c r="O238" i="1" a="1"/>
  <c r="O238" i="1" s="1"/>
  <c r="O242" i="1" a="1"/>
  <c r="O242" i="1" s="1"/>
  <c r="O245" i="1" a="1"/>
  <c r="O245" i="1" s="1"/>
  <c r="O249" i="1" a="1"/>
  <c r="O249" i="1" s="1"/>
  <c r="O253" i="1" a="1"/>
  <c r="O253" i="1" s="1"/>
  <c r="O257" i="1" a="1"/>
  <c r="O257" i="1" s="1"/>
  <c r="O261" i="1" a="1"/>
  <c r="O261" i="1" s="1"/>
  <c r="O265" i="1" a="1"/>
  <c r="O265" i="1" s="1"/>
  <c r="O269" i="1" a="1"/>
  <c r="O269" i="1" s="1"/>
  <c r="O273" i="1" a="1"/>
  <c r="O273" i="1" s="1"/>
  <c r="O277" i="1" a="1"/>
  <c r="O277" i="1" s="1"/>
  <c r="O4" i="1" a="1"/>
  <c r="O4" i="1" s="1"/>
  <c r="O8" i="1" a="1"/>
  <c r="O8" i="1" s="1"/>
  <c r="O12" i="1" a="1"/>
  <c r="O12" i="1" s="1"/>
  <c r="O16" i="1" a="1"/>
  <c r="O16" i="1" s="1"/>
  <c r="O20" i="1" a="1"/>
  <c r="O20" i="1" s="1"/>
  <c r="O24" i="1" a="1"/>
  <c r="O24" i="1" s="1"/>
  <c r="O28" i="1" a="1"/>
  <c r="O28" i="1" s="1"/>
  <c r="O32" i="1" a="1"/>
  <c r="O32" i="1" s="1"/>
  <c r="O36" i="1" a="1"/>
  <c r="O36" i="1" s="1"/>
  <c r="O40" i="1" a="1"/>
  <c r="O40" i="1" s="1"/>
  <c r="O44" i="1" a="1"/>
  <c r="O44" i="1" s="1"/>
  <c r="O48" i="1" a="1"/>
  <c r="O48" i="1" s="1"/>
  <c r="O52" i="1" a="1"/>
  <c r="O52" i="1" s="1"/>
  <c r="O56" i="1" a="1"/>
  <c r="O56" i="1" s="1"/>
  <c r="O60" i="1" a="1"/>
  <c r="O60" i="1" s="1"/>
  <c r="O64" i="1" a="1"/>
  <c r="O64" i="1" s="1"/>
  <c r="O68" i="1" a="1"/>
  <c r="O68" i="1" s="1"/>
  <c r="O72" i="1" a="1"/>
  <c r="O72" i="1" s="1"/>
  <c r="O76" i="1" a="1"/>
  <c r="O76" i="1" s="1"/>
  <c r="O80" i="1" a="1"/>
  <c r="O80" i="1" s="1"/>
  <c r="O84" i="1" a="1"/>
  <c r="O84" i="1" s="1"/>
  <c r="O88" i="1" a="1"/>
  <c r="O88" i="1" s="1"/>
  <c r="O92" i="1" a="1"/>
  <c r="O92" i="1" s="1"/>
  <c r="O96" i="1" a="1"/>
  <c r="O96" i="1" s="1"/>
  <c r="O100" i="1" a="1"/>
  <c r="O100" i="1" s="1"/>
  <c r="O104" i="1" a="1"/>
  <c r="O104" i="1" s="1"/>
  <c r="O108" i="1" a="1"/>
  <c r="O108" i="1" s="1"/>
  <c r="O111" i="1" a="1"/>
  <c r="O111" i="1" s="1"/>
  <c r="O115" i="1" a="1"/>
  <c r="O115" i="1" s="1"/>
  <c r="O119" i="1" a="1"/>
  <c r="O119" i="1" s="1"/>
  <c r="O123" i="1" a="1"/>
  <c r="O123" i="1" s="1"/>
  <c r="O127" i="1" a="1"/>
  <c r="O127" i="1" s="1"/>
  <c r="O131" i="1" a="1"/>
  <c r="O131" i="1" s="1"/>
  <c r="O135" i="1" a="1"/>
  <c r="O135" i="1" s="1"/>
  <c r="O139" i="1" a="1"/>
  <c r="O139" i="1" s="1"/>
  <c r="O143" i="1" a="1"/>
  <c r="O143" i="1" s="1"/>
  <c r="O147" i="1" a="1"/>
  <c r="O147" i="1" s="1"/>
  <c r="O151" i="1" a="1"/>
  <c r="O151" i="1" s="1"/>
  <c r="O155" i="1" a="1"/>
  <c r="O155" i="1" s="1"/>
  <c r="O159" i="1" a="1"/>
  <c r="O159" i="1" s="1"/>
  <c r="O163" i="1" a="1"/>
  <c r="O163" i="1" s="1"/>
  <c r="O167" i="1" a="1"/>
  <c r="O167" i="1" s="1"/>
  <c r="O171" i="1" a="1"/>
  <c r="O171" i="1" s="1"/>
  <c r="O175" i="1" a="1"/>
  <c r="O175" i="1" s="1"/>
  <c r="O179" i="1" a="1"/>
  <c r="O179" i="1" s="1"/>
  <c r="O183" i="1" a="1"/>
  <c r="O183" i="1" s="1"/>
  <c r="O187" i="1" a="1"/>
  <c r="O187" i="1" s="1"/>
  <c r="O191" i="1" a="1"/>
  <c r="O191" i="1" s="1"/>
  <c r="O195" i="1" a="1"/>
  <c r="O195" i="1" s="1"/>
  <c r="O199" i="1" a="1"/>
  <c r="O199" i="1" s="1"/>
  <c r="O203" i="1" a="1"/>
  <c r="O203" i="1" s="1"/>
  <c r="O207" i="1" a="1"/>
  <c r="O207" i="1" s="1"/>
  <c r="O211" i="1" a="1"/>
  <c r="O211" i="1" s="1"/>
  <c r="O215" i="1" a="1"/>
  <c r="O215" i="1" s="1"/>
  <c r="O219" i="1" a="1"/>
  <c r="O219" i="1" s="1"/>
  <c r="O223" i="1" a="1"/>
  <c r="O223" i="1" s="1"/>
  <c r="O227" i="1" a="1"/>
  <c r="O227" i="1" s="1"/>
  <c r="O231" i="1" a="1"/>
  <c r="O231" i="1" s="1"/>
  <c r="O235" i="1" a="1"/>
  <c r="O235" i="1" s="1"/>
  <c r="O239" i="1" a="1"/>
  <c r="O239" i="1" s="1"/>
  <c r="O243" i="1" a="1"/>
  <c r="O243" i="1" s="1"/>
  <c r="O246" i="1" a="1"/>
  <c r="O246" i="1" s="1"/>
  <c r="O250" i="1" a="1"/>
  <c r="O250" i="1" s="1"/>
  <c r="O254" i="1" a="1"/>
  <c r="O254" i="1" s="1"/>
  <c r="O258" i="1" a="1"/>
  <c r="O258" i="1" s="1"/>
  <c r="O262" i="1" a="1"/>
  <c r="O262" i="1" s="1"/>
  <c r="O266" i="1" a="1"/>
  <c r="O266" i="1" s="1"/>
  <c r="O270" i="1" a="1"/>
  <c r="O270" i="1" s="1"/>
  <c r="O274" i="1" a="1"/>
  <c r="O274" i="1" s="1"/>
  <c r="O278" i="1" a="1"/>
  <c r="O278" i="1" s="1"/>
  <c r="O282" i="1" a="1"/>
  <c r="O282" i="1" s="1"/>
  <c r="O286" i="1" a="1"/>
  <c r="O286" i="1" s="1"/>
  <c r="O290" i="1" a="1"/>
  <c r="O290" i="1" s="1"/>
  <c r="O294" i="1" a="1"/>
  <c r="O294" i="1" s="1"/>
  <c r="O298" i="1" a="1"/>
  <c r="O298" i="1" s="1"/>
  <c r="O302" i="1" a="1"/>
  <c r="O302" i="1" s="1"/>
  <c r="O306" i="1" a="1"/>
  <c r="O306" i="1" s="1"/>
  <c r="O310" i="1" a="1"/>
  <c r="O310" i="1" s="1"/>
  <c r="O314" i="1" a="1"/>
  <c r="O314" i="1" s="1"/>
  <c r="O318" i="1" a="1"/>
  <c r="O318" i="1" s="1"/>
  <c r="O322" i="1" a="1"/>
  <c r="O322" i="1" s="1"/>
  <c r="O326" i="1" a="1"/>
  <c r="O326" i="1" s="1"/>
  <c r="O330" i="1" a="1"/>
  <c r="O330" i="1" s="1"/>
  <c r="O289" i="1" a="1"/>
  <c r="O289" i="1" s="1"/>
  <c r="O305" i="1" a="1"/>
  <c r="O305" i="1" s="1"/>
  <c r="O321" i="1" a="1"/>
  <c r="O321" i="1" s="1"/>
  <c r="O331" i="1" a="1"/>
  <c r="O331" i="1" s="1"/>
  <c r="O337" i="1" a="1"/>
  <c r="O337" i="1" s="1"/>
  <c r="O342" i="1" a="1"/>
  <c r="O342" i="1" s="1"/>
  <c r="O346" i="1" a="1"/>
  <c r="O346" i="1" s="1"/>
  <c r="O350" i="1" a="1"/>
  <c r="O350" i="1" s="1"/>
  <c r="O354" i="1" a="1"/>
  <c r="O354" i="1" s="1"/>
  <c r="O358" i="1" a="1"/>
  <c r="O358" i="1" s="1"/>
  <c r="O362" i="1" a="1"/>
  <c r="O362" i="1" s="1"/>
  <c r="O366" i="1" a="1"/>
  <c r="O366" i="1" s="1"/>
  <c r="O370" i="1" a="1"/>
  <c r="O370" i="1" s="1"/>
  <c r="O374" i="1" a="1"/>
  <c r="O374" i="1" s="1"/>
  <c r="O378" i="1" a="1"/>
  <c r="O378" i="1" s="1"/>
  <c r="O382" i="1" a="1"/>
  <c r="O382" i="1" s="1"/>
  <c r="O386" i="1" a="1"/>
  <c r="O386" i="1" s="1"/>
  <c r="O390" i="1" a="1"/>
  <c r="O390" i="1" s="1"/>
  <c r="O394" i="1" a="1"/>
  <c r="O394" i="1" s="1"/>
  <c r="O398" i="1" a="1"/>
  <c r="O398" i="1" s="1"/>
  <c r="O402" i="1" a="1"/>
  <c r="O402" i="1" s="1"/>
  <c r="O406" i="1" a="1"/>
  <c r="O406" i="1" s="1"/>
  <c r="O410" i="1" a="1"/>
  <c r="O410" i="1" s="1"/>
  <c r="O414" i="1" a="1"/>
  <c r="O414" i="1" s="1"/>
  <c r="O418" i="1" a="1"/>
  <c r="O418" i="1" s="1"/>
  <c r="O422" i="1" a="1"/>
  <c r="O422" i="1" s="1"/>
  <c r="O426" i="1" a="1"/>
  <c r="O426" i="1" s="1"/>
  <c r="O430" i="1" a="1"/>
  <c r="O430" i="1" s="1"/>
  <c r="O434" i="1" a="1"/>
  <c r="O434" i="1" s="1"/>
  <c r="O438" i="1" a="1"/>
  <c r="O438" i="1" s="1"/>
  <c r="O445" i="1" a="1"/>
  <c r="O445" i="1" s="1"/>
  <c r="O449" i="1" a="1"/>
  <c r="O449" i="1" s="1"/>
  <c r="O453" i="1" a="1"/>
  <c r="O453" i="1" s="1"/>
  <c r="O457" i="1" a="1"/>
  <c r="O457" i="1" s="1"/>
  <c r="O461" i="1" a="1"/>
  <c r="O461" i="1" s="1"/>
  <c r="O465" i="1" a="1"/>
  <c r="O465" i="1" s="1"/>
  <c r="O469" i="1" a="1"/>
  <c r="O469" i="1" s="1"/>
  <c r="O473" i="1" a="1"/>
  <c r="O473" i="1" s="1"/>
  <c r="O477" i="1" a="1"/>
  <c r="O477" i="1" s="1"/>
  <c r="O481" i="1" a="1"/>
  <c r="O481" i="1" s="1"/>
  <c r="O485" i="1" a="1"/>
  <c r="O485" i="1" s="1"/>
  <c r="O489" i="1" a="1"/>
  <c r="O489" i="1" s="1"/>
  <c r="O493" i="1" a="1"/>
  <c r="O493" i="1" s="1"/>
  <c r="O497" i="1" a="1"/>
  <c r="O497" i="1" s="1"/>
  <c r="O501" i="1" a="1"/>
  <c r="O501" i="1" s="1"/>
  <c r="O505" i="1" a="1"/>
  <c r="O505" i="1" s="1"/>
  <c r="O509" i="1" a="1"/>
  <c r="O509" i="1" s="1"/>
  <c r="O513" i="1" a="1"/>
  <c r="O513" i="1" s="1"/>
  <c r="O517" i="1" a="1"/>
  <c r="O517" i="1" s="1"/>
  <c r="O521" i="1" a="1"/>
  <c r="O521" i="1" s="1"/>
  <c r="O525" i="1" a="1"/>
  <c r="O525" i="1" s="1"/>
  <c r="O529" i="1" a="1"/>
  <c r="O529" i="1" s="1"/>
  <c r="O533" i="1" a="1"/>
  <c r="O533" i="1" s="1"/>
  <c r="O537" i="1" a="1"/>
  <c r="O537" i="1" s="1"/>
  <c r="O541" i="1" a="1"/>
  <c r="O541" i="1" s="1"/>
  <c r="O545" i="1" a="1"/>
  <c r="O545" i="1" s="1"/>
  <c r="O549" i="1" a="1"/>
  <c r="O549" i="1" s="1"/>
  <c r="O553" i="1" a="1"/>
  <c r="O553" i="1" s="1"/>
  <c r="O557" i="1" a="1"/>
  <c r="O557" i="1" s="1"/>
  <c r="O561" i="1" a="1"/>
  <c r="O561" i="1" s="1"/>
  <c r="O565" i="1" a="1"/>
  <c r="O565" i="1" s="1"/>
  <c r="O568" i="1" a="1"/>
  <c r="O568" i="1" s="1"/>
  <c r="O572" i="1" a="1"/>
  <c r="O572" i="1" s="1"/>
  <c r="O576" i="1" a="1"/>
  <c r="O576" i="1" s="1"/>
  <c r="O580" i="1" a="1"/>
  <c r="O580" i="1" s="1"/>
  <c r="O584" i="1" a="1"/>
  <c r="O584" i="1" s="1"/>
  <c r="O588" i="1" a="1"/>
  <c r="O588" i="1" s="1"/>
  <c r="O592" i="1" a="1"/>
  <c r="O592" i="1" s="1"/>
  <c r="O596" i="1" a="1"/>
  <c r="O596" i="1" s="1"/>
  <c r="O600" i="1" a="1"/>
  <c r="O600" i="1" s="1"/>
  <c r="O604" i="1" a="1"/>
  <c r="O604" i="1" s="1"/>
  <c r="O608" i="1" a="1"/>
  <c r="O608" i="1" s="1"/>
  <c r="O612" i="1" a="1"/>
  <c r="O612" i="1" s="1"/>
  <c r="O616" i="1" a="1"/>
  <c r="O616" i="1" s="1"/>
  <c r="O620" i="1" a="1"/>
  <c r="O620" i="1" s="1"/>
  <c r="O624" i="1" a="1"/>
  <c r="O624" i="1" s="1"/>
  <c r="O628" i="1" a="1"/>
  <c r="O628" i="1" s="1"/>
  <c r="O632" i="1" a="1"/>
  <c r="O632" i="1" s="1"/>
  <c r="O636" i="1" a="1"/>
  <c r="O636" i="1" s="1"/>
  <c r="O640" i="1" a="1"/>
  <c r="O640" i="1" s="1"/>
  <c r="O644" i="1" a="1"/>
  <c r="O644" i="1" s="1"/>
  <c r="O648" i="1" a="1"/>
  <c r="O648" i="1" s="1"/>
  <c r="O652" i="1" a="1"/>
  <c r="O652" i="1" s="1"/>
  <c r="O293" i="1" a="1"/>
  <c r="O293" i="1" s="1"/>
  <c r="O309" i="1" a="1"/>
  <c r="O309" i="1" s="1"/>
  <c r="O325" i="1" a="1"/>
  <c r="O325" i="1" s="1"/>
  <c r="O333" i="1" a="1"/>
  <c r="O333" i="1" s="1"/>
  <c r="O338" i="1" a="1"/>
  <c r="O338" i="1" s="1"/>
  <c r="O343" i="1" a="1"/>
  <c r="O343" i="1" s="1"/>
  <c r="O347" i="1" a="1"/>
  <c r="O347" i="1" s="1"/>
  <c r="O351" i="1" a="1"/>
  <c r="O351" i="1" s="1"/>
  <c r="O355" i="1" a="1"/>
  <c r="O355" i="1" s="1"/>
  <c r="O359" i="1" a="1"/>
  <c r="O359" i="1" s="1"/>
  <c r="O363" i="1" a="1"/>
  <c r="O363" i="1" s="1"/>
  <c r="O367" i="1" a="1"/>
  <c r="O367" i="1" s="1"/>
  <c r="O371" i="1" a="1"/>
  <c r="O371" i="1" s="1"/>
  <c r="O375" i="1" a="1"/>
  <c r="O375" i="1" s="1"/>
  <c r="O379" i="1" a="1"/>
  <c r="O379" i="1" s="1"/>
  <c r="O383" i="1" a="1"/>
  <c r="O383" i="1" s="1"/>
  <c r="O387" i="1" a="1"/>
  <c r="O387" i="1" s="1"/>
  <c r="O391" i="1" a="1"/>
  <c r="O391" i="1" s="1"/>
  <c r="O395" i="1" a="1"/>
  <c r="O395" i="1" s="1"/>
  <c r="O399" i="1" a="1"/>
  <c r="O399" i="1" s="1"/>
  <c r="O403" i="1" a="1"/>
  <c r="O403" i="1" s="1"/>
  <c r="O407" i="1" a="1"/>
  <c r="O407" i="1" s="1"/>
  <c r="O411" i="1" a="1"/>
  <c r="O411" i="1" s="1"/>
  <c r="O415" i="1" a="1"/>
  <c r="O415" i="1" s="1"/>
  <c r="O419" i="1" a="1"/>
  <c r="O419" i="1" s="1"/>
  <c r="O423" i="1" a="1"/>
  <c r="O423" i="1" s="1"/>
  <c r="O427" i="1" a="1"/>
  <c r="O427" i="1" s="1"/>
  <c r="O431" i="1" a="1"/>
  <c r="O431" i="1" s="1"/>
  <c r="O435" i="1" a="1"/>
  <c r="O435" i="1" s="1"/>
  <c r="O439" i="1" a="1"/>
  <c r="O439" i="1" s="1"/>
  <c r="O442" i="1" a="1"/>
  <c r="O442" i="1" s="1"/>
  <c r="O446" i="1" a="1"/>
  <c r="O446" i="1" s="1"/>
  <c r="O450" i="1" a="1"/>
  <c r="O450" i="1" s="1"/>
  <c r="O454" i="1" a="1"/>
  <c r="O454" i="1" s="1"/>
  <c r="O458" i="1" a="1"/>
  <c r="O458" i="1" s="1"/>
  <c r="O462" i="1" a="1"/>
  <c r="O462" i="1" s="1"/>
  <c r="O466" i="1" a="1"/>
  <c r="O466" i="1" s="1"/>
  <c r="O470" i="1" a="1"/>
  <c r="O470" i="1" s="1"/>
  <c r="O474" i="1" a="1"/>
  <c r="O474" i="1" s="1"/>
  <c r="O478" i="1" a="1"/>
  <c r="O478" i="1" s="1"/>
  <c r="O482" i="1" a="1"/>
  <c r="O482" i="1" s="1"/>
  <c r="O486" i="1" a="1"/>
  <c r="O486" i="1" s="1"/>
  <c r="O490" i="1" a="1"/>
  <c r="O490" i="1" s="1"/>
  <c r="O494" i="1" a="1"/>
  <c r="O494" i="1" s="1"/>
  <c r="O498" i="1" a="1"/>
  <c r="O498" i="1" s="1"/>
  <c r="O502" i="1" a="1"/>
  <c r="O502" i="1" s="1"/>
  <c r="O506" i="1" a="1"/>
  <c r="O506" i="1" s="1"/>
  <c r="O510" i="1" a="1"/>
  <c r="O510" i="1" s="1"/>
  <c r="O514" i="1" a="1"/>
  <c r="O514" i="1" s="1"/>
  <c r="O518" i="1" a="1"/>
  <c r="O518" i="1" s="1"/>
  <c r="O522" i="1" a="1"/>
  <c r="O522" i="1" s="1"/>
  <c r="O526" i="1" a="1"/>
  <c r="O526" i="1" s="1"/>
  <c r="O530" i="1" a="1"/>
  <c r="O530" i="1" s="1"/>
  <c r="O534" i="1" a="1"/>
  <c r="O534" i="1" s="1"/>
  <c r="O538" i="1" a="1"/>
  <c r="O538" i="1" s="1"/>
  <c r="O542" i="1" a="1"/>
  <c r="O542" i="1" s="1"/>
  <c r="O546" i="1" a="1"/>
  <c r="O546" i="1" s="1"/>
  <c r="O550" i="1" a="1"/>
  <c r="O550" i="1" s="1"/>
  <c r="O554" i="1" a="1"/>
  <c r="O554" i="1" s="1"/>
  <c r="O558" i="1" a="1"/>
  <c r="O558" i="1" s="1"/>
  <c r="O562" i="1" a="1"/>
  <c r="O562" i="1" s="1"/>
  <c r="O566" i="1" a="1"/>
  <c r="O566" i="1" s="1"/>
  <c r="O569" i="1" a="1"/>
  <c r="O569" i="1" s="1"/>
  <c r="O573" i="1" a="1"/>
  <c r="O573" i="1" s="1"/>
  <c r="O577" i="1" a="1"/>
  <c r="O577" i="1" s="1"/>
  <c r="O581" i="1" a="1"/>
  <c r="O581" i="1" s="1"/>
  <c r="O585" i="1" a="1"/>
  <c r="O585" i="1" s="1"/>
  <c r="O589" i="1" a="1"/>
  <c r="O589" i="1" s="1"/>
  <c r="O593" i="1" a="1"/>
  <c r="O593" i="1" s="1"/>
  <c r="O597" i="1" a="1"/>
  <c r="O597" i="1" s="1"/>
  <c r="O601" i="1" a="1"/>
  <c r="O601" i="1" s="1"/>
  <c r="O605" i="1" a="1"/>
  <c r="O605" i="1" s="1"/>
  <c r="O609" i="1" a="1"/>
  <c r="O609" i="1" s="1"/>
  <c r="O613" i="1" a="1"/>
  <c r="O613" i="1" s="1"/>
  <c r="O617" i="1" a="1"/>
  <c r="O617" i="1" s="1"/>
  <c r="O621" i="1" a="1"/>
  <c r="O621" i="1" s="1"/>
  <c r="O625" i="1" a="1"/>
  <c r="O625" i="1" s="1"/>
  <c r="O629" i="1" a="1"/>
  <c r="O629" i="1" s="1"/>
  <c r="O633" i="1" a="1"/>
  <c r="O633" i="1" s="1"/>
  <c r="O637" i="1" a="1"/>
  <c r="O637" i="1" s="1"/>
  <c r="O641" i="1" a="1"/>
  <c r="O641" i="1" s="1"/>
  <c r="O645" i="1" a="1"/>
  <c r="O645" i="1" s="1"/>
  <c r="O649" i="1" a="1"/>
  <c r="O649" i="1" s="1"/>
  <c r="O653" i="1" a="1"/>
  <c r="O653" i="1" s="1"/>
  <c r="O281" i="1" a="1"/>
  <c r="O281" i="1" s="1"/>
  <c r="O297" i="1" a="1"/>
  <c r="O297" i="1" s="1"/>
  <c r="O313" i="1" a="1"/>
  <c r="O313" i="1" s="1"/>
  <c r="O327" i="1" a="1"/>
  <c r="O327" i="1" s="1"/>
  <c r="O334" i="1" a="1"/>
  <c r="O334" i="1" s="1"/>
  <c r="O339" i="1" a="1"/>
  <c r="O339" i="1" s="1"/>
  <c r="O344" i="1" a="1"/>
  <c r="O344" i="1" s="1"/>
  <c r="O348" i="1" a="1"/>
  <c r="O348" i="1" s="1"/>
  <c r="O352" i="1" a="1"/>
  <c r="O352" i="1" s="1"/>
  <c r="O356" i="1" a="1"/>
  <c r="O356" i="1" s="1"/>
  <c r="O360" i="1" a="1"/>
  <c r="O360" i="1" s="1"/>
  <c r="O364" i="1" a="1"/>
  <c r="O364" i="1" s="1"/>
  <c r="O368" i="1" a="1"/>
  <c r="O368" i="1" s="1"/>
  <c r="O372" i="1" a="1"/>
  <c r="O372" i="1" s="1"/>
  <c r="O376" i="1" a="1"/>
  <c r="O376" i="1" s="1"/>
  <c r="O380" i="1" a="1"/>
  <c r="O380" i="1" s="1"/>
  <c r="O384" i="1" a="1"/>
  <c r="O384" i="1" s="1"/>
  <c r="O388" i="1" a="1"/>
  <c r="O388" i="1" s="1"/>
  <c r="O392" i="1" a="1"/>
  <c r="O392" i="1" s="1"/>
  <c r="O396" i="1" a="1"/>
  <c r="O396" i="1" s="1"/>
  <c r="O400" i="1" a="1"/>
  <c r="O400" i="1" s="1"/>
  <c r="O404" i="1" a="1"/>
  <c r="O404" i="1" s="1"/>
  <c r="O408" i="1" a="1"/>
  <c r="O408" i="1" s="1"/>
  <c r="O412" i="1" a="1"/>
  <c r="O412" i="1" s="1"/>
  <c r="O416" i="1" a="1"/>
  <c r="O416" i="1" s="1"/>
  <c r="O420" i="1" a="1"/>
  <c r="O420" i="1" s="1"/>
  <c r="O424" i="1" a="1"/>
  <c r="O424" i="1" s="1"/>
  <c r="O428" i="1" a="1"/>
  <c r="O428" i="1" s="1"/>
  <c r="O432" i="1" a="1"/>
  <c r="O432" i="1" s="1"/>
  <c r="O436" i="1" a="1"/>
  <c r="O436" i="1" s="1"/>
  <c r="O440" i="1" a="1"/>
  <c r="O440" i="1" s="1"/>
  <c r="O443" i="1" a="1"/>
  <c r="O443" i="1" s="1"/>
  <c r="O447" i="1" a="1"/>
  <c r="O447" i="1" s="1"/>
  <c r="O451" i="1" a="1"/>
  <c r="O451" i="1" s="1"/>
  <c r="O455" i="1" a="1"/>
  <c r="O455" i="1" s="1"/>
  <c r="O459" i="1" a="1"/>
  <c r="O459" i="1" s="1"/>
  <c r="O463" i="1" a="1"/>
  <c r="O463" i="1" s="1"/>
  <c r="O467" i="1" a="1"/>
  <c r="O467" i="1" s="1"/>
  <c r="O471" i="1" a="1"/>
  <c r="O471" i="1" s="1"/>
  <c r="O475" i="1" a="1"/>
  <c r="O475" i="1" s="1"/>
  <c r="O479" i="1" a="1"/>
  <c r="O479" i="1" s="1"/>
  <c r="O483" i="1" a="1"/>
  <c r="O483" i="1" s="1"/>
  <c r="O487" i="1" a="1"/>
  <c r="O487" i="1" s="1"/>
  <c r="O491" i="1" a="1"/>
  <c r="O491" i="1" s="1"/>
  <c r="O495" i="1" a="1"/>
  <c r="O495" i="1" s="1"/>
  <c r="O499" i="1" a="1"/>
  <c r="O499" i="1" s="1"/>
  <c r="O503" i="1" a="1"/>
  <c r="O503" i="1" s="1"/>
  <c r="O507" i="1" a="1"/>
  <c r="O507" i="1" s="1"/>
  <c r="O511" i="1" a="1"/>
  <c r="O511" i="1" s="1"/>
  <c r="O515" i="1" a="1"/>
  <c r="O515" i="1" s="1"/>
  <c r="O519" i="1" a="1"/>
  <c r="O519" i="1" s="1"/>
  <c r="O523" i="1" a="1"/>
  <c r="O523" i="1" s="1"/>
  <c r="O527" i="1" a="1"/>
  <c r="O527" i="1" s="1"/>
  <c r="O531" i="1" a="1"/>
  <c r="O531" i="1" s="1"/>
  <c r="O535" i="1" a="1"/>
  <c r="O535" i="1" s="1"/>
  <c r="O539" i="1" a="1"/>
  <c r="O539" i="1" s="1"/>
  <c r="O543" i="1" a="1"/>
  <c r="O543" i="1" s="1"/>
  <c r="O547" i="1" a="1"/>
  <c r="O547" i="1" s="1"/>
  <c r="O551" i="1" a="1"/>
  <c r="O551" i="1" s="1"/>
  <c r="O555" i="1" a="1"/>
  <c r="O555" i="1" s="1"/>
  <c r="O559" i="1" a="1"/>
  <c r="O559" i="1" s="1"/>
  <c r="O563" i="1" a="1"/>
  <c r="O563" i="1" s="1"/>
  <c r="O570" i="1" a="1"/>
  <c r="O570" i="1" s="1"/>
  <c r="O574" i="1" a="1"/>
  <c r="O574" i="1" s="1"/>
  <c r="O578" i="1" a="1"/>
  <c r="O578" i="1" s="1"/>
  <c r="O582" i="1" a="1"/>
  <c r="O582" i="1" s="1"/>
  <c r="O586" i="1" a="1"/>
  <c r="O586" i="1" s="1"/>
  <c r="O590" i="1" a="1"/>
  <c r="O590" i="1" s="1"/>
  <c r="O594" i="1" a="1"/>
  <c r="O594" i="1" s="1"/>
  <c r="O598" i="1" a="1"/>
  <c r="O598" i="1" s="1"/>
  <c r="O602" i="1" a="1"/>
  <c r="O602" i="1" s="1"/>
  <c r="O606" i="1" a="1"/>
  <c r="O606" i="1" s="1"/>
  <c r="O610" i="1" a="1"/>
  <c r="O610" i="1" s="1"/>
  <c r="O614" i="1" a="1"/>
  <c r="O614" i="1" s="1"/>
  <c r="O618" i="1" a="1"/>
  <c r="O618" i="1" s="1"/>
  <c r="O622" i="1" a="1"/>
  <c r="O622" i="1" s="1"/>
  <c r="O626" i="1" a="1"/>
  <c r="O626" i="1" s="1"/>
  <c r="O630" i="1" a="1"/>
  <c r="O630" i="1" s="1"/>
  <c r="O634" i="1" a="1"/>
  <c r="O634" i="1" s="1"/>
  <c r="O638" i="1" a="1"/>
  <c r="O638" i="1" s="1"/>
  <c r="O642" i="1" a="1"/>
  <c r="O642" i="1" s="1"/>
  <c r="O285" i="1" a="1"/>
  <c r="O285" i="1" s="1"/>
  <c r="O301" i="1" a="1"/>
  <c r="O301" i="1" s="1"/>
  <c r="O317" i="1" a="1"/>
  <c r="O317" i="1" s="1"/>
  <c r="O329" i="1" a="1"/>
  <c r="O329" i="1" s="1"/>
  <c r="O335" i="1" a="1"/>
  <c r="O335" i="1" s="1"/>
  <c r="O341" i="1" a="1"/>
  <c r="O341" i="1" s="1"/>
  <c r="O345" i="1" a="1"/>
  <c r="O345" i="1" s="1"/>
  <c r="O349" i="1" a="1"/>
  <c r="O349" i="1" s="1"/>
  <c r="O353" i="1" a="1"/>
  <c r="O353" i="1" s="1"/>
  <c r="O357" i="1" a="1"/>
  <c r="O357" i="1" s="1"/>
  <c r="O361" i="1" a="1"/>
  <c r="O361" i="1" s="1"/>
  <c r="O365" i="1" a="1"/>
  <c r="O365" i="1" s="1"/>
  <c r="O369" i="1" a="1"/>
  <c r="O369" i="1" s="1"/>
  <c r="O373" i="1" a="1"/>
  <c r="O373" i="1" s="1"/>
  <c r="O377" i="1" a="1"/>
  <c r="O377" i="1" s="1"/>
  <c r="O381" i="1" a="1"/>
  <c r="O381" i="1" s="1"/>
  <c r="O385" i="1" a="1"/>
  <c r="O385" i="1" s="1"/>
  <c r="O389" i="1" a="1"/>
  <c r="O389" i="1" s="1"/>
  <c r="O393" i="1" a="1"/>
  <c r="O393" i="1" s="1"/>
  <c r="O397" i="1" a="1"/>
  <c r="O397" i="1" s="1"/>
  <c r="O401" i="1" a="1"/>
  <c r="O401" i="1" s="1"/>
  <c r="O405" i="1" a="1"/>
  <c r="O405" i="1" s="1"/>
  <c r="O409" i="1" a="1"/>
  <c r="O409" i="1" s="1"/>
  <c r="O413" i="1" a="1"/>
  <c r="O413" i="1" s="1"/>
  <c r="O417" i="1" a="1"/>
  <c r="O417" i="1" s="1"/>
  <c r="O421" i="1" a="1"/>
  <c r="O421" i="1" s="1"/>
  <c r="O425" i="1" a="1"/>
  <c r="O425" i="1" s="1"/>
  <c r="O429" i="1" a="1"/>
  <c r="O429" i="1" s="1"/>
  <c r="O433" i="1" a="1"/>
  <c r="O433" i="1" s="1"/>
  <c r="O437" i="1" a="1"/>
  <c r="O437" i="1" s="1"/>
  <c r="O441" i="1" a="1"/>
  <c r="O441" i="1" s="1"/>
  <c r="O444" i="1" a="1"/>
  <c r="O444" i="1" s="1"/>
  <c r="O448" i="1" a="1"/>
  <c r="O448" i="1" s="1"/>
  <c r="O452" i="1" a="1"/>
  <c r="O452" i="1" s="1"/>
  <c r="O456" i="1" a="1"/>
  <c r="O456" i="1" s="1"/>
  <c r="O460" i="1" a="1"/>
  <c r="O460" i="1" s="1"/>
  <c r="O464" i="1" a="1"/>
  <c r="O464" i="1" s="1"/>
  <c r="O468" i="1" a="1"/>
  <c r="O468" i="1" s="1"/>
  <c r="O472" i="1" a="1"/>
  <c r="O472" i="1" s="1"/>
  <c r="O476" i="1" a="1"/>
  <c r="O476" i="1" s="1"/>
  <c r="O480" i="1" a="1"/>
  <c r="O480" i="1" s="1"/>
  <c r="O484" i="1" a="1"/>
  <c r="O484" i="1" s="1"/>
  <c r="O488" i="1" a="1"/>
  <c r="O488" i="1" s="1"/>
  <c r="O492" i="1" a="1"/>
  <c r="O492" i="1" s="1"/>
  <c r="O496" i="1" a="1"/>
  <c r="O496" i="1" s="1"/>
  <c r="O500" i="1" a="1"/>
  <c r="O500" i="1" s="1"/>
  <c r="O504" i="1" a="1"/>
  <c r="O504" i="1" s="1"/>
  <c r="O508" i="1" a="1"/>
  <c r="O508" i="1" s="1"/>
  <c r="O512" i="1" a="1"/>
  <c r="O512" i="1" s="1"/>
  <c r="O516" i="1" a="1"/>
  <c r="O516" i="1" s="1"/>
  <c r="O520" i="1" a="1"/>
  <c r="O520" i="1" s="1"/>
  <c r="O524" i="1" a="1"/>
  <c r="O524" i="1" s="1"/>
  <c r="O528" i="1" a="1"/>
  <c r="O528" i="1" s="1"/>
  <c r="O532" i="1" a="1"/>
  <c r="O532" i="1" s="1"/>
  <c r="O536" i="1" a="1"/>
  <c r="O536" i="1" s="1"/>
  <c r="O540" i="1" a="1"/>
  <c r="O540" i="1" s="1"/>
  <c r="O544" i="1" a="1"/>
  <c r="O544" i="1" s="1"/>
  <c r="O548" i="1" a="1"/>
  <c r="O548" i="1" s="1"/>
  <c r="O552" i="1" a="1"/>
  <c r="O552" i="1" s="1"/>
  <c r="O556" i="1" a="1"/>
  <c r="O556" i="1" s="1"/>
  <c r="O560" i="1" a="1"/>
  <c r="O560" i="1" s="1"/>
  <c r="O564" i="1" a="1"/>
  <c r="O564" i="1" s="1"/>
  <c r="O567" i="1" a="1"/>
  <c r="O567" i="1" s="1"/>
  <c r="O571" i="1" a="1"/>
  <c r="O571" i="1" s="1"/>
  <c r="O575" i="1" a="1"/>
  <c r="O575" i="1" s="1"/>
  <c r="O579" i="1" a="1"/>
  <c r="O579" i="1" s="1"/>
  <c r="O583" i="1" a="1"/>
  <c r="O583" i="1" s="1"/>
  <c r="O587" i="1" a="1"/>
  <c r="O587" i="1" s="1"/>
  <c r="O591" i="1" a="1"/>
  <c r="O591" i="1" s="1"/>
  <c r="O595" i="1" a="1"/>
  <c r="O595" i="1" s="1"/>
  <c r="O599" i="1" a="1"/>
  <c r="O599" i="1" s="1"/>
  <c r="O603" i="1" a="1"/>
  <c r="O603" i="1" s="1"/>
  <c r="O607" i="1" a="1"/>
  <c r="O607" i="1" s="1"/>
  <c r="O611" i="1" a="1"/>
  <c r="O611" i="1" s="1"/>
  <c r="O615" i="1" a="1"/>
  <c r="O615" i="1" s="1"/>
  <c r="O619" i="1" a="1"/>
  <c r="O619" i="1" s="1"/>
  <c r="O623" i="1" a="1"/>
  <c r="O623" i="1" s="1"/>
  <c r="O627" i="1" a="1"/>
  <c r="O627" i="1" s="1"/>
  <c r="O631" i="1" a="1"/>
  <c r="O631" i="1" s="1"/>
  <c r="O635" i="1" a="1"/>
  <c r="O635" i="1" s="1"/>
  <c r="O639" i="1" a="1"/>
  <c r="O639" i="1" s="1"/>
  <c r="O643" i="1" a="1"/>
  <c r="O643" i="1" s="1"/>
  <c r="O647" i="1" a="1"/>
  <c r="O647" i="1" s="1"/>
  <c r="O651" i="1" a="1"/>
  <c r="O651" i="1" s="1"/>
  <c r="O655" i="1" a="1"/>
  <c r="O655" i="1" s="1"/>
  <c r="O654" i="1" a="1"/>
  <c r="O654" i="1" s="1"/>
  <c r="O659" i="1" a="1"/>
  <c r="O659" i="1" s="1"/>
  <c r="O663" i="1" a="1"/>
  <c r="O663" i="1" s="1"/>
  <c r="O667" i="1" a="1"/>
  <c r="O667" i="1" s="1"/>
  <c r="O671" i="1" a="1"/>
  <c r="O671" i="1" s="1"/>
  <c r="O675" i="1" a="1"/>
  <c r="O675" i="1" s="1"/>
  <c r="O679" i="1" a="1"/>
  <c r="O679" i="1" s="1"/>
  <c r="O683" i="1" a="1"/>
  <c r="O683" i="1" s="1"/>
  <c r="O687" i="1" a="1"/>
  <c r="O687" i="1" s="1"/>
  <c r="O691" i="1" a="1"/>
  <c r="O691" i="1" s="1"/>
  <c r="O695" i="1" a="1"/>
  <c r="O695" i="1" s="1"/>
  <c r="O699" i="1" a="1"/>
  <c r="O699" i="1" s="1"/>
  <c r="O703" i="1" a="1"/>
  <c r="O703" i="1" s="1"/>
  <c r="O707" i="1" a="1"/>
  <c r="O707" i="1" s="1"/>
  <c r="O711" i="1" a="1"/>
  <c r="O711" i="1" s="1"/>
  <c r="O715" i="1" a="1"/>
  <c r="O715" i="1" s="1"/>
  <c r="O719" i="1" a="1"/>
  <c r="O719" i="1" s="1"/>
  <c r="O723" i="1" a="1"/>
  <c r="O723" i="1" s="1"/>
  <c r="O727" i="1" a="1"/>
  <c r="O727" i="1" s="1"/>
  <c r="O730" i="1" a="1"/>
  <c r="O730" i="1" s="1"/>
  <c r="O734" i="1" a="1"/>
  <c r="O734" i="1" s="1"/>
  <c r="O738" i="1" a="1"/>
  <c r="O738" i="1" s="1"/>
  <c r="O742" i="1" a="1"/>
  <c r="O742" i="1" s="1"/>
  <c r="O746" i="1" a="1"/>
  <c r="O746" i="1" s="1"/>
  <c r="O750" i="1" a="1"/>
  <c r="O750" i="1" s="1"/>
  <c r="O754" i="1" a="1"/>
  <c r="O754" i="1" s="1"/>
  <c r="O758" i="1" a="1"/>
  <c r="O758" i="1" s="1"/>
  <c r="O762" i="1" a="1"/>
  <c r="O762" i="1" s="1"/>
  <c r="O766" i="1" a="1"/>
  <c r="O766" i="1" s="1"/>
  <c r="O770" i="1" a="1"/>
  <c r="O770" i="1" s="1"/>
  <c r="O774" i="1" a="1"/>
  <c r="O774" i="1" s="1"/>
  <c r="O778" i="1" a="1"/>
  <c r="O778" i="1" s="1"/>
  <c r="O782" i="1" a="1"/>
  <c r="O782" i="1" s="1"/>
  <c r="O786" i="1" a="1"/>
  <c r="O786" i="1" s="1"/>
  <c r="O790" i="1" a="1"/>
  <c r="O790" i="1" s="1"/>
  <c r="O794" i="1" a="1"/>
  <c r="O794" i="1" s="1"/>
  <c r="O798" i="1" a="1"/>
  <c r="O798" i="1" s="1"/>
  <c r="O802" i="1" a="1"/>
  <c r="O802" i="1" s="1"/>
  <c r="O806" i="1" a="1"/>
  <c r="O806" i="1" s="1"/>
  <c r="O810" i="1" a="1"/>
  <c r="O810" i="1" s="1"/>
  <c r="O814" i="1" a="1"/>
  <c r="O814" i="1" s="1"/>
  <c r="O818" i="1" a="1"/>
  <c r="O818" i="1" s="1"/>
  <c r="O822" i="1" a="1"/>
  <c r="O822" i="1" s="1"/>
  <c r="O826" i="1" a="1"/>
  <c r="O826" i="1" s="1"/>
  <c r="O830" i="1" a="1"/>
  <c r="O830" i="1" s="1"/>
  <c r="O834" i="1" a="1"/>
  <c r="O834" i="1" s="1"/>
  <c r="O838" i="1" a="1"/>
  <c r="O838" i="1" s="1"/>
  <c r="O842" i="1" a="1"/>
  <c r="O842" i="1" s="1"/>
  <c r="O846" i="1" a="1"/>
  <c r="O846" i="1" s="1"/>
  <c r="O850" i="1" a="1"/>
  <c r="O850" i="1" s="1"/>
  <c r="O854" i="1" a="1"/>
  <c r="O854" i="1" s="1"/>
  <c r="O858" i="1" a="1"/>
  <c r="O858" i="1" s="1"/>
  <c r="O862" i="1" a="1"/>
  <c r="O862" i="1" s="1"/>
  <c r="O866" i="1" a="1"/>
  <c r="O866" i="1" s="1"/>
  <c r="O870" i="1" a="1"/>
  <c r="O870" i="1" s="1"/>
  <c r="O874" i="1" a="1"/>
  <c r="O874" i="1" s="1"/>
  <c r="O878" i="1" a="1"/>
  <c r="O878" i="1" s="1"/>
  <c r="O882" i="1" a="1"/>
  <c r="O882" i="1" s="1"/>
  <c r="O886" i="1" a="1"/>
  <c r="O886" i="1" s="1"/>
  <c r="O890" i="1" a="1"/>
  <c r="O890" i="1" s="1"/>
  <c r="O894" i="1" a="1"/>
  <c r="O894" i="1" s="1"/>
  <c r="O898" i="1" a="1"/>
  <c r="O898" i="1" s="1"/>
  <c r="O902" i="1" a="1"/>
  <c r="O902" i="1" s="1"/>
  <c r="O906" i="1" a="1"/>
  <c r="O906" i="1" s="1"/>
  <c r="O910" i="1" a="1"/>
  <c r="O910" i="1" s="1"/>
  <c r="O914" i="1" a="1"/>
  <c r="O914" i="1" s="1"/>
  <c r="O918" i="1" a="1"/>
  <c r="O918" i="1" s="1"/>
  <c r="O922" i="1" a="1"/>
  <c r="O922" i="1" s="1"/>
  <c r="O926" i="1" a="1"/>
  <c r="O926" i="1" s="1"/>
  <c r="O930" i="1" a="1"/>
  <c r="O930" i="1" s="1"/>
  <c r="O934" i="1" a="1"/>
  <c r="O934" i="1" s="1"/>
  <c r="O938" i="1" a="1"/>
  <c r="O938" i="1" s="1"/>
  <c r="O942" i="1" a="1"/>
  <c r="O942" i="1" s="1"/>
  <c r="O946" i="1" a="1"/>
  <c r="O946" i="1" s="1"/>
  <c r="O950" i="1" a="1"/>
  <c r="O950" i="1" s="1"/>
  <c r="O953" i="1" a="1"/>
  <c r="O953" i="1" s="1"/>
  <c r="O957" i="1" a="1"/>
  <c r="O957" i="1" s="1"/>
  <c r="O961" i="1" a="1"/>
  <c r="O961" i="1" s="1"/>
  <c r="O965" i="1" a="1"/>
  <c r="O965" i="1" s="1"/>
  <c r="O969" i="1" a="1"/>
  <c r="O969" i="1" s="1"/>
  <c r="O973" i="1" a="1"/>
  <c r="O973" i="1" s="1"/>
  <c r="O977" i="1" a="1"/>
  <c r="O977" i="1" s="1"/>
  <c r="O981" i="1" a="1"/>
  <c r="O981" i="1" s="1"/>
  <c r="O985" i="1" a="1"/>
  <c r="O985" i="1" s="1"/>
  <c r="O989" i="1" a="1"/>
  <c r="O989" i="1" s="1"/>
  <c r="O656" i="1" a="1"/>
  <c r="O656" i="1" s="1"/>
  <c r="O660" i="1" a="1"/>
  <c r="O660" i="1" s="1"/>
  <c r="O664" i="1" a="1"/>
  <c r="O664" i="1" s="1"/>
  <c r="O668" i="1" a="1"/>
  <c r="O668" i="1" s="1"/>
  <c r="O672" i="1" a="1"/>
  <c r="O672" i="1" s="1"/>
  <c r="O676" i="1" a="1"/>
  <c r="O676" i="1" s="1"/>
  <c r="O680" i="1" a="1"/>
  <c r="O680" i="1" s="1"/>
  <c r="O684" i="1" a="1"/>
  <c r="O684" i="1" s="1"/>
  <c r="O688" i="1" a="1"/>
  <c r="O688" i="1" s="1"/>
  <c r="O692" i="1" a="1"/>
  <c r="O692" i="1" s="1"/>
  <c r="O696" i="1" a="1"/>
  <c r="O696" i="1" s="1"/>
  <c r="O700" i="1" a="1"/>
  <c r="O700" i="1" s="1"/>
  <c r="O704" i="1" a="1"/>
  <c r="O704" i="1" s="1"/>
  <c r="O708" i="1" a="1"/>
  <c r="O708" i="1" s="1"/>
  <c r="O712" i="1" a="1"/>
  <c r="O712" i="1" s="1"/>
  <c r="O716" i="1" a="1"/>
  <c r="O716" i="1" s="1"/>
  <c r="O720" i="1" a="1"/>
  <c r="O720" i="1" s="1"/>
  <c r="O724" i="1" a="1"/>
  <c r="O724" i="1" s="1"/>
  <c r="O728" i="1" a="1"/>
  <c r="O728" i="1" s="1"/>
  <c r="O731" i="1" a="1"/>
  <c r="O731" i="1" s="1"/>
  <c r="O735" i="1" a="1"/>
  <c r="O735" i="1" s="1"/>
  <c r="O739" i="1" a="1"/>
  <c r="O739" i="1" s="1"/>
  <c r="O743" i="1" a="1"/>
  <c r="O743" i="1" s="1"/>
  <c r="O747" i="1" a="1"/>
  <c r="O747" i="1" s="1"/>
  <c r="O751" i="1" a="1"/>
  <c r="O751" i="1" s="1"/>
  <c r="O755" i="1" a="1"/>
  <c r="O755" i="1" s="1"/>
  <c r="O759" i="1" a="1"/>
  <c r="O759" i="1" s="1"/>
  <c r="O763" i="1" a="1"/>
  <c r="O763" i="1" s="1"/>
  <c r="O767" i="1" a="1"/>
  <c r="O767" i="1" s="1"/>
  <c r="O771" i="1" a="1"/>
  <c r="O771" i="1" s="1"/>
  <c r="O775" i="1" a="1"/>
  <c r="O775" i="1" s="1"/>
  <c r="O779" i="1" a="1"/>
  <c r="O779" i="1" s="1"/>
  <c r="O783" i="1" a="1"/>
  <c r="O783" i="1" s="1"/>
  <c r="O787" i="1" a="1"/>
  <c r="O787" i="1" s="1"/>
  <c r="O791" i="1" a="1"/>
  <c r="O791" i="1" s="1"/>
  <c r="O795" i="1" a="1"/>
  <c r="O795" i="1" s="1"/>
  <c r="O799" i="1" a="1"/>
  <c r="O799" i="1" s="1"/>
  <c r="O803" i="1" a="1"/>
  <c r="O803" i="1" s="1"/>
  <c r="O807" i="1" a="1"/>
  <c r="O807" i="1" s="1"/>
  <c r="O811" i="1" a="1"/>
  <c r="O811" i="1" s="1"/>
  <c r="O815" i="1" a="1"/>
  <c r="O815" i="1" s="1"/>
  <c r="O819" i="1" a="1"/>
  <c r="O819" i="1" s="1"/>
  <c r="O823" i="1" a="1"/>
  <c r="O823" i="1" s="1"/>
  <c r="O827" i="1" a="1"/>
  <c r="O827" i="1" s="1"/>
  <c r="O831" i="1" a="1"/>
  <c r="O831" i="1" s="1"/>
  <c r="O835" i="1" a="1"/>
  <c r="O835" i="1" s="1"/>
  <c r="O839" i="1" a="1"/>
  <c r="O839" i="1" s="1"/>
  <c r="O843" i="1" a="1"/>
  <c r="O843" i="1" s="1"/>
  <c r="O847" i="1" a="1"/>
  <c r="O847" i="1" s="1"/>
  <c r="O851" i="1" a="1"/>
  <c r="O851" i="1" s="1"/>
  <c r="O855" i="1" a="1"/>
  <c r="O855" i="1" s="1"/>
  <c r="O859" i="1" a="1"/>
  <c r="O859" i="1" s="1"/>
  <c r="O863" i="1" a="1"/>
  <c r="O863" i="1" s="1"/>
  <c r="O867" i="1" a="1"/>
  <c r="O867" i="1" s="1"/>
  <c r="O871" i="1" a="1"/>
  <c r="O871" i="1" s="1"/>
  <c r="O875" i="1" a="1"/>
  <c r="O875" i="1" s="1"/>
  <c r="O879" i="1" a="1"/>
  <c r="O879" i="1" s="1"/>
  <c r="O883" i="1" a="1"/>
  <c r="O883" i="1" s="1"/>
  <c r="O887" i="1" a="1"/>
  <c r="O887" i="1" s="1"/>
  <c r="O891" i="1" a="1"/>
  <c r="O891" i="1" s="1"/>
  <c r="O895" i="1" a="1"/>
  <c r="O895" i="1" s="1"/>
  <c r="O899" i="1" a="1"/>
  <c r="O899" i="1" s="1"/>
  <c r="O903" i="1" a="1"/>
  <c r="O903" i="1" s="1"/>
  <c r="O907" i="1" a="1"/>
  <c r="O907" i="1" s="1"/>
  <c r="O911" i="1" a="1"/>
  <c r="O911" i="1" s="1"/>
  <c r="O915" i="1" a="1"/>
  <c r="O915" i="1" s="1"/>
  <c r="O919" i="1" a="1"/>
  <c r="O919" i="1" s="1"/>
  <c r="O923" i="1" a="1"/>
  <c r="O923" i="1" s="1"/>
  <c r="O927" i="1" a="1"/>
  <c r="O927" i="1" s="1"/>
  <c r="O931" i="1" a="1"/>
  <c r="O931" i="1" s="1"/>
  <c r="O935" i="1" a="1"/>
  <c r="O935" i="1" s="1"/>
  <c r="O939" i="1" a="1"/>
  <c r="O939" i="1" s="1"/>
  <c r="O943" i="1" a="1"/>
  <c r="O943" i="1" s="1"/>
  <c r="O947" i="1" a="1"/>
  <c r="O947" i="1" s="1"/>
  <c r="O951" i="1" a="1"/>
  <c r="O951" i="1" s="1"/>
  <c r="O954" i="1" a="1"/>
  <c r="O954" i="1" s="1"/>
  <c r="O958" i="1" a="1"/>
  <c r="O958" i="1" s="1"/>
  <c r="O962" i="1" a="1"/>
  <c r="O962" i="1" s="1"/>
  <c r="O966" i="1" a="1"/>
  <c r="O966" i="1" s="1"/>
  <c r="O970" i="1" a="1"/>
  <c r="O970" i="1" s="1"/>
  <c r="O974" i="1" a="1"/>
  <c r="O974" i="1" s="1"/>
  <c r="O978" i="1" a="1"/>
  <c r="O978" i="1" s="1"/>
  <c r="O646" i="1" a="1"/>
  <c r="O646" i="1" s="1"/>
  <c r="O657" i="1" a="1"/>
  <c r="O657" i="1" s="1"/>
  <c r="O661" i="1" a="1"/>
  <c r="O661" i="1" s="1"/>
  <c r="O665" i="1" a="1"/>
  <c r="O665" i="1" s="1"/>
  <c r="O669" i="1" a="1"/>
  <c r="O669" i="1" s="1"/>
  <c r="O673" i="1" a="1"/>
  <c r="O673" i="1" s="1"/>
  <c r="O677" i="1" a="1"/>
  <c r="O677" i="1" s="1"/>
  <c r="O681" i="1" a="1"/>
  <c r="O681" i="1" s="1"/>
  <c r="O685" i="1" a="1"/>
  <c r="O685" i="1" s="1"/>
  <c r="O689" i="1" a="1"/>
  <c r="O689" i="1" s="1"/>
  <c r="O693" i="1" a="1"/>
  <c r="O693" i="1" s="1"/>
  <c r="O697" i="1" a="1"/>
  <c r="O697" i="1" s="1"/>
  <c r="O701" i="1" a="1"/>
  <c r="O701" i="1" s="1"/>
  <c r="O705" i="1" a="1"/>
  <c r="O705" i="1" s="1"/>
  <c r="O709" i="1" a="1"/>
  <c r="O709" i="1" s="1"/>
  <c r="O713" i="1" a="1"/>
  <c r="O713" i="1" s="1"/>
  <c r="O717" i="1" a="1"/>
  <c r="O717" i="1" s="1"/>
  <c r="O721" i="1" a="1"/>
  <c r="O721" i="1" s="1"/>
  <c r="O725" i="1" a="1"/>
  <c r="O725" i="1" s="1"/>
  <c r="O732" i="1" a="1"/>
  <c r="O732" i="1" s="1"/>
  <c r="O736" i="1" a="1"/>
  <c r="O736" i="1" s="1"/>
  <c r="O740" i="1" a="1"/>
  <c r="O740" i="1" s="1"/>
  <c r="O744" i="1" a="1"/>
  <c r="O744" i="1" s="1"/>
  <c r="O748" i="1" a="1"/>
  <c r="O748" i="1" s="1"/>
  <c r="O752" i="1" a="1"/>
  <c r="O752" i="1" s="1"/>
  <c r="O756" i="1" a="1"/>
  <c r="O756" i="1" s="1"/>
  <c r="O760" i="1" a="1"/>
  <c r="O760" i="1" s="1"/>
  <c r="O764" i="1" a="1"/>
  <c r="O764" i="1" s="1"/>
  <c r="O768" i="1" a="1"/>
  <c r="O768" i="1" s="1"/>
  <c r="O772" i="1" a="1"/>
  <c r="O772" i="1" s="1"/>
  <c r="O776" i="1" a="1"/>
  <c r="O776" i="1" s="1"/>
  <c r="O780" i="1" a="1"/>
  <c r="O780" i="1" s="1"/>
  <c r="O784" i="1" a="1"/>
  <c r="O784" i="1" s="1"/>
  <c r="O788" i="1" a="1"/>
  <c r="O788" i="1" s="1"/>
  <c r="O792" i="1" a="1"/>
  <c r="O792" i="1" s="1"/>
  <c r="O796" i="1" a="1"/>
  <c r="O796" i="1" s="1"/>
  <c r="O800" i="1" a="1"/>
  <c r="O800" i="1" s="1"/>
  <c r="O804" i="1" a="1"/>
  <c r="O804" i="1" s="1"/>
  <c r="O808" i="1" a="1"/>
  <c r="O808" i="1" s="1"/>
  <c r="O812" i="1" a="1"/>
  <c r="O812" i="1" s="1"/>
  <c r="O816" i="1" a="1"/>
  <c r="O816" i="1" s="1"/>
  <c r="O820" i="1" a="1"/>
  <c r="O820" i="1" s="1"/>
  <c r="O824" i="1" a="1"/>
  <c r="O824" i="1" s="1"/>
  <c r="O828" i="1" a="1"/>
  <c r="O828" i="1" s="1"/>
  <c r="O832" i="1" a="1"/>
  <c r="O832" i="1" s="1"/>
  <c r="O836" i="1" a="1"/>
  <c r="O836" i="1" s="1"/>
  <c r="O840" i="1" a="1"/>
  <c r="O840" i="1" s="1"/>
  <c r="O844" i="1" a="1"/>
  <c r="O844" i="1" s="1"/>
  <c r="O848" i="1" a="1"/>
  <c r="O848" i="1" s="1"/>
  <c r="O852" i="1" a="1"/>
  <c r="O852" i="1" s="1"/>
  <c r="O856" i="1" a="1"/>
  <c r="O856" i="1" s="1"/>
  <c r="O860" i="1" a="1"/>
  <c r="O860" i="1" s="1"/>
  <c r="O864" i="1" a="1"/>
  <c r="O864" i="1" s="1"/>
  <c r="O868" i="1" a="1"/>
  <c r="O868" i="1" s="1"/>
  <c r="O872" i="1" a="1"/>
  <c r="O872" i="1" s="1"/>
  <c r="O876" i="1" a="1"/>
  <c r="O876" i="1" s="1"/>
  <c r="O880" i="1" a="1"/>
  <c r="O880" i="1" s="1"/>
  <c r="O884" i="1" a="1"/>
  <c r="O884" i="1" s="1"/>
  <c r="O888" i="1" a="1"/>
  <c r="O888" i="1" s="1"/>
  <c r="O892" i="1" a="1"/>
  <c r="O892" i="1" s="1"/>
  <c r="O896" i="1" a="1"/>
  <c r="O896" i="1" s="1"/>
  <c r="O900" i="1" a="1"/>
  <c r="O900" i="1" s="1"/>
  <c r="O904" i="1" a="1"/>
  <c r="O904" i="1" s="1"/>
  <c r="O908" i="1" a="1"/>
  <c r="O908" i="1" s="1"/>
  <c r="O912" i="1" a="1"/>
  <c r="O912" i="1" s="1"/>
  <c r="O916" i="1" a="1"/>
  <c r="O916" i="1" s="1"/>
  <c r="O920" i="1" a="1"/>
  <c r="O920" i="1" s="1"/>
  <c r="O924" i="1" a="1"/>
  <c r="O924" i="1" s="1"/>
  <c r="O928" i="1" a="1"/>
  <c r="O928" i="1" s="1"/>
  <c r="O932" i="1" a="1"/>
  <c r="O932" i="1" s="1"/>
  <c r="O936" i="1" a="1"/>
  <c r="O936" i="1" s="1"/>
  <c r="O940" i="1" a="1"/>
  <c r="O940" i="1" s="1"/>
  <c r="O944" i="1" a="1"/>
  <c r="O944" i="1" s="1"/>
  <c r="O948" i="1" a="1"/>
  <c r="O948" i="1" s="1"/>
  <c r="O952" i="1" a="1"/>
  <c r="O952" i="1" s="1"/>
  <c r="O955" i="1" a="1"/>
  <c r="O955" i="1" s="1"/>
  <c r="O959" i="1" a="1"/>
  <c r="O959" i="1" s="1"/>
  <c r="O963" i="1" a="1"/>
  <c r="O963" i="1" s="1"/>
  <c r="O967" i="1" a="1"/>
  <c r="O967" i="1" s="1"/>
  <c r="O971" i="1" a="1"/>
  <c r="O971" i="1" s="1"/>
  <c r="O975" i="1" a="1"/>
  <c r="O975" i="1" s="1"/>
  <c r="O979" i="1" a="1"/>
  <c r="O979" i="1" s="1"/>
  <c r="O983" i="1" a="1"/>
  <c r="O983" i="1" s="1"/>
  <c r="O650" i="1" a="1"/>
  <c r="O650" i="1" s="1"/>
  <c r="O658" i="1" a="1"/>
  <c r="O658" i="1" s="1"/>
  <c r="O662" i="1" a="1"/>
  <c r="O662" i="1" s="1"/>
  <c r="O666" i="1" a="1"/>
  <c r="O666" i="1" s="1"/>
  <c r="O670" i="1" a="1"/>
  <c r="O670" i="1" s="1"/>
  <c r="O674" i="1" a="1"/>
  <c r="O674" i="1" s="1"/>
  <c r="O678" i="1" a="1"/>
  <c r="O678" i="1" s="1"/>
  <c r="O682" i="1" a="1"/>
  <c r="O682" i="1" s="1"/>
  <c r="O686" i="1" a="1"/>
  <c r="O686" i="1" s="1"/>
  <c r="O690" i="1" a="1"/>
  <c r="O690" i="1" s="1"/>
  <c r="O694" i="1" a="1"/>
  <c r="O694" i="1" s="1"/>
  <c r="O698" i="1" a="1"/>
  <c r="O698" i="1" s="1"/>
  <c r="O702" i="1" a="1"/>
  <c r="O702" i="1" s="1"/>
  <c r="O706" i="1" a="1"/>
  <c r="O706" i="1" s="1"/>
  <c r="O710" i="1" a="1"/>
  <c r="O710" i="1" s="1"/>
  <c r="O714" i="1" a="1"/>
  <c r="O714" i="1" s="1"/>
  <c r="O718" i="1" a="1"/>
  <c r="O718" i="1" s="1"/>
  <c r="O722" i="1" a="1"/>
  <c r="O722" i="1" s="1"/>
  <c r="O726" i="1" a="1"/>
  <c r="O726" i="1" s="1"/>
  <c r="O729" i="1" a="1"/>
  <c r="O729" i="1" s="1"/>
  <c r="O733" i="1" a="1"/>
  <c r="O733" i="1" s="1"/>
  <c r="O737" i="1" a="1"/>
  <c r="O737" i="1" s="1"/>
  <c r="O741" i="1" a="1"/>
  <c r="O741" i="1" s="1"/>
  <c r="O745" i="1" a="1"/>
  <c r="O745" i="1" s="1"/>
  <c r="O749" i="1" a="1"/>
  <c r="O749" i="1" s="1"/>
  <c r="O753" i="1" a="1"/>
  <c r="O753" i="1" s="1"/>
  <c r="O757" i="1" a="1"/>
  <c r="O757" i="1" s="1"/>
  <c r="O761" i="1" a="1"/>
  <c r="O761" i="1" s="1"/>
  <c r="O765" i="1" a="1"/>
  <c r="O765" i="1" s="1"/>
  <c r="O769" i="1" a="1"/>
  <c r="O769" i="1" s="1"/>
  <c r="O773" i="1" a="1"/>
  <c r="O773" i="1" s="1"/>
  <c r="O777" i="1" a="1"/>
  <c r="O777" i="1" s="1"/>
  <c r="O781" i="1" a="1"/>
  <c r="O781" i="1" s="1"/>
  <c r="O785" i="1" a="1"/>
  <c r="O785" i="1" s="1"/>
  <c r="O789" i="1" a="1"/>
  <c r="O789" i="1" s="1"/>
  <c r="O793" i="1" a="1"/>
  <c r="O793" i="1" s="1"/>
  <c r="O797" i="1" a="1"/>
  <c r="O797" i="1" s="1"/>
  <c r="O801" i="1" a="1"/>
  <c r="O801" i="1" s="1"/>
  <c r="O805" i="1" a="1"/>
  <c r="O805" i="1" s="1"/>
  <c r="O809" i="1" a="1"/>
  <c r="O809" i="1" s="1"/>
  <c r="O813" i="1" a="1"/>
  <c r="O813" i="1" s="1"/>
  <c r="O817" i="1" a="1"/>
  <c r="O817" i="1" s="1"/>
  <c r="O821" i="1" a="1"/>
  <c r="O821" i="1" s="1"/>
  <c r="O825" i="1" a="1"/>
  <c r="O825" i="1" s="1"/>
  <c r="O829" i="1" a="1"/>
  <c r="O829" i="1" s="1"/>
  <c r="O833" i="1" a="1"/>
  <c r="O833" i="1" s="1"/>
  <c r="O837" i="1" a="1"/>
  <c r="O837" i="1" s="1"/>
  <c r="O841" i="1" a="1"/>
  <c r="O841" i="1" s="1"/>
  <c r="O845" i="1" a="1"/>
  <c r="O845" i="1" s="1"/>
  <c r="O849" i="1" a="1"/>
  <c r="O849" i="1" s="1"/>
  <c r="O853" i="1" a="1"/>
  <c r="O853" i="1" s="1"/>
  <c r="O857" i="1" a="1"/>
  <c r="O857" i="1" s="1"/>
  <c r="O861" i="1" a="1"/>
  <c r="O861" i="1" s="1"/>
  <c r="O865" i="1" a="1"/>
  <c r="O865" i="1" s="1"/>
  <c r="O869" i="1" a="1"/>
  <c r="O869" i="1" s="1"/>
  <c r="O873" i="1" a="1"/>
  <c r="O873" i="1" s="1"/>
  <c r="O877" i="1" a="1"/>
  <c r="O877" i="1" s="1"/>
  <c r="O881" i="1" a="1"/>
  <c r="O881" i="1" s="1"/>
  <c r="O885" i="1" a="1"/>
  <c r="O885" i="1" s="1"/>
  <c r="O889" i="1" a="1"/>
  <c r="O889" i="1" s="1"/>
  <c r="O893" i="1" a="1"/>
  <c r="O893" i="1" s="1"/>
  <c r="O897" i="1" a="1"/>
  <c r="O897" i="1" s="1"/>
  <c r="O901" i="1" a="1"/>
  <c r="O901" i="1" s="1"/>
  <c r="O905" i="1" a="1"/>
  <c r="O905" i="1" s="1"/>
  <c r="O909" i="1" a="1"/>
  <c r="O909" i="1" s="1"/>
  <c r="O913" i="1" a="1"/>
  <c r="O913" i="1" s="1"/>
  <c r="O917" i="1" a="1"/>
  <c r="O917" i="1" s="1"/>
  <c r="O921" i="1" a="1"/>
  <c r="O921" i="1" s="1"/>
  <c r="O925" i="1" a="1"/>
  <c r="O925" i="1" s="1"/>
  <c r="O929" i="1" a="1"/>
  <c r="O929" i="1" s="1"/>
  <c r="O933" i="1" a="1"/>
  <c r="O933" i="1" s="1"/>
  <c r="O937" i="1" a="1"/>
  <c r="O937" i="1" s="1"/>
  <c r="O941" i="1" a="1"/>
  <c r="O941" i="1" s="1"/>
  <c r="O945" i="1" a="1"/>
  <c r="O945" i="1" s="1"/>
  <c r="O949" i="1" a="1"/>
  <c r="O949" i="1" s="1"/>
  <c r="O956" i="1" a="1"/>
  <c r="O956" i="1" s="1"/>
  <c r="O960" i="1" a="1"/>
  <c r="O960" i="1" s="1"/>
  <c r="O964" i="1" a="1"/>
  <c r="O964" i="1" s="1"/>
  <c r="O968" i="1" a="1"/>
  <c r="O968" i="1" s="1"/>
  <c r="O972" i="1" a="1"/>
  <c r="O972" i="1" s="1"/>
  <c r="O976" i="1" a="1"/>
  <c r="O976" i="1" s="1"/>
  <c r="O980" i="1" a="1"/>
  <c r="O980" i="1" s="1"/>
  <c r="O986" i="1" a="1"/>
  <c r="O986" i="1" s="1"/>
  <c r="O991" i="1" a="1"/>
  <c r="O991" i="1" s="1"/>
  <c r="O995" i="1" a="1"/>
  <c r="O995" i="1" s="1"/>
  <c r="O999" i="1" a="1"/>
  <c r="O999" i="1" s="1"/>
  <c r="O1003" i="1" a="1"/>
  <c r="O1003" i="1" s="1"/>
  <c r="O1007" i="1" a="1"/>
  <c r="O1007" i="1" s="1"/>
  <c r="O1011" i="1" a="1"/>
  <c r="O1011" i="1" s="1"/>
  <c r="O1015" i="1" a="1"/>
  <c r="O1015" i="1" s="1"/>
  <c r="O1019" i="1" a="1"/>
  <c r="O1019" i="1" s="1"/>
  <c r="O1023" i="1" a="1"/>
  <c r="O1023" i="1" s="1"/>
  <c r="O1027" i="1" a="1"/>
  <c r="O1027" i="1" s="1"/>
  <c r="O1031" i="1" a="1"/>
  <c r="O1031" i="1" s="1"/>
  <c r="O1035" i="1" a="1"/>
  <c r="O1035" i="1" s="1"/>
  <c r="O1039" i="1" a="1"/>
  <c r="O1039" i="1" s="1"/>
  <c r="O1043" i="1" a="1"/>
  <c r="O1043" i="1" s="1"/>
  <c r="O1047" i="1" a="1"/>
  <c r="O1047" i="1" s="1"/>
  <c r="O1051" i="1" a="1"/>
  <c r="O1051" i="1" s="1"/>
  <c r="O1055" i="1" a="1"/>
  <c r="O1055" i="1" s="1"/>
  <c r="O1059" i="1" a="1"/>
  <c r="O1059" i="1" s="1"/>
  <c r="O1063" i="1" a="1"/>
  <c r="O1063" i="1" s="1"/>
  <c r="O1067" i="1" a="1"/>
  <c r="O1067" i="1" s="1"/>
  <c r="O1071" i="1" a="1"/>
  <c r="O1071" i="1" s="1"/>
  <c r="O1075" i="1" a="1"/>
  <c r="O1075" i="1" s="1"/>
  <c r="O1079" i="1" a="1"/>
  <c r="O1079" i="1" s="1"/>
  <c r="O1082" i="1" a="1"/>
  <c r="O1082" i="1" s="1"/>
  <c r="O1086" i="1" a="1"/>
  <c r="O1086" i="1" s="1"/>
  <c r="O1090" i="1" a="1"/>
  <c r="O1090" i="1" s="1"/>
  <c r="O1094" i="1" a="1"/>
  <c r="O1094" i="1" s="1"/>
  <c r="O1098" i="1" a="1"/>
  <c r="O1098" i="1" s="1"/>
  <c r="O1102" i="1" a="1"/>
  <c r="O1102" i="1" s="1"/>
  <c r="O1106" i="1" a="1"/>
  <c r="O1106" i="1" s="1"/>
  <c r="O1110" i="1" a="1"/>
  <c r="O1110" i="1" s="1"/>
  <c r="O1114" i="1" a="1"/>
  <c r="O1114" i="1" s="1"/>
  <c r="O1118" i="1" a="1"/>
  <c r="O1118" i="1" s="1"/>
  <c r="O1122" i="1" a="1"/>
  <c r="O1122" i="1" s="1"/>
  <c r="O1126" i="1" a="1"/>
  <c r="O1126" i="1" s="1"/>
  <c r="O1130" i="1" a="1"/>
  <c r="O1130" i="1" s="1"/>
  <c r="O1134" i="1" a="1"/>
  <c r="O1134" i="1" s="1"/>
  <c r="O1138" i="1" a="1"/>
  <c r="O1138" i="1" s="1"/>
  <c r="O1142" i="1" a="1"/>
  <c r="O1142" i="1" s="1"/>
  <c r="O1146" i="1" a="1"/>
  <c r="O1146" i="1" s="1"/>
  <c r="O1150" i="1" a="1"/>
  <c r="O1150" i="1" s="1"/>
  <c r="O1154" i="1" a="1"/>
  <c r="O1154" i="1" s="1"/>
  <c r="O1158" i="1" a="1"/>
  <c r="O1158" i="1" s="1"/>
  <c r="O1162" i="1" a="1"/>
  <c r="O1162" i="1" s="1"/>
  <c r="O1166" i="1" a="1"/>
  <c r="O1166" i="1" s="1"/>
  <c r="O1170" i="1" a="1"/>
  <c r="O1170" i="1" s="1"/>
  <c r="O1174" i="1" a="1"/>
  <c r="O1174" i="1" s="1"/>
  <c r="O1178" i="1" a="1"/>
  <c r="O1178" i="1" s="1"/>
  <c r="O1182" i="1" a="1"/>
  <c r="O1182" i="1" s="1"/>
  <c r="O1186" i="1" a="1"/>
  <c r="O1186" i="1" s="1"/>
  <c r="O1190" i="1" a="1"/>
  <c r="O1190" i="1" s="1"/>
  <c r="O1194" i="1" a="1"/>
  <c r="O1194" i="1" s="1"/>
  <c r="O1198" i="1" a="1"/>
  <c r="O1198" i="1" s="1"/>
  <c r="O1202" i="1" a="1"/>
  <c r="O1202" i="1" s="1"/>
  <c r="O1206" i="1" a="1"/>
  <c r="O1206" i="1" s="1"/>
  <c r="O1210" i="1" a="1"/>
  <c r="O1210" i="1" s="1"/>
  <c r="O1214" i="1" a="1"/>
  <c r="O1214" i="1" s="1"/>
  <c r="O1218" i="1" a="1"/>
  <c r="O1218" i="1" s="1"/>
  <c r="O1222" i="1" a="1"/>
  <c r="O1222" i="1" s="1"/>
  <c r="O1226" i="1" a="1"/>
  <c r="O1226" i="1" s="1"/>
  <c r="O1230" i="1" a="1"/>
  <c r="O1230" i="1" s="1"/>
  <c r="O1234" i="1" a="1"/>
  <c r="O1234" i="1" s="1"/>
  <c r="O1238" i="1" a="1"/>
  <c r="O1238" i="1" s="1"/>
  <c r="O1242" i="1" a="1"/>
  <c r="O1242" i="1" s="1"/>
  <c r="O1246" i="1" a="1"/>
  <c r="O1246" i="1" s="1"/>
  <c r="O1250" i="1" a="1"/>
  <c r="O1250" i="1" s="1"/>
  <c r="O1254" i="1" a="1"/>
  <c r="O1254" i="1" s="1"/>
  <c r="O1258" i="1" a="1"/>
  <c r="O1258" i="1" s="1"/>
  <c r="O1262" i="1" a="1"/>
  <c r="O1262" i="1" s="1"/>
  <c r="O1266" i="1" a="1"/>
  <c r="O1266" i="1" s="1"/>
  <c r="O1270" i="1" a="1"/>
  <c r="O1270" i="1" s="1"/>
  <c r="O1273" i="1" a="1"/>
  <c r="O1273" i="1" s="1"/>
  <c r="O1277" i="1" a="1"/>
  <c r="O1277" i="1" s="1"/>
  <c r="O1281" i="1" a="1"/>
  <c r="O1281" i="1" s="1"/>
  <c r="O1285" i="1" a="1"/>
  <c r="O1285" i="1" s="1"/>
  <c r="O1292" i="1" a="1"/>
  <c r="O1292" i="1" s="1"/>
  <c r="O1296" i="1" a="1"/>
  <c r="O1296" i="1" s="1"/>
  <c r="O1300" i="1" a="1"/>
  <c r="O1300" i="1" s="1"/>
  <c r="O1304" i="1" a="1"/>
  <c r="O1304" i="1" s="1"/>
  <c r="O1308" i="1" a="1"/>
  <c r="O1308" i="1" s="1"/>
  <c r="O1312" i="1" a="1"/>
  <c r="O1312" i="1" s="1"/>
  <c r="O1316" i="1" a="1"/>
  <c r="O1316" i="1" s="1"/>
  <c r="O1320" i="1" a="1"/>
  <c r="O1320" i="1" s="1"/>
  <c r="O1324" i="1" a="1"/>
  <c r="O1324" i="1" s="1"/>
  <c r="O1328" i="1" a="1"/>
  <c r="O1328" i="1" s="1"/>
  <c r="O1332" i="1" a="1"/>
  <c r="O1332" i="1" s="1"/>
  <c r="O1336" i="1" a="1"/>
  <c r="O1336" i="1" s="1"/>
  <c r="O1340" i="1" a="1"/>
  <c r="O1340" i="1" s="1"/>
  <c r="O1344" i="1" a="1"/>
  <c r="O1344" i="1" s="1"/>
  <c r="O1348" i="1" a="1"/>
  <c r="O1348" i="1" s="1"/>
  <c r="O1352" i="1" a="1"/>
  <c r="O1352" i="1" s="1"/>
  <c r="O987" i="1" a="1"/>
  <c r="O987" i="1" s="1"/>
  <c r="O992" i="1" a="1"/>
  <c r="O992" i="1" s="1"/>
  <c r="O996" i="1" a="1"/>
  <c r="O996" i="1" s="1"/>
  <c r="O1000" i="1" a="1"/>
  <c r="O1000" i="1" s="1"/>
  <c r="O1004" i="1" a="1"/>
  <c r="O1004" i="1" s="1"/>
  <c r="O1008" i="1" a="1"/>
  <c r="O1008" i="1" s="1"/>
  <c r="O1012" i="1" a="1"/>
  <c r="O1012" i="1" s="1"/>
  <c r="O1016" i="1" a="1"/>
  <c r="O1016" i="1" s="1"/>
  <c r="O1020" i="1" a="1"/>
  <c r="O1020" i="1" s="1"/>
  <c r="O1024" i="1" a="1"/>
  <c r="O1024" i="1" s="1"/>
  <c r="O1028" i="1" a="1"/>
  <c r="O1028" i="1" s="1"/>
  <c r="O1032" i="1" a="1"/>
  <c r="O1032" i="1" s="1"/>
  <c r="O1036" i="1" a="1"/>
  <c r="O1036" i="1" s="1"/>
  <c r="O1040" i="1" a="1"/>
  <c r="O1040" i="1" s="1"/>
  <c r="O1044" i="1" a="1"/>
  <c r="O1044" i="1" s="1"/>
  <c r="O1048" i="1" a="1"/>
  <c r="O1048" i="1" s="1"/>
  <c r="O1052" i="1" a="1"/>
  <c r="O1052" i="1" s="1"/>
  <c r="O1056" i="1" a="1"/>
  <c r="O1056" i="1" s="1"/>
  <c r="O1060" i="1" a="1"/>
  <c r="O1060" i="1" s="1"/>
  <c r="O1064" i="1" a="1"/>
  <c r="O1064" i="1" s="1"/>
  <c r="O1068" i="1" a="1"/>
  <c r="O1068" i="1" s="1"/>
  <c r="O1072" i="1" a="1"/>
  <c r="O1072" i="1" s="1"/>
  <c r="O1076" i="1" a="1"/>
  <c r="O1076" i="1" s="1"/>
  <c r="O1080" i="1" a="1"/>
  <c r="O1080" i="1" s="1"/>
  <c r="O1083" i="1" a="1"/>
  <c r="O1083" i="1" s="1"/>
  <c r="O1087" i="1" a="1"/>
  <c r="O1087" i="1" s="1"/>
  <c r="O1091" i="1" a="1"/>
  <c r="O1091" i="1" s="1"/>
  <c r="O1095" i="1" a="1"/>
  <c r="O1095" i="1" s="1"/>
  <c r="O1099" i="1" a="1"/>
  <c r="O1099" i="1" s="1"/>
  <c r="O1103" i="1" a="1"/>
  <c r="O1103" i="1" s="1"/>
  <c r="O1107" i="1" a="1"/>
  <c r="O1107" i="1" s="1"/>
  <c r="O1111" i="1" a="1"/>
  <c r="O1111" i="1" s="1"/>
  <c r="O1115" i="1" a="1"/>
  <c r="O1115" i="1" s="1"/>
  <c r="O1119" i="1" a="1"/>
  <c r="O1119" i="1" s="1"/>
  <c r="O1123" i="1" a="1"/>
  <c r="O1123" i="1" s="1"/>
  <c r="O1127" i="1" a="1"/>
  <c r="O1127" i="1" s="1"/>
  <c r="O1131" i="1" a="1"/>
  <c r="O1131" i="1" s="1"/>
  <c r="O1135" i="1" a="1"/>
  <c r="O1135" i="1" s="1"/>
  <c r="O1139" i="1" a="1"/>
  <c r="O1139" i="1" s="1"/>
  <c r="O1143" i="1" a="1"/>
  <c r="O1143" i="1" s="1"/>
  <c r="O1147" i="1" a="1"/>
  <c r="O1147" i="1" s="1"/>
  <c r="O1151" i="1" a="1"/>
  <c r="O1151" i="1" s="1"/>
  <c r="O1155" i="1" a="1"/>
  <c r="O1155" i="1" s="1"/>
  <c r="O1159" i="1" a="1"/>
  <c r="O1159" i="1" s="1"/>
  <c r="O1163" i="1" a="1"/>
  <c r="O1163" i="1" s="1"/>
  <c r="O1167" i="1" a="1"/>
  <c r="O1167" i="1" s="1"/>
  <c r="O1171" i="1" a="1"/>
  <c r="O1171" i="1" s="1"/>
  <c r="O1175" i="1" a="1"/>
  <c r="O1175" i="1" s="1"/>
  <c r="O1179" i="1" a="1"/>
  <c r="O1179" i="1" s="1"/>
  <c r="O1183" i="1" a="1"/>
  <c r="O1183" i="1" s="1"/>
  <c r="O1187" i="1" a="1"/>
  <c r="O1187" i="1" s="1"/>
  <c r="O1191" i="1" a="1"/>
  <c r="O1191" i="1" s="1"/>
  <c r="O1195" i="1" a="1"/>
  <c r="O1195" i="1" s="1"/>
  <c r="O1199" i="1" a="1"/>
  <c r="O1199" i="1" s="1"/>
  <c r="O1203" i="1" a="1"/>
  <c r="O1203" i="1" s="1"/>
  <c r="O1207" i="1" a="1"/>
  <c r="O1207" i="1" s="1"/>
  <c r="O1211" i="1" a="1"/>
  <c r="O1211" i="1" s="1"/>
  <c r="O1215" i="1" a="1"/>
  <c r="O1215" i="1" s="1"/>
  <c r="O1219" i="1" a="1"/>
  <c r="O1219" i="1" s="1"/>
  <c r="O1223" i="1" a="1"/>
  <c r="O1223" i="1" s="1"/>
  <c r="O1227" i="1" a="1"/>
  <c r="O1227" i="1" s="1"/>
  <c r="O1231" i="1" a="1"/>
  <c r="O1231" i="1" s="1"/>
  <c r="O1235" i="1" a="1"/>
  <c r="O1235" i="1" s="1"/>
  <c r="O1239" i="1" a="1"/>
  <c r="O1239" i="1" s="1"/>
  <c r="O1243" i="1" a="1"/>
  <c r="O1243" i="1" s="1"/>
  <c r="O1247" i="1" a="1"/>
  <c r="O1247" i="1" s="1"/>
  <c r="O1251" i="1" a="1"/>
  <c r="O1251" i="1" s="1"/>
  <c r="O1255" i="1" a="1"/>
  <c r="O1255" i="1" s="1"/>
  <c r="O1259" i="1" a="1"/>
  <c r="O1259" i="1" s="1"/>
  <c r="O1263" i="1" a="1"/>
  <c r="O1263" i="1" s="1"/>
  <c r="O1267" i="1" a="1"/>
  <c r="O1267" i="1" s="1"/>
  <c r="O1271" i="1" a="1"/>
  <c r="O1271" i="1" s="1"/>
  <c r="O1274" i="1" a="1"/>
  <c r="O1274" i="1" s="1"/>
  <c r="O1278" i="1" a="1"/>
  <c r="O1278" i="1" s="1"/>
  <c r="O1282" i="1" a="1"/>
  <c r="O1282" i="1" s="1"/>
  <c r="O1286" i="1" a="1"/>
  <c r="O1286" i="1" s="1"/>
  <c r="O1289" i="1" a="1"/>
  <c r="O1289" i="1" s="1"/>
  <c r="O1293" i="1" a="1"/>
  <c r="O1293" i="1" s="1"/>
  <c r="O1297" i="1" a="1"/>
  <c r="O1297" i="1" s="1"/>
  <c r="O1301" i="1" a="1"/>
  <c r="O1301" i="1" s="1"/>
  <c r="O1305" i="1" a="1"/>
  <c r="O1305" i="1" s="1"/>
  <c r="O1309" i="1" a="1"/>
  <c r="O1309" i="1" s="1"/>
  <c r="O1313" i="1" a="1"/>
  <c r="O1313" i="1" s="1"/>
  <c r="O1317" i="1" a="1"/>
  <c r="O1317" i="1" s="1"/>
  <c r="O1321" i="1" a="1"/>
  <c r="O1321" i="1" s="1"/>
  <c r="O1325" i="1" a="1"/>
  <c r="O1325" i="1" s="1"/>
  <c r="O1329" i="1" a="1"/>
  <c r="O1329" i="1" s="1"/>
  <c r="O982" i="1" a="1"/>
  <c r="O982" i="1" s="1"/>
  <c r="O988" i="1" a="1"/>
  <c r="O988" i="1" s="1"/>
  <c r="O993" i="1" a="1"/>
  <c r="O993" i="1" s="1"/>
  <c r="O997" i="1" a="1"/>
  <c r="O997" i="1" s="1"/>
  <c r="O1001" i="1" a="1"/>
  <c r="O1001" i="1" s="1"/>
  <c r="O1005" i="1" a="1"/>
  <c r="O1005" i="1" s="1"/>
  <c r="O1009" i="1" a="1"/>
  <c r="O1009" i="1" s="1"/>
  <c r="O1013" i="1" a="1"/>
  <c r="O1013" i="1" s="1"/>
  <c r="O1017" i="1" a="1"/>
  <c r="O1017" i="1" s="1"/>
  <c r="O1021" i="1" a="1"/>
  <c r="O1021" i="1" s="1"/>
  <c r="O1025" i="1" a="1"/>
  <c r="O1025" i="1" s="1"/>
  <c r="O1029" i="1" a="1"/>
  <c r="O1029" i="1" s="1"/>
  <c r="O1033" i="1" a="1"/>
  <c r="O1033" i="1" s="1"/>
  <c r="O1037" i="1" a="1"/>
  <c r="O1037" i="1" s="1"/>
  <c r="O1041" i="1" a="1"/>
  <c r="O1041" i="1" s="1"/>
  <c r="O1045" i="1" a="1"/>
  <c r="O1045" i="1" s="1"/>
  <c r="O1049" i="1" a="1"/>
  <c r="O1049" i="1" s="1"/>
  <c r="O1053" i="1" a="1"/>
  <c r="O1053" i="1" s="1"/>
  <c r="O1057" i="1" a="1"/>
  <c r="O1057" i="1" s="1"/>
  <c r="O1061" i="1" a="1"/>
  <c r="O1061" i="1" s="1"/>
  <c r="O1065" i="1" a="1"/>
  <c r="O1065" i="1" s="1"/>
  <c r="O1069" i="1" a="1"/>
  <c r="O1069" i="1" s="1"/>
  <c r="O1073" i="1" a="1"/>
  <c r="O1073" i="1" s="1"/>
  <c r="O1077" i="1" a="1"/>
  <c r="O1077" i="1" s="1"/>
  <c r="O1084" i="1" a="1"/>
  <c r="O1084" i="1" s="1"/>
  <c r="O1088" i="1" a="1"/>
  <c r="O1088" i="1" s="1"/>
  <c r="O1092" i="1" a="1"/>
  <c r="O1092" i="1" s="1"/>
  <c r="O1096" i="1" a="1"/>
  <c r="O1096" i="1" s="1"/>
  <c r="O1100" i="1" a="1"/>
  <c r="O1100" i="1" s="1"/>
  <c r="O1104" i="1" a="1"/>
  <c r="O1104" i="1" s="1"/>
  <c r="O1108" i="1" a="1"/>
  <c r="O1108" i="1" s="1"/>
  <c r="O1112" i="1" a="1"/>
  <c r="O1112" i="1" s="1"/>
  <c r="O1116" i="1" a="1"/>
  <c r="O1116" i="1" s="1"/>
  <c r="O1120" i="1" a="1"/>
  <c r="O1120" i="1" s="1"/>
  <c r="O1124" i="1" a="1"/>
  <c r="O1124" i="1" s="1"/>
  <c r="O1128" i="1" a="1"/>
  <c r="O1128" i="1" s="1"/>
  <c r="O1132" i="1" a="1"/>
  <c r="O1132" i="1" s="1"/>
  <c r="O1136" i="1" a="1"/>
  <c r="O1136" i="1" s="1"/>
  <c r="O1140" i="1" a="1"/>
  <c r="O1140" i="1" s="1"/>
  <c r="O1144" i="1" a="1"/>
  <c r="O1144" i="1" s="1"/>
  <c r="O1148" i="1" a="1"/>
  <c r="O1148" i="1" s="1"/>
  <c r="O1152" i="1" a="1"/>
  <c r="O1152" i="1" s="1"/>
  <c r="O1156" i="1" a="1"/>
  <c r="O1156" i="1" s="1"/>
  <c r="O1160" i="1" a="1"/>
  <c r="O1160" i="1" s="1"/>
  <c r="O1164" i="1" a="1"/>
  <c r="O1164" i="1" s="1"/>
  <c r="O1168" i="1" a="1"/>
  <c r="O1168" i="1" s="1"/>
  <c r="O1172" i="1" a="1"/>
  <c r="O1172" i="1" s="1"/>
  <c r="O1176" i="1" a="1"/>
  <c r="O1176" i="1" s="1"/>
  <c r="O1180" i="1" a="1"/>
  <c r="O1180" i="1" s="1"/>
  <c r="O1184" i="1" a="1"/>
  <c r="O1184" i="1" s="1"/>
  <c r="O1188" i="1" a="1"/>
  <c r="O1188" i="1" s="1"/>
  <c r="O1192" i="1" a="1"/>
  <c r="O1192" i="1" s="1"/>
  <c r="O1196" i="1" a="1"/>
  <c r="O1196" i="1" s="1"/>
  <c r="O1200" i="1" a="1"/>
  <c r="O1200" i="1" s="1"/>
  <c r="O1204" i="1" a="1"/>
  <c r="O1204" i="1" s="1"/>
  <c r="O1208" i="1" a="1"/>
  <c r="O1208" i="1" s="1"/>
  <c r="O1212" i="1" a="1"/>
  <c r="O1212" i="1" s="1"/>
  <c r="O1216" i="1" a="1"/>
  <c r="O1216" i="1" s="1"/>
  <c r="O1220" i="1" a="1"/>
  <c r="O1220" i="1" s="1"/>
  <c r="O1224" i="1" a="1"/>
  <c r="O1224" i="1" s="1"/>
  <c r="O1228" i="1" a="1"/>
  <c r="O1228" i="1" s="1"/>
  <c r="O1232" i="1" a="1"/>
  <c r="O1232" i="1" s="1"/>
  <c r="O1236" i="1" a="1"/>
  <c r="O1236" i="1" s="1"/>
  <c r="O1240" i="1" a="1"/>
  <c r="O1240" i="1" s="1"/>
  <c r="O1244" i="1" a="1"/>
  <c r="O1244" i="1" s="1"/>
  <c r="O1248" i="1" a="1"/>
  <c r="O1248" i="1" s="1"/>
  <c r="O1252" i="1" a="1"/>
  <c r="O1252" i="1" s="1"/>
  <c r="O1256" i="1" a="1"/>
  <c r="O1256" i="1" s="1"/>
  <c r="O1260" i="1" a="1"/>
  <c r="O1260" i="1" s="1"/>
  <c r="O1264" i="1" a="1"/>
  <c r="O1264" i="1" s="1"/>
  <c r="O1268" i="1" a="1"/>
  <c r="O1268" i="1" s="1"/>
  <c r="O1272" i="1" a="1"/>
  <c r="O1272" i="1" s="1"/>
  <c r="O1275" i="1" a="1"/>
  <c r="O1275" i="1" s="1"/>
  <c r="O1279" i="1" a="1"/>
  <c r="O1279" i="1" s="1"/>
  <c r="O1283" i="1" a="1"/>
  <c r="O1283" i="1" s="1"/>
  <c r="O1287" i="1" a="1"/>
  <c r="O1287" i="1" s="1"/>
  <c r="O1290" i="1" a="1"/>
  <c r="O1290" i="1" s="1"/>
  <c r="O1294" i="1" a="1"/>
  <c r="O1294" i="1" s="1"/>
  <c r="O1298" i="1" a="1"/>
  <c r="O1298" i="1" s="1"/>
  <c r="O1302" i="1" a="1"/>
  <c r="O1302" i="1" s="1"/>
  <c r="O1306" i="1" a="1"/>
  <c r="O1306" i="1" s="1"/>
  <c r="O1310" i="1" a="1"/>
  <c r="O1310" i="1" s="1"/>
  <c r="O1314" i="1" a="1"/>
  <c r="O1314" i="1" s="1"/>
  <c r="O1318" i="1" a="1"/>
  <c r="O1318" i="1" s="1"/>
  <c r="O984" i="1" a="1"/>
  <c r="O984" i="1" s="1"/>
  <c r="O990" i="1" a="1"/>
  <c r="O990" i="1" s="1"/>
  <c r="O994" i="1" a="1"/>
  <c r="O994" i="1" s="1"/>
  <c r="O998" i="1" a="1"/>
  <c r="O998" i="1" s="1"/>
  <c r="O1002" i="1" a="1"/>
  <c r="O1002" i="1" s="1"/>
  <c r="O1006" i="1" a="1"/>
  <c r="O1006" i="1" s="1"/>
  <c r="O1010" i="1" a="1"/>
  <c r="O1010" i="1" s="1"/>
  <c r="O1014" i="1" a="1"/>
  <c r="O1014" i="1" s="1"/>
  <c r="O1018" i="1" a="1"/>
  <c r="O1018" i="1" s="1"/>
  <c r="O1022" i="1" a="1"/>
  <c r="O1022" i="1" s="1"/>
  <c r="O1026" i="1" a="1"/>
  <c r="O1026" i="1" s="1"/>
  <c r="O1030" i="1" a="1"/>
  <c r="O1030" i="1" s="1"/>
  <c r="O1034" i="1" a="1"/>
  <c r="O1034" i="1" s="1"/>
  <c r="O1038" i="1" a="1"/>
  <c r="O1038" i="1" s="1"/>
  <c r="O1042" i="1" a="1"/>
  <c r="O1042" i="1" s="1"/>
  <c r="O1046" i="1" a="1"/>
  <c r="O1046" i="1" s="1"/>
  <c r="O1050" i="1" a="1"/>
  <c r="O1050" i="1" s="1"/>
  <c r="O1054" i="1" a="1"/>
  <c r="O1054" i="1" s="1"/>
  <c r="O1058" i="1" a="1"/>
  <c r="O1058" i="1" s="1"/>
  <c r="O1062" i="1" a="1"/>
  <c r="O1062" i="1" s="1"/>
  <c r="O1066" i="1" a="1"/>
  <c r="O1066" i="1" s="1"/>
  <c r="O1070" i="1" a="1"/>
  <c r="O1070" i="1" s="1"/>
  <c r="O1074" i="1" a="1"/>
  <c r="O1074" i="1" s="1"/>
  <c r="O1078" i="1" a="1"/>
  <c r="O1078" i="1" s="1"/>
  <c r="O1081" i="1" a="1"/>
  <c r="O1081" i="1" s="1"/>
  <c r="O1085" i="1" a="1"/>
  <c r="O1085" i="1" s="1"/>
  <c r="O1089" i="1" a="1"/>
  <c r="O1089" i="1" s="1"/>
  <c r="O1093" i="1" a="1"/>
  <c r="O1093" i="1" s="1"/>
  <c r="O1097" i="1" a="1"/>
  <c r="O1097" i="1" s="1"/>
  <c r="O1101" i="1" a="1"/>
  <c r="O1101" i="1" s="1"/>
  <c r="O1105" i="1" a="1"/>
  <c r="O1105" i="1" s="1"/>
  <c r="O1109" i="1" a="1"/>
  <c r="O1109" i="1" s="1"/>
  <c r="O1113" i="1" a="1"/>
  <c r="O1113" i="1" s="1"/>
  <c r="O1117" i="1" a="1"/>
  <c r="O1117" i="1" s="1"/>
  <c r="O1121" i="1" a="1"/>
  <c r="O1121" i="1" s="1"/>
  <c r="O1125" i="1" a="1"/>
  <c r="O1125" i="1" s="1"/>
  <c r="O1129" i="1" a="1"/>
  <c r="O1129" i="1" s="1"/>
  <c r="O1133" i="1" a="1"/>
  <c r="O1133" i="1" s="1"/>
  <c r="O1137" i="1" a="1"/>
  <c r="O1137" i="1" s="1"/>
  <c r="O1141" i="1" a="1"/>
  <c r="O1141" i="1" s="1"/>
  <c r="O1145" i="1" a="1"/>
  <c r="O1145" i="1" s="1"/>
  <c r="O1149" i="1" a="1"/>
  <c r="O1149" i="1" s="1"/>
  <c r="O1153" i="1" a="1"/>
  <c r="O1153" i="1" s="1"/>
  <c r="O1157" i="1" a="1"/>
  <c r="O1157" i="1" s="1"/>
  <c r="O1161" i="1" a="1"/>
  <c r="O1161" i="1" s="1"/>
  <c r="O1165" i="1" a="1"/>
  <c r="O1165" i="1" s="1"/>
  <c r="O1169" i="1" a="1"/>
  <c r="O1169" i="1" s="1"/>
  <c r="O1173" i="1" a="1"/>
  <c r="O1173" i="1" s="1"/>
  <c r="O1177" i="1" a="1"/>
  <c r="O1177" i="1" s="1"/>
  <c r="O1181" i="1" a="1"/>
  <c r="O1181" i="1" s="1"/>
  <c r="O1185" i="1" a="1"/>
  <c r="O1185" i="1" s="1"/>
  <c r="O1189" i="1" a="1"/>
  <c r="O1189" i="1" s="1"/>
  <c r="O1193" i="1" a="1"/>
  <c r="O1193" i="1" s="1"/>
  <c r="O1197" i="1" a="1"/>
  <c r="O1197" i="1" s="1"/>
  <c r="O1201" i="1" a="1"/>
  <c r="O1201" i="1" s="1"/>
  <c r="O1205" i="1" a="1"/>
  <c r="O1205" i="1" s="1"/>
  <c r="O1209" i="1" a="1"/>
  <c r="O1209" i="1" s="1"/>
  <c r="O1213" i="1" a="1"/>
  <c r="O1213" i="1" s="1"/>
  <c r="O1217" i="1" a="1"/>
  <c r="O1217" i="1" s="1"/>
  <c r="O1221" i="1" a="1"/>
  <c r="O1221" i="1" s="1"/>
  <c r="O1225" i="1" a="1"/>
  <c r="O1225" i="1" s="1"/>
  <c r="O1229" i="1" a="1"/>
  <c r="O1229" i="1" s="1"/>
  <c r="O1233" i="1" a="1"/>
  <c r="O1233" i="1" s="1"/>
  <c r="O1237" i="1" a="1"/>
  <c r="O1237" i="1" s="1"/>
  <c r="O1241" i="1" a="1"/>
  <c r="O1241" i="1" s="1"/>
  <c r="O1245" i="1" a="1"/>
  <c r="O1245" i="1" s="1"/>
  <c r="O1249" i="1" a="1"/>
  <c r="O1249" i="1" s="1"/>
  <c r="O1253" i="1" a="1"/>
  <c r="O1253" i="1" s="1"/>
  <c r="O1257" i="1" a="1"/>
  <c r="O1257" i="1" s="1"/>
  <c r="O1261" i="1" a="1"/>
  <c r="O1261" i="1" s="1"/>
  <c r="O1265" i="1" a="1"/>
  <c r="O1265" i="1" s="1"/>
  <c r="O1269" i="1" a="1"/>
  <c r="O1269" i="1" s="1"/>
  <c r="O1276" i="1" a="1"/>
  <c r="O1276" i="1" s="1"/>
  <c r="O1280" i="1" a="1"/>
  <c r="O1280" i="1" s="1"/>
  <c r="O1284" i="1" a="1"/>
  <c r="O1284" i="1" s="1"/>
  <c r="O1288" i="1" a="1"/>
  <c r="O1288" i="1" s="1"/>
  <c r="O1291" i="1" a="1"/>
  <c r="O1291" i="1" s="1"/>
  <c r="O1295" i="1" a="1"/>
  <c r="O1295" i="1" s="1"/>
  <c r="O1299" i="1" a="1"/>
  <c r="O1299" i="1" s="1"/>
  <c r="O1303" i="1" a="1"/>
  <c r="O1303" i="1" s="1"/>
  <c r="O1307" i="1" a="1"/>
  <c r="O1307" i="1" s="1"/>
  <c r="O1311" i="1" a="1"/>
  <c r="O1311" i="1" s="1"/>
  <c r="O1315" i="1" a="1"/>
  <c r="O1315" i="1" s="1"/>
  <c r="O1319" i="1" a="1"/>
  <c r="O1319" i="1" s="1"/>
  <c r="O1323" i="1" a="1"/>
  <c r="O1323" i="1" s="1"/>
  <c r="O1327" i="1" a="1"/>
  <c r="O1327" i="1" s="1"/>
  <c r="O1331" i="1" a="1"/>
  <c r="O1331" i="1" s="1"/>
  <c r="O1335" i="1" a="1"/>
  <c r="O1335" i="1" s="1"/>
  <c r="O1330" i="1" a="1"/>
  <c r="O1330" i="1" s="1"/>
  <c r="O1338" i="1" a="1"/>
  <c r="O1338" i="1" s="1"/>
  <c r="O1343" i="1" a="1"/>
  <c r="O1343" i="1" s="1"/>
  <c r="O1349" i="1" a="1"/>
  <c r="O1349" i="1" s="1"/>
  <c r="O1354" i="1" a="1"/>
  <c r="O1354" i="1" s="1"/>
  <c r="O1357" i="1" a="1"/>
  <c r="O1357" i="1" s="1"/>
  <c r="O1361" i="1" a="1"/>
  <c r="O1361" i="1" s="1"/>
  <c r="O1365" i="1" a="1"/>
  <c r="O1365" i="1" s="1"/>
  <c r="O1369" i="1" a="1"/>
  <c r="O1369" i="1" s="1"/>
  <c r="O1373" i="1" a="1"/>
  <c r="O1373" i="1" s="1"/>
  <c r="O1377" i="1" a="1"/>
  <c r="O1377" i="1" s="1"/>
  <c r="O1381" i="1" a="1"/>
  <c r="O1381" i="1" s="1"/>
  <c r="O1385" i="1" a="1"/>
  <c r="O1385" i="1" s="1"/>
  <c r="O1389" i="1" a="1"/>
  <c r="O1389" i="1" s="1"/>
  <c r="O1393" i="1" a="1"/>
  <c r="O1393" i="1" s="1"/>
  <c r="O1397" i="1" a="1"/>
  <c r="O1397" i="1" s="1"/>
  <c r="O1401" i="1" a="1"/>
  <c r="O1401" i="1" s="1"/>
  <c r="O1405" i="1" a="1"/>
  <c r="O1405" i="1" s="1"/>
  <c r="O1409" i="1" a="1"/>
  <c r="O1409" i="1" s="1"/>
  <c r="O1413" i="1" a="1"/>
  <c r="O1413" i="1" s="1"/>
  <c r="O1417" i="1" a="1"/>
  <c r="O1417" i="1" s="1"/>
  <c r="O1421" i="1" a="1"/>
  <c r="O1421" i="1" s="1"/>
  <c r="O1425" i="1" a="1"/>
  <c r="O1425" i="1" s="1"/>
  <c r="O1429" i="1" a="1"/>
  <c r="O1429" i="1" s="1"/>
  <c r="O1433" i="1" a="1"/>
  <c r="O1433" i="1" s="1"/>
  <c r="O1437" i="1" a="1"/>
  <c r="O1437" i="1" s="1"/>
  <c r="O1441" i="1" a="1"/>
  <c r="O1441" i="1" s="1"/>
  <c r="O1445" i="1" a="1"/>
  <c r="O1445" i="1" s="1"/>
  <c r="O1449" i="1" a="1"/>
  <c r="O1449" i="1" s="1"/>
  <c r="O1453" i="1" a="1"/>
  <c r="O1453" i="1" s="1"/>
  <c r="O1457" i="1" a="1"/>
  <c r="O1457" i="1" s="1"/>
  <c r="O1461" i="1" a="1"/>
  <c r="O1461" i="1" s="1"/>
  <c r="O1465" i="1" a="1"/>
  <c r="O1465" i="1" s="1"/>
  <c r="O1469" i="1" a="1"/>
  <c r="O1469" i="1" s="1"/>
  <c r="O1473" i="1" a="1"/>
  <c r="O1473" i="1" s="1"/>
  <c r="O1477" i="1" a="1"/>
  <c r="O1477" i="1" s="1"/>
  <c r="O1481" i="1" a="1"/>
  <c r="O1481" i="1" s="1"/>
  <c r="O1485" i="1" a="1"/>
  <c r="O1485" i="1" s="1"/>
  <c r="O1489" i="1" a="1"/>
  <c r="O1489" i="1" s="1"/>
  <c r="O1493" i="1" a="1"/>
  <c r="O1493" i="1" s="1"/>
  <c r="O1497" i="1" a="1"/>
  <c r="O1497" i="1" s="1"/>
  <c r="O1501" i="1" a="1"/>
  <c r="O1501" i="1" s="1"/>
  <c r="O1505" i="1" a="1"/>
  <c r="O1505" i="1" s="1"/>
  <c r="O1509" i="1" a="1"/>
  <c r="O1509" i="1" s="1"/>
  <c r="O1516" i="1" a="1"/>
  <c r="O1516" i="1" s="1"/>
  <c r="O1520" i="1" a="1"/>
  <c r="O1520" i="1" s="1"/>
  <c r="O1524" i="1" a="1"/>
  <c r="O1524" i="1" s="1"/>
  <c r="O1528" i="1" a="1"/>
  <c r="O1528" i="1" s="1"/>
  <c r="O1532" i="1" a="1"/>
  <c r="O1532" i="1" s="1"/>
  <c r="O1536" i="1" a="1"/>
  <c r="O1536" i="1" s="1"/>
  <c r="O1540" i="1" a="1"/>
  <c r="O1540" i="1" s="1"/>
  <c r="O1544" i="1" a="1"/>
  <c r="O1544" i="1" s="1"/>
  <c r="O1548" i="1" a="1"/>
  <c r="O1548" i="1" s="1"/>
  <c r="O1552" i="1" a="1"/>
  <c r="O1552" i="1" s="1"/>
  <c r="O1556" i="1" a="1"/>
  <c r="O1556" i="1" s="1"/>
  <c r="O1560" i="1" a="1"/>
  <c r="O1560" i="1" s="1"/>
  <c r="O1564" i="1" a="1"/>
  <c r="O1564" i="1" s="1"/>
  <c r="O1568" i="1" a="1"/>
  <c r="O1568" i="1" s="1"/>
  <c r="O1572" i="1" a="1"/>
  <c r="O1572" i="1" s="1"/>
  <c r="O1576" i="1" a="1"/>
  <c r="O1576" i="1" s="1"/>
  <c r="O1580" i="1" a="1"/>
  <c r="O1580" i="1" s="1"/>
  <c r="O1584" i="1" a="1"/>
  <c r="O1584" i="1" s="1"/>
  <c r="O1588" i="1" a="1"/>
  <c r="O1588" i="1" s="1"/>
  <c r="O1592" i="1" a="1"/>
  <c r="O1592" i="1" s="1"/>
  <c r="O1596" i="1" a="1"/>
  <c r="O1596" i="1" s="1"/>
  <c r="O1597" i="1" a="1"/>
  <c r="O1597" i="1" s="1"/>
  <c r="O1333" i="1" a="1"/>
  <c r="O1333" i="1" s="1"/>
  <c r="O1339" i="1" a="1"/>
  <c r="O1339" i="1" s="1"/>
  <c r="O1345" i="1" a="1"/>
  <c r="O1345" i="1" s="1"/>
  <c r="O1350" i="1" a="1"/>
  <c r="O1350" i="1" s="1"/>
  <c r="O1358" i="1" a="1"/>
  <c r="O1358" i="1" s="1"/>
  <c r="O1362" i="1" a="1"/>
  <c r="O1362" i="1" s="1"/>
  <c r="O1366" i="1" a="1"/>
  <c r="O1366" i="1" s="1"/>
  <c r="O1370" i="1" a="1"/>
  <c r="O1370" i="1" s="1"/>
  <c r="O1374" i="1" a="1"/>
  <c r="O1374" i="1" s="1"/>
  <c r="O1378" i="1" a="1"/>
  <c r="O1378" i="1" s="1"/>
  <c r="O1382" i="1" a="1"/>
  <c r="O1382" i="1" s="1"/>
  <c r="O1386" i="1" a="1"/>
  <c r="O1386" i="1" s="1"/>
  <c r="O1390" i="1" a="1"/>
  <c r="O1390" i="1" s="1"/>
  <c r="O1394" i="1" a="1"/>
  <c r="O1394" i="1" s="1"/>
  <c r="O1398" i="1" a="1"/>
  <c r="O1398" i="1" s="1"/>
  <c r="O1402" i="1" a="1"/>
  <c r="O1402" i="1" s="1"/>
  <c r="O1406" i="1" a="1"/>
  <c r="O1406" i="1" s="1"/>
  <c r="O1410" i="1" a="1"/>
  <c r="O1410" i="1" s="1"/>
  <c r="O1414" i="1" a="1"/>
  <c r="O1414" i="1" s="1"/>
  <c r="O1418" i="1" a="1"/>
  <c r="O1418" i="1" s="1"/>
  <c r="O1422" i="1" a="1"/>
  <c r="O1422" i="1" s="1"/>
  <c r="O1426" i="1" a="1"/>
  <c r="O1426" i="1" s="1"/>
  <c r="O1430" i="1" a="1"/>
  <c r="O1430" i="1" s="1"/>
  <c r="O1434" i="1" a="1"/>
  <c r="O1434" i="1" s="1"/>
  <c r="O1438" i="1" a="1"/>
  <c r="O1438" i="1" s="1"/>
  <c r="O1442" i="1" a="1"/>
  <c r="O1442" i="1" s="1"/>
  <c r="O1446" i="1" a="1"/>
  <c r="O1446" i="1" s="1"/>
  <c r="O1450" i="1" a="1"/>
  <c r="O1450" i="1" s="1"/>
  <c r="O1454" i="1" a="1"/>
  <c r="O1454" i="1" s="1"/>
  <c r="O1458" i="1" a="1"/>
  <c r="O1458" i="1" s="1"/>
  <c r="O1462" i="1" a="1"/>
  <c r="O1462" i="1" s="1"/>
  <c r="O1466" i="1" a="1"/>
  <c r="O1466" i="1" s="1"/>
  <c r="O1470" i="1" a="1"/>
  <c r="O1470" i="1" s="1"/>
  <c r="O1474" i="1" a="1"/>
  <c r="O1474" i="1" s="1"/>
  <c r="O1478" i="1" a="1"/>
  <c r="O1478" i="1" s="1"/>
  <c r="O1482" i="1" a="1"/>
  <c r="O1482" i="1" s="1"/>
  <c r="O1486" i="1" a="1"/>
  <c r="O1486" i="1" s="1"/>
  <c r="O1490" i="1" a="1"/>
  <c r="O1490" i="1" s="1"/>
  <c r="O1494" i="1" a="1"/>
  <c r="O1494" i="1" s="1"/>
  <c r="O1498" i="1" a="1"/>
  <c r="O1498" i="1" s="1"/>
  <c r="O1502" i="1" a="1"/>
  <c r="O1502" i="1" s="1"/>
  <c r="O1506" i="1" a="1"/>
  <c r="O1506" i="1" s="1"/>
  <c r="O1510" i="1" a="1"/>
  <c r="O1510" i="1" s="1"/>
  <c r="O1513" i="1" a="1"/>
  <c r="O1513" i="1" s="1"/>
  <c r="O1517" i="1" a="1"/>
  <c r="O1517" i="1" s="1"/>
  <c r="O1521" i="1" a="1"/>
  <c r="O1521" i="1" s="1"/>
  <c r="O1525" i="1" a="1"/>
  <c r="O1525" i="1" s="1"/>
  <c r="O1529" i="1" a="1"/>
  <c r="O1529" i="1" s="1"/>
  <c r="O1533" i="1" a="1"/>
  <c r="O1533" i="1" s="1"/>
  <c r="O1537" i="1" a="1"/>
  <c r="O1537" i="1" s="1"/>
  <c r="O1541" i="1" a="1"/>
  <c r="O1541" i="1" s="1"/>
  <c r="O1545" i="1" a="1"/>
  <c r="O1545" i="1" s="1"/>
  <c r="O1549" i="1" a="1"/>
  <c r="O1549" i="1" s="1"/>
  <c r="O1553" i="1" a="1"/>
  <c r="O1553" i="1" s="1"/>
  <c r="O1557" i="1" a="1"/>
  <c r="O1557" i="1" s="1"/>
  <c r="O1561" i="1" a="1"/>
  <c r="O1561" i="1" s="1"/>
  <c r="O1565" i="1" a="1"/>
  <c r="O1565" i="1" s="1"/>
  <c r="O1569" i="1" a="1"/>
  <c r="O1569" i="1" s="1"/>
  <c r="O1573" i="1" a="1"/>
  <c r="O1573" i="1" s="1"/>
  <c r="O1577" i="1" a="1"/>
  <c r="O1577" i="1" s="1"/>
  <c r="O1581" i="1" a="1"/>
  <c r="O1581" i="1" s="1"/>
  <c r="O1585" i="1" a="1"/>
  <c r="O1585" i="1" s="1"/>
  <c r="O1589" i="1" a="1"/>
  <c r="O1589" i="1" s="1"/>
  <c r="O1322" i="1" a="1"/>
  <c r="O1322" i="1" s="1"/>
  <c r="O1334" i="1" a="1"/>
  <c r="O1334" i="1" s="1"/>
  <c r="O1341" i="1" a="1"/>
  <c r="O1341" i="1" s="1"/>
  <c r="O1346" i="1" a="1"/>
  <c r="O1346" i="1" s="1"/>
  <c r="O1351" i="1" a="1"/>
  <c r="O1351" i="1" s="1"/>
  <c r="O1355" i="1" a="1"/>
  <c r="O1355" i="1" s="1"/>
  <c r="O1359" i="1" a="1"/>
  <c r="O1359" i="1" s="1"/>
  <c r="O1363" i="1" a="1"/>
  <c r="O1363" i="1" s="1"/>
  <c r="O1367" i="1" a="1"/>
  <c r="O1367" i="1" s="1"/>
  <c r="O1371" i="1" a="1"/>
  <c r="O1371" i="1" s="1"/>
  <c r="O1375" i="1" a="1"/>
  <c r="O1375" i="1" s="1"/>
  <c r="O1379" i="1" a="1"/>
  <c r="O1379" i="1" s="1"/>
  <c r="O1383" i="1" a="1"/>
  <c r="O1383" i="1" s="1"/>
  <c r="O1387" i="1" a="1"/>
  <c r="O1387" i="1" s="1"/>
  <c r="O1391" i="1" a="1"/>
  <c r="O1391" i="1" s="1"/>
  <c r="O1395" i="1" a="1"/>
  <c r="O1395" i="1" s="1"/>
  <c r="O1399" i="1" a="1"/>
  <c r="O1399" i="1" s="1"/>
  <c r="O1403" i="1" a="1"/>
  <c r="O1403" i="1" s="1"/>
  <c r="O1407" i="1" a="1"/>
  <c r="O1407" i="1" s="1"/>
  <c r="O1411" i="1" a="1"/>
  <c r="O1411" i="1" s="1"/>
  <c r="O1415" i="1" a="1"/>
  <c r="O1415" i="1" s="1"/>
  <c r="O1419" i="1" a="1"/>
  <c r="O1419" i="1" s="1"/>
  <c r="O1423" i="1" a="1"/>
  <c r="O1423" i="1" s="1"/>
  <c r="O1427" i="1" a="1"/>
  <c r="O1427" i="1" s="1"/>
  <c r="O1431" i="1" a="1"/>
  <c r="O1431" i="1" s="1"/>
  <c r="O1435" i="1" a="1"/>
  <c r="O1435" i="1" s="1"/>
  <c r="O1439" i="1" a="1"/>
  <c r="O1439" i="1" s="1"/>
  <c r="O1443" i="1" a="1"/>
  <c r="O1443" i="1" s="1"/>
  <c r="O1447" i="1" a="1"/>
  <c r="O1447" i="1" s="1"/>
  <c r="O1451" i="1" a="1"/>
  <c r="O1451" i="1" s="1"/>
  <c r="O1455" i="1" a="1"/>
  <c r="O1455" i="1" s="1"/>
  <c r="O1459" i="1" a="1"/>
  <c r="O1459" i="1" s="1"/>
  <c r="O1463" i="1" a="1"/>
  <c r="O1463" i="1" s="1"/>
  <c r="O1467" i="1" a="1"/>
  <c r="O1467" i="1" s="1"/>
  <c r="O1471" i="1" a="1"/>
  <c r="O1471" i="1" s="1"/>
  <c r="O1475" i="1" a="1"/>
  <c r="O1475" i="1" s="1"/>
  <c r="O1479" i="1" a="1"/>
  <c r="O1479" i="1" s="1"/>
  <c r="O1483" i="1" a="1"/>
  <c r="O1483" i="1" s="1"/>
  <c r="O1487" i="1" a="1"/>
  <c r="O1487" i="1" s="1"/>
  <c r="O1491" i="1" a="1"/>
  <c r="O1491" i="1" s="1"/>
  <c r="O1495" i="1" a="1"/>
  <c r="O1495" i="1" s="1"/>
  <c r="O1499" i="1" a="1"/>
  <c r="O1499" i="1" s="1"/>
  <c r="O1503" i="1" a="1"/>
  <c r="O1503" i="1" s="1"/>
  <c r="O1507" i="1" a="1"/>
  <c r="O1507" i="1" s="1"/>
  <c r="O1511" i="1" a="1"/>
  <c r="O1511" i="1" s="1"/>
  <c r="O1514" i="1" a="1"/>
  <c r="O1514" i="1" s="1"/>
  <c r="O1518" i="1" a="1"/>
  <c r="O1518" i="1" s="1"/>
  <c r="O1522" i="1" a="1"/>
  <c r="O1522" i="1" s="1"/>
  <c r="O1526" i="1" a="1"/>
  <c r="O1526" i="1" s="1"/>
  <c r="O1530" i="1" a="1"/>
  <c r="O1530" i="1" s="1"/>
  <c r="O1534" i="1" a="1"/>
  <c r="O1534" i="1" s="1"/>
  <c r="O1538" i="1" a="1"/>
  <c r="O1538" i="1" s="1"/>
  <c r="O1542" i="1" a="1"/>
  <c r="O1542" i="1" s="1"/>
  <c r="O1546" i="1" a="1"/>
  <c r="O1546" i="1" s="1"/>
  <c r="O1550" i="1" a="1"/>
  <c r="O1550" i="1" s="1"/>
  <c r="O1554" i="1" a="1"/>
  <c r="O1554" i="1" s="1"/>
  <c r="O1558" i="1" a="1"/>
  <c r="O1558" i="1" s="1"/>
  <c r="O1562" i="1" a="1"/>
  <c r="O1562" i="1" s="1"/>
  <c r="O1566" i="1" a="1"/>
  <c r="O1566" i="1" s="1"/>
  <c r="O1570" i="1" a="1"/>
  <c r="O1570" i="1" s="1"/>
  <c r="O1574" i="1" a="1"/>
  <c r="O1574" i="1" s="1"/>
  <c r="O1578" i="1" a="1"/>
  <c r="O1578" i="1" s="1"/>
  <c r="O1582" i="1" a="1"/>
  <c r="O1582" i="1" s="1"/>
  <c r="O1586" i="1" a="1"/>
  <c r="O1586" i="1" s="1"/>
  <c r="O1590" i="1" a="1"/>
  <c r="O1590" i="1" s="1"/>
  <c r="O1594" i="1" a="1"/>
  <c r="O1594" i="1" s="1"/>
  <c r="O1598" i="1" a="1"/>
  <c r="O1598" i="1" s="1"/>
  <c r="O1575" i="1" a="1"/>
  <c r="O1575" i="1" s="1"/>
  <c r="O1579" i="1" a="1"/>
  <c r="O1579" i="1" s="1"/>
  <c r="O1587" i="1" a="1"/>
  <c r="O1587" i="1" s="1"/>
  <c r="O1595" i="1" a="1"/>
  <c r="O1595" i="1" s="1"/>
  <c r="O1593" i="1" a="1"/>
  <c r="O1593" i="1" s="1"/>
  <c r="O1326" i="1" a="1"/>
  <c r="O1326" i="1" s="1"/>
  <c r="O1337" i="1" a="1"/>
  <c r="O1337" i="1" s="1"/>
  <c r="O1342" i="1" a="1"/>
  <c r="O1342" i="1" s="1"/>
  <c r="O1347" i="1" a="1"/>
  <c r="O1347" i="1" s="1"/>
  <c r="O1353" i="1" a="1"/>
  <c r="O1353" i="1" s="1"/>
  <c r="O1356" i="1" a="1"/>
  <c r="O1356" i="1" s="1"/>
  <c r="O1360" i="1" a="1"/>
  <c r="O1360" i="1" s="1"/>
  <c r="O1364" i="1" a="1"/>
  <c r="O1364" i="1" s="1"/>
  <c r="O1368" i="1" a="1"/>
  <c r="O1368" i="1" s="1"/>
  <c r="O1372" i="1" a="1"/>
  <c r="O1372" i="1" s="1"/>
  <c r="O1376" i="1" a="1"/>
  <c r="O1376" i="1" s="1"/>
  <c r="O1380" i="1" a="1"/>
  <c r="O1380" i="1" s="1"/>
  <c r="O1384" i="1" a="1"/>
  <c r="O1384" i="1" s="1"/>
  <c r="O1388" i="1" a="1"/>
  <c r="O1388" i="1" s="1"/>
  <c r="O1392" i="1" a="1"/>
  <c r="O1392" i="1" s="1"/>
  <c r="O1396" i="1" a="1"/>
  <c r="O1396" i="1" s="1"/>
  <c r="O1400" i="1" a="1"/>
  <c r="O1400" i="1" s="1"/>
  <c r="O1404" i="1" a="1"/>
  <c r="O1404" i="1" s="1"/>
  <c r="O1408" i="1" a="1"/>
  <c r="O1408" i="1" s="1"/>
  <c r="O1412" i="1" a="1"/>
  <c r="O1412" i="1" s="1"/>
  <c r="O1416" i="1" a="1"/>
  <c r="O1416" i="1" s="1"/>
  <c r="O1420" i="1" a="1"/>
  <c r="O1420" i="1" s="1"/>
  <c r="O1424" i="1" a="1"/>
  <c r="O1424" i="1" s="1"/>
  <c r="O1428" i="1" a="1"/>
  <c r="O1428" i="1" s="1"/>
  <c r="O1432" i="1" a="1"/>
  <c r="O1432" i="1" s="1"/>
  <c r="O1436" i="1" a="1"/>
  <c r="O1436" i="1" s="1"/>
  <c r="O1440" i="1" a="1"/>
  <c r="O1440" i="1" s="1"/>
  <c r="O1444" i="1" a="1"/>
  <c r="O1444" i="1" s="1"/>
  <c r="O1448" i="1" a="1"/>
  <c r="O1448" i="1" s="1"/>
  <c r="O1452" i="1" a="1"/>
  <c r="O1452" i="1" s="1"/>
  <c r="O1456" i="1" a="1"/>
  <c r="O1456" i="1" s="1"/>
  <c r="O1460" i="1" a="1"/>
  <c r="O1460" i="1" s="1"/>
  <c r="O1464" i="1" a="1"/>
  <c r="O1464" i="1" s="1"/>
  <c r="O1468" i="1" a="1"/>
  <c r="O1468" i="1" s="1"/>
  <c r="O1472" i="1" a="1"/>
  <c r="O1472" i="1" s="1"/>
  <c r="O1476" i="1" a="1"/>
  <c r="O1476" i="1" s="1"/>
  <c r="O1480" i="1" a="1"/>
  <c r="O1480" i="1" s="1"/>
  <c r="O1484" i="1" a="1"/>
  <c r="O1484" i="1" s="1"/>
  <c r="O1488" i="1" a="1"/>
  <c r="O1488" i="1" s="1"/>
  <c r="O1492" i="1" a="1"/>
  <c r="O1492" i="1" s="1"/>
  <c r="O1496" i="1" a="1"/>
  <c r="O1496" i="1" s="1"/>
  <c r="O1500" i="1" a="1"/>
  <c r="O1500" i="1" s="1"/>
  <c r="O1504" i="1" a="1"/>
  <c r="O1504" i="1" s="1"/>
  <c r="O1508" i="1" a="1"/>
  <c r="O1508" i="1" s="1"/>
  <c r="O1512" i="1" a="1"/>
  <c r="O1512" i="1" s="1"/>
  <c r="O1515" i="1" a="1"/>
  <c r="O1515" i="1" s="1"/>
  <c r="O1519" i="1" a="1"/>
  <c r="O1519" i="1" s="1"/>
  <c r="O1523" i="1" a="1"/>
  <c r="O1523" i="1" s="1"/>
  <c r="O1527" i="1" a="1"/>
  <c r="O1527" i="1" s="1"/>
  <c r="O1531" i="1" a="1"/>
  <c r="O1531" i="1" s="1"/>
  <c r="O1535" i="1" a="1"/>
  <c r="O1535" i="1" s="1"/>
  <c r="O1539" i="1" a="1"/>
  <c r="O1539" i="1" s="1"/>
  <c r="O1543" i="1" a="1"/>
  <c r="O1543" i="1" s="1"/>
  <c r="O1547" i="1" a="1"/>
  <c r="O1547" i="1" s="1"/>
  <c r="O1551" i="1" a="1"/>
  <c r="O1551" i="1" s="1"/>
  <c r="O1555" i="1" a="1"/>
  <c r="O1555" i="1" s="1"/>
  <c r="O1559" i="1" a="1"/>
  <c r="O1559" i="1" s="1"/>
  <c r="O1563" i="1" a="1"/>
  <c r="O1563" i="1" s="1"/>
  <c r="O1567" i="1" a="1"/>
  <c r="O1567" i="1" s="1"/>
  <c r="O1571" i="1" a="1"/>
  <c r="O1571" i="1" s="1"/>
  <c r="O1583" i="1" a="1"/>
  <c r="O1583" i="1" s="1"/>
  <c r="O1591" i="1" a="1"/>
  <c r="O1591" i="1" s="1"/>
  <c r="O1599" i="1" a="1"/>
  <c r="O1599" i="1" s="1"/>
  <c r="Q1571" i="1" l="1"/>
  <c r="R1571" i="1" s="1"/>
  <c r="P1571" i="1"/>
  <c r="Q1555" i="1"/>
  <c r="R1555" i="1" s="1"/>
  <c r="P1555" i="1"/>
  <c r="Q1539" i="1"/>
  <c r="R1539" i="1" s="1"/>
  <c r="P1539" i="1"/>
  <c r="Q1523" i="1"/>
  <c r="R1523" i="1" s="1"/>
  <c r="P1523" i="1"/>
  <c r="Q1508" i="1"/>
  <c r="R1508" i="1" s="1"/>
  <c r="P1508" i="1"/>
  <c r="P1492" i="1"/>
  <c r="Q1492" i="1"/>
  <c r="R1492" i="1" s="1"/>
  <c r="Q1476" i="1"/>
  <c r="R1476" i="1" s="1"/>
  <c r="P1476" i="1"/>
  <c r="Q1460" i="1"/>
  <c r="R1460" i="1" s="1"/>
  <c r="P1460" i="1"/>
  <c r="Q1444" i="1"/>
  <c r="R1444" i="1" s="1"/>
  <c r="P1444" i="1"/>
  <c r="Q1583" i="1"/>
  <c r="R1583" i="1" s="1"/>
  <c r="P1583" i="1"/>
  <c r="Q1559" i="1"/>
  <c r="R1559" i="1" s="1"/>
  <c r="P1559" i="1"/>
  <c r="Q1543" i="1"/>
  <c r="R1543" i="1" s="1"/>
  <c r="P1543" i="1"/>
  <c r="Q1527" i="1"/>
  <c r="R1527" i="1" s="1"/>
  <c r="P1527" i="1"/>
  <c r="Q1512" i="1"/>
  <c r="R1512" i="1" s="1"/>
  <c r="P1512" i="1"/>
  <c r="Q1496" i="1"/>
  <c r="R1496" i="1" s="1"/>
  <c r="P1496" i="1"/>
  <c r="Q1480" i="1"/>
  <c r="R1480" i="1" s="1"/>
  <c r="P1480" i="1"/>
  <c r="Q1464" i="1"/>
  <c r="R1464" i="1" s="1"/>
  <c r="P1464" i="1"/>
  <c r="Q1448" i="1"/>
  <c r="R1448" i="1" s="1"/>
  <c r="P1448" i="1"/>
  <c r="Q1432" i="1"/>
  <c r="R1432" i="1" s="1"/>
  <c r="P1432" i="1"/>
  <c r="Q1416" i="1"/>
  <c r="R1416" i="1" s="1"/>
  <c r="P1416" i="1"/>
  <c r="Q1400" i="1"/>
  <c r="R1400" i="1" s="1"/>
  <c r="P1400" i="1"/>
  <c r="P1384" i="1"/>
  <c r="Q1384" i="1"/>
  <c r="R1384" i="1" s="1"/>
  <c r="Q1368" i="1"/>
  <c r="R1368" i="1" s="1"/>
  <c r="P1368" i="1"/>
  <c r="Q1353" i="1"/>
  <c r="R1353" i="1" s="1"/>
  <c r="P1353" i="1"/>
  <c r="Q1326" i="1"/>
  <c r="R1326" i="1" s="1"/>
  <c r="P1326" i="1"/>
  <c r="Q1579" i="1"/>
  <c r="R1579" i="1" s="1"/>
  <c r="P1579" i="1"/>
  <c r="Q1590" i="1"/>
  <c r="R1590" i="1" s="1"/>
  <c r="P1590" i="1"/>
  <c r="Q1574" i="1"/>
  <c r="R1574" i="1" s="1"/>
  <c r="P1574" i="1"/>
  <c r="Q1558" i="1"/>
  <c r="R1558" i="1" s="1"/>
  <c r="P1558" i="1"/>
  <c r="Q1542" i="1"/>
  <c r="R1542" i="1" s="1"/>
  <c r="P1542" i="1"/>
  <c r="Q1526" i="1"/>
  <c r="R1526" i="1" s="1"/>
  <c r="P1526" i="1"/>
  <c r="Q1511" i="1"/>
  <c r="R1511" i="1" s="1"/>
  <c r="P1511" i="1"/>
  <c r="Q1495" i="1"/>
  <c r="R1495" i="1" s="1"/>
  <c r="P1495" i="1"/>
  <c r="Q1479" i="1"/>
  <c r="R1479" i="1" s="1"/>
  <c r="P1479" i="1"/>
  <c r="Q1463" i="1"/>
  <c r="R1463" i="1" s="1"/>
  <c r="P1463" i="1"/>
  <c r="Q1447" i="1"/>
  <c r="R1447" i="1" s="1"/>
  <c r="P1447" i="1"/>
  <c r="Q1431" i="1"/>
  <c r="R1431" i="1" s="1"/>
  <c r="P1431" i="1"/>
  <c r="Q1415" i="1"/>
  <c r="R1415" i="1" s="1"/>
  <c r="P1415" i="1"/>
  <c r="Q1399" i="1"/>
  <c r="R1399" i="1" s="1"/>
  <c r="P1399" i="1"/>
  <c r="Q1383" i="1"/>
  <c r="R1383" i="1" s="1"/>
  <c r="P1383" i="1"/>
  <c r="Q1367" i="1"/>
  <c r="R1367" i="1" s="1"/>
  <c r="P1367" i="1"/>
  <c r="Q1351" i="1"/>
  <c r="R1351" i="1" s="1"/>
  <c r="P1351" i="1"/>
  <c r="Q1322" i="1"/>
  <c r="R1322" i="1" s="1"/>
  <c r="P1322" i="1"/>
  <c r="Q1577" i="1"/>
  <c r="R1577" i="1" s="1"/>
  <c r="P1577" i="1"/>
  <c r="Q1561" i="1"/>
  <c r="R1561" i="1" s="1"/>
  <c r="P1561" i="1"/>
  <c r="Q1545" i="1"/>
  <c r="R1545" i="1" s="1"/>
  <c r="P1545" i="1"/>
  <c r="Q1529" i="1"/>
  <c r="R1529" i="1" s="1"/>
  <c r="P1529" i="1"/>
  <c r="Q1513" i="1"/>
  <c r="R1513" i="1" s="1"/>
  <c r="P1513" i="1"/>
  <c r="Q1498" i="1"/>
  <c r="R1498" i="1" s="1"/>
  <c r="P1498" i="1"/>
  <c r="Q1482" i="1"/>
  <c r="R1482" i="1" s="1"/>
  <c r="P1482" i="1"/>
  <c r="Q1466" i="1"/>
  <c r="R1466" i="1" s="1"/>
  <c r="P1466" i="1"/>
  <c r="P1450" i="1"/>
  <c r="Q1450" i="1"/>
  <c r="R1450" i="1" s="1"/>
  <c r="Q1434" i="1"/>
  <c r="R1434" i="1" s="1"/>
  <c r="P1434" i="1"/>
  <c r="Q1418" i="1"/>
  <c r="R1418" i="1" s="1"/>
  <c r="P1418" i="1"/>
  <c r="Q1402" i="1"/>
  <c r="R1402" i="1" s="1"/>
  <c r="P1402" i="1"/>
  <c r="Q1386" i="1"/>
  <c r="R1386" i="1" s="1"/>
  <c r="P1386" i="1"/>
  <c r="Q1370" i="1"/>
  <c r="R1370" i="1" s="1"/>
  <c r="P1370" i="1"/>
  <c r="Q1350" i="1"/>
  <c r="R1350" i="1" s="1"/>
  <c r="P1350" i="1"/>
  <c r="Q1597" i="1"/>
  <c r="R1597" i="1" s="1"/>
  <c r="P1597" i="1"/>
  <c r="Q1584" i="1"/>
  <c r="R1584" i="1" s="1"/>
  <c r="P1584" i="1"/>
  <c r="Q1568" i="1"/>
  <c r="R1568" i="1" s="1"/>
  <c r="P1568" i="1"/>
  <c r="Q1552" i="1"/>
  <c r="R1552" i="1" s="1"/>
  <c r="P1552" i="1"/>
  <c r="Q1536" i="1"/>
  <c r="R1536" i="1" s="1"/>
  <c r="P1536" i="1"/>
  <c r="Q1520" i="1"/>
  <c r="R1520" i="1" s="1"/>
  <c r="P1520" i="1"/>
  <c r="Q1501" i="1"/>
  <c r="R1501" i="1" s="1"/>
  <c r="P1501" i="1"/>
  <c r="Q1485" i="1"/>
  <c r="R1485" i="1" s="1"/>
  <c r="P1485" i="1"/>
  <c r="Q1469" i="1"/>
  <c r="R1469" i="1" s="1"/>
  <c r="P1469" i="1"/>
  <c r="Q1453" i="1"/>
  <c r="R1453" i="1" s="1"/>
  <c r="P1453" i="1"/>
  <c r="Q1437" i="1"/>
  <c r="R1437" i="1" s="1"/>
  <c r="P1437" i="1"/>
  <c r="Q1421" i="1"/>
  <c r="R1421" i="1" s="1"/>
  <c r="P1421" i="1"/>
  <c r="P1405" i="1"/>
  <c r="Q1405" i="1"/>
  <c r="R1405" i="1" s="1"/>
  <c r="Q1389" i="1"/>
  <c r="R1389" i="1" s="1"/>
  <c r="P1389" i="1"/>
  <c r="Q1373" i="1"/>
  <c r="R1373" i="1" s="1"/>
  <c r="P1373" i="1"/>
  <c r="Q1357" i="1"/>
  <c r="R1357" i="1" s="1"/>
  <c r="P1357" i="1"/>
  <c r="Q1338" i="1"/>
  <c r="R1338" i="1" s="1"/>
  <c r="P1338" i="1"/>
  <c r="Q1327" i="1"/>
  <c r="R1327" i="1" s="1"/>
  <c r="P1327" i="1"/>
  <c r="Q1311" i="1"/>
  <c r="R1311" i="1" s="1"/>
  <c r="P1311" i="1"/>
  <c r="Q1295" i="1"/>
  <c r="R1295" i="1" s="1"/>
  <c r="P1295" i="1"/>
  <c r="Q1280" i="1"/>
  <c r="R1280" i="1" s="1"/>
  <c r="P1280" i="1"/>
  <c r="Q1261" i="1"/>
  <c r="R1261" i="1" s="1"/>
  <c r="P1261" i="1"/>
  <c r="P1245" i="1"/>
  <c r="Q1245" i="1"/>
  <c r="R1245" i="1" s="1"/>
  <c r="Q1229" i="1"/>
  <c r="R1229" i="1" s="1"/>
  <c r="P1229" i="1"/>
  <c r="Q1213" i="1"/>
  <c r="R1213" i="1" s="1"/>
  <c r="P1213" i="1"/>
  <c r="Q1197" i="1"/>
  <c r="R1197" i="1" s="1"/>
  <c r="P1197" i="1"/>
  <c r="Q1181" i="1"/>
  <c r="R1181" i="1" s="1"/>
  <c r="P1181" i="1"/>
  <c r="Q1165" i="1"/>
  <c r="R1165" i="1" s="1"/>
  <c r="P1165" i="1"/>
  <c r="Q1149" i="1"/>
  <c r="R1149" i="1" s="1"/>
  <c r="P1149" i="1"/>
  <c r="Q1133" i="1"/>
  <c r="R1133" i="1" s="1"/>
  <c r="P1133" i="1"/>
  <c r="Q1117" i="1"/>
  <c r="R1117" i="1" s="1"/>
  <c r="P1117" i="1"/>
  <c r="Q1101" i="1"/>
  <c r="R1101" i="1" s="1"/>
  <c r="P1101" i="1"/>
  <c r="Q1085" i="1"/>
  <c r="R1085" i="1" s="1"/>
  <c r="P1085" i="1"/>
  <c r="Q1070" i="1"/>
  <c r="R1070" i="1" s="1"/>
  <c r="P1070" i="1"/>
  <c r="P1054" i="1"/>
  <c r="Q1054" i="1"/>
  <c r="R1054" i="1" s="1"/>
  <c r="Q1038" i="1"/>
  <c r="R1038" i="1" s="1"/>
  <c r="P1038" i="1"/>
  <c r="Q1022" i="1"/>
  <c r="R1022" i="1" s="1"/>
  <c r="P1022" i="1"/>
  <c r="Q1006" i="1"/>
  <c r="R1006" i="1" s="1"/>
  <c r="P1006" i="1"/>
  <c r="P990" i="1"/>
  <c r="Q990" i="1"/>
  <c r="R990" i="1" s="1"/>
  <c r="Q1310" i="1"/>
  <c r="R1310" i="1" s="1"/>
  <c r="P1310" i="1"/>
  <c r="Q1294" i="1"/>
  <c r="R1294" i="1" s="1"/>
  <c r="P1294" i="1"/>
  <c r="Q1279" i="1"/>
  <c r="R1279" i="1" s="1"/>
  <c r="P1279" i="1"/>
  <c r="P1264" i="1"/>
  <c r="Q1264" i="1"/>
  <c r="R1264" i="1" s="1"/>
  <c r="Q1248" i="1"/>
  <c r="R1248" i="1" s="1"/>
  <c r="P1248" i="1"/>
  <c r="Q1232" i="1"/>
  <c r="R1232" i="1" s="1"/>
  <c r="P1232" i="1"/>
  <c r="Q1216" i="1"/>
  <c r="R1216" i="1" s="1"/>
  <c r="P1216" i="1"/>
  <c r="Q1200" i="1"/>
  <c r="R1200" i="1" s="1"/>
  <c r="P1200" i="1"/>
  <c r="Q1184" i="1"/>
  <c r="R1184" i="1" s="1"/>
  <c r="P1184" i="1"/>
  <c r="Q1168" i="1"/>
  <c r="R1168" i="1" s="1"/>
  <c r="P1168" i="1"/>
  <c r="Q1152" i="1"/>
  <c r="R1152" i="1" s="1"/>
  <c r="P1152" i="1"/>
  <c r="P1136" i="1"/>
  <c r="Q1136" i="1"/>
  <c r="R1136" i="1" s="1"/>
  <c r="Q1120" i="1"/>
  <c r="R1120" i="1" s="1"/>
  <c r="P1120" i="1"/>
  <c r="Q1104" i="1"/>
  <c r="R1104" i="1" s="1"/>
  <c r="P1104" i="1"/>
  <c r="Q1088" i="1"/>
  <c r="R1088" i="1" s="1"/>
  <c r="P1088" i="1"/>
  <c r="Q1069" i="1"/>
  <c r="R1069" i="1" s="1"/>
  <c r="P1069" i="1"/>
  <c r="Q1053" i="1"/>
  <c r="R1053" i="1" s="1"/>
  <c r="P1053" i="1"/>
  <c r="Q1037" i="1"/>
  <c r="R1037" i="1" s="1"/>
  <c r="P1037" i="1"/>
  <c r="Q1021" i="1"/>
  <c r="R1021" i="1" s="1"/>
  <c r="P1021" i="1"/>
  <c r="Q1005" i="1"/>
  <c r="R1005" i="1" s="1"/>
  <c r="P1005" i="1"/>
  <c r="Q988" i="1"/>
  <c r="R988" i="1" s="1"/>
  <c r="P988" i="1"/>
  <c r="Q1321" i="1"/>
  <c r="R1321" i="1" s="1"/>
  <c r="P1321" i="1"/>
  <c r="P1305" i="1"/>
  <c r="Q1305" i="1"/>
  <c r="R1305" i="1" s="1"/>
  <c r="Q1289" i="1"/>
  <c r="R1289" i="1" s="1"/>
  <c r="P1289" i="1"/>
  <c r="Q1274" i="1"/>
  <c r="R1274" i="1" s="1"/>
  <c r="P1274" i="1"/>
  <c r="Q1259" i="1"/>
  <c r="R1259" i="1" s="1"/>
  <c r="P1259" i="1"/>
  <c r="Q1243" i="1"/>
  <c r="R1243" i="1" s="1"/>
  <c r="P1243" i="1"/>
  <c r="Q1227" i="1"/>
  <c r="R1227" i="1" s="1"/>
  <c r="P1227" i="1"/>
  <c r="Q1211" i="1"/>
  <c r="R1211" i="1" s="1"/>
  <c r="P1211" i="1"/>
  <c r="Q1195" i="1"/>
  <c r="R1195" i="1" s="1"/>
  <c r="P1195" i="1"/>
  <c r="Q1179" i="1"/>
  <c r="R1179" i="1" s="1"/>
  <c r="P1179" i="1"/>
  <c r="Q1163" i="1"/>
  <c r="R1163" i="1" s="1"/>
  <c r="P1163" i="1"/>
  <c r="Q1147" i="1"/>
  <c r="R1147" i="1" s="1"/>
  <c r="P1147" i="1"/>
  <c r="Q1131" i="1"/>
  <c r="R1131" i="1" s="1"/>
  <c r="P1131" i="1"/>
  <c r="Q1115" i="1"/>
  <c r="R1115" i="1" s="1"/>
  <c r="P1115" i="1"/>
  <c r="Q1099" i="1"/>
  <c r="R1099" i="1" s="1"/>
  <c r="P1099" i="1"/>
  <c r="Q1083" i="1"/>
  <c r="R1083" i="1" s="1"/>
  <c r="P1083" i="1"/>
  <c r="Q1068" i="1"/>
  <c r="R1068" i="1" s="1"/>
  <c r="P1068" i="1"/>
  <c r="Q1052" i="1"/>
  <c r="R1052" i="1" s="1"/>
  <c r="P1052" i="1"/>
  <c r="P1036" i="1"/>
  <c r="Q1036" i="1"/>
  <c r="R1036" i="1" s="1"/>
  <c r="Q1020" i="1"/>
  <c r="R1020" i="1" s="1"/>
  <c r="P1020" i="1"/>
  <c r="Q1004" i="1"/>
  <c r="R1004" i="1" s="1"/>
  <c r="P1004" i="1"/>
  <c r="Q987" i="1"/>
  <c r="R987" i="1" s="1"/>
  <c r="P987" i="1"/>
  <c r="Q1340" i="1"/>
  <c r="R1340" i="1" s="1"/>
  <c r="P1340" i="1"/>
  <c r="P1324" i="1"/>
  <c r="Q1324" i="1"/>
  <c r="R1324" i="1" s="1"/>
  <c r="Q1308" i="1"/>
  <c r="R1308" i="1" s="1"/>
  <c r="P1308" i="1"/>
  <c r="Q1292" i="1"/>
  <c r="R1292" i="1" s="1"/>
  <c r="P1292" i="1"/>
  <c r="Q1273" i="1"/>
  <c r="R1273" i="1" s="1"/>
  <c r="P1273" i="1"/>
  <c r="Q1258" i="1"/>
  <c r="R1258" i="1" s="1"/>
  <c r="P1258" i="1"/>
  <c r="Q1242" i="1"/>
  <c r="R1242" i="1" s="1"/>
  <c r="P1242" i="1"/>
  <c r="Q1226" i="1"/>
  <c r="R1226" i="1" s="1"/>
  <c r="P1226" i="1"/>
  <c r="Q1210" i="1"/>
  <c r="R1210" i="1" s="1"/>
  <c r="P1210" i="1"/>
  <c r="Q1194" i="1"/>
  <c r="R1194" i="1" s="1"/>
  <c r="P1194" i="1"/>
  <c r="Q1178" i="1"/>
  <c r="R1178" i="1" s="1"/>
  <c r="P1178" i="1"/>
  <c r="P1162" i="1"/>
  <c r="Q1162" i="1"/>
  <c r="R1162" i="1" s="1"/>
  <c r="Q1146" i="1"/>
  <c r="R1146" i="1" s="1"/>
  <c r="P1146" i="1"/>
  <c r="Q1130" i="1"/>
  <c r="R1130" i="1" s="1"/>
  <c r="P1130" i="1"/>
  <c r="Q1114" i="1"/>
  <c r="R1114" i="1" s="1"/>
  <c r="P1114" i="1"/>
  <c r="Q1098" i="1"/>
  <c r="R1098" i="1" s="1"/>
  <c r="P1098" i="1"/>
  <c r="P1082" i="1"/>
  <c r="Q1082" i="1"/>
  <c r="R1082" i="1" s="1"/>
  <c r="Q1067" i="1"/>
  <c r="R1067" i="1" s="1"/>
  <c r="P1067" i="1"/>
  <c r="Q1051" i="1"/>
  <c r="R1051" i="1" s="1"/>
  <c r="P1051" i="1"/>
  <c r="Q1035" i="1"/>
  <c r="R1035" i="1" s="1"/>
  <c r="P1035" i="1"/>
  <c r="Q1019" i="1"/>
  <c r="R1019" i="1" s="1"/>
  <c r="P1019" i="1"/>
  <c r="Q1003" i="1"/>
  <c r="R1003" i="1" s="1"/>
  <c r="P1003" i="1"/>
  <c r="Q986" i="1"/>
  <c r="R986" i="1" s="1"/>
  <c r="P986" i="1"/>
  <c r="Q968" i="1"/>
  <c r="R968" i="1" s="1"/>
  <c r="P968" i="1"/>
  <c r="Q949" i="1"/>
  <c r="R949" i="1" s="1"/>
  <c r="P949" i="1"/>
  <c r="P933" i="1"/>
  <c r="Q933" i="1"/>
  <c r="R933" i="1" s="1"/>
  <c r="Q917" i="1"/>
  <c r="R917" i="1" s="1"/>
  <c r="P917" i="1"/>
  <c r="P901" i="1"/>
  <c r="Q901" i="1"/>
  <c r="R901" i="1" s="1"/>
  <c r="Q885" i="1"/>
  <c r="R885" i="1" s="1"/>
  <c r="P885" i="1"/>
  <c r="Q869" i="1"/>
  <c r="R869" i="1" s="1"/>
  <c r="P869" i="1"/>
  <c r="Q853" i="1"/>
  <c r="R853" i="1" s="1"/>
  <c r="P853" i="1"/>
  <c r="P837" i="1"/>
  <c r="Q837" i="1"/>
  <c r="R837" i="1" s="1"/>
  <c r="Q821" i="1"/>
  <c r="R821" i="1" s="1"/>
  <c r="P821" i="1"/>
  <c r="Q805" i="1"/>
  <c r="R805" i="1" s="1"/>
  <c r="P805" i="1"/>
  <c r="P789" i="1"/>
  <c r="Q789" i="1"/>
  <c r="R789" i="1" s="1"/>
  <c r="Q773" i="1"/>
  <c r="R773" i="1" s="1"/>
  <c r="P773" i="1"/>
  <c r="P757" i="1"/>
  <c r="Q757" i="1"/>
  <c r="R757" i="1" s="1"/>
  <c r="Q741" i="1"/>
  <c r="R741" i="1" s="1"/>
  <c r="P741" i="1"/>
  <c r="Q726" i="1"/>
  <c r="R726" i="1" s="1"/>
  <c r="P726" i="1"/>
  <c r="Q710" i="1"/>
  <c r="R710" i="1" s="1"/>
  <c r="P710" i="1"/>
  <c r="Q694" i="1"/>
  <c r="R694" i="1" s="1"/>
  <c r="P694" i="1"/>
  <c r="P678" i="1"/>
  <c r="Q678" i="1"/>
  <c r="R678" i="1" s="1"/>
  <c r="Q662" i="1"/>
  <c r="R662" i="1" s="1"/>
  <c r="P662" i="1"/>
  <c r="Q979" i="1"/>
  <c r="R979" i="1" s="1"/>
  <c r="P979" i="1"/>
  <c r="Q963" i="1"/>
  <c r="R963" i="1" s="1"/>
  <c r="P963" i="1"/>
  <c r="Q948" i="1"/>
  <c r="R948" i="1" s="1"/>
  <c r="P948" i="1"/>
  <c r="Q932" i="1"/>
  <c r="R932" i="1" s="1"/>
  <c r="P932" i="1"/>
  <c r="P916" i="1"/>
  <c r="Q916" i="1"/>
  <c r="R916" i="1" s="1"/>
  <c r="Q900" i="1"/>
  <c r="R900" i="1" s="1"/>
  <c r="P900" i="1"/>
  <c r="Q884" i="1"/>
  <c r="R884" i="1" s="1"/>
  <c r="P884" i="1"/>
  <c r="Q868" i="1"/>
  <c r="R868" i="1" s="1"/>
  <c r="P868" i="1"/>
  <c r="Q852" i="1"/>
  <c r="R852" i="1" s="1"/>
  <c r="P852" i="1"/>
  <c r="Q836" i="1"/>
  <c r="R836" i="1" s="1"/>
  <c r="P836" i="1"/>
  <c r="Q820" i="1"/>
  <c r="R820" i="1" s="1"/>
  <c r="P820" i="1"/>
  <c r="Q804" i="1"/>
  <c r="R804" i="1" s="1"/>
  <c r="P804" i="1"/>
  <c r="Q788" i="1"/>
  <c r="R788" i="1" s="1"/>
  <c r="P788" i="1"/>
  <c r="Q772" i="1"/>
  <c r="R772" i="1" s="1"/>
  <c r="P772" i="1"/>
  <c r="Q756" i="1"/>
  <c r="R756" i="1" s="1"/>
  <c r="P756" i="1"/>
  <c r="Q740" i="1"/>
  <c r="R740" i="1" s="1"/>
  <c r="P740" i="1"/>
  <c r="P721" i="1"/>
  <c r="Q721" i="1"/>
  <c r="R721" i="1" s="1"/>
  <c r="Q705" i="1"/>
  <c r="R705" i="1" s="1"/>
  <c r="P705" i="1"/>
  <c r="Q689" i="1"/>
  <c r="R689" i="1" s="1"/>
  <c r="P689" i="1"/>
  <c r="Q673" i="1"/>
  <c r="R673" i="1" s="1"/>
  <c r="P673" i="1"/>
  <c r="Q657" i="1"/>
  <c r="R657" i="1" s="1"/>
  <c r="P657" i="1"/>
  <c r="Q970" i="1"/>
  <c r="R970" i="1" s="1"/>
  <c r="P970" i="1"/>
  <c r="P954" i="1"/>
  <c r="Q954" i="1"/>
  <c r="R954" i="1" s="1"/>
  <c r="Q939" i="1"/>
  <c r="R939" i="1" s="1"/>
  <c r="P939" i="1"/>
  <c r="Q923" i="1"/>
  <c r="R923" i="1" s="1"/>
  <c r="P923" i="1"/>
  <c r="Q907" i="1"/>
  <c r="R907" i="1" s="1"/>
  <c r="P907" i="1"/>
  <c r="Q891" i="1"/>
  <c r="R891" i="1" s="1"/>
  <c r="P891" i="1"/>
  <c r="Q875" i="1"/>
  <c r="R875" i="1" s="1"/>
  <c r="P875" i="1"/>
  <c r="P859" i="1"/>
  <c r="Q859" i="1"/>
  <c r="R859" i="1" s="1"/>
  <c r="Q843" i="1"/>
  <c r="R843" i="1" s="1"/>
  <c r="P843" i="1"/>
  <c r="Q827" i="1"/>
  <c r="R827" i="1" s="1"/>
  <c r="P827" i="1"/>
  <c r="P811" i="1"/>
  <c r="Q811" i="1"/>
  <c r="R811" i="1" s="1"/>
  <c r="Q795" i="1"/>
  <c r="R795" i="1" s="1"/>
  <c r="P795" i="1"/>
  <c r="Q779" i="1"/>
  <c r="R779" i="1" s="1"/>
  <c r="P779" i="1"/>
  <c r="Q763" i="1"/>
  <c r="R763" i="1" s="1"/>
  <c r="P763" i="1"/>
  <c r="Q747" i="1"/>
  <c r="R747" i="1" s="1"/>
  <c r="P747" i="1"/>
  <c r="P731" i="1"/>
  <c r="Q731" i="1"/>
  <c r="R731" i="1" s="1"/>
  <c r="Q716" i="1"/>
  <c r="R716" i="1" s="1"/>
  <c r="P716" i="1"/>
  <c r="P700" i="1"/>
  <c r="Q700" i="1"/>
  <c r="R700" i="1" s="1"/>
  <c r="Q684" i="1"/>
  <c r="R684" i="1" s="1"/>
  <c r="P684" i="1"/>
  <c r="Q668" i="1"/>
  <c r="R668" i="1" s="1"/>
  <c r="P668" i="1"/>
  <c r="Q989" i="1"/>
  <c r="R989" i="1" s="1"/>
  <c r="P989" i="1"/>
  <c r="Q973" i="1"/>
  <c r="R973" i="1" s="1"/>
  <c r="P973" i="1"/>
  <c r="Q957" i="1"/>
  <c r="R957" i="1" s="1"/>
  <c r="P957" i="1"/>
  <c r="Q942" i="1"/>
  <c r="R942" i="1" s="1"/>
  <c r="P942" i="1"/>
  <c r="P926" i="1"/>
  <c r="Q926" i="1"/>
  <c r="R926" i="1" s="1"/>
  <c r="Q910" i="1"/>
  <c r="R910" i="1" s="1"/>
  <c r="P910" i="1"/>
  <c r="Q894" i="1"/>
  <c r="R894" i="1" s="1"/>
  <c r="P894" i="1"/>
  <c r="Q878" i="1"/>
  <c r="R878" i="1" s="1"/>
  <c r="P878" i="1"/>
  <c r="Q862" i="1"/>
  <c r="R862" i="1" s="1"/>
  <c r="P862" i="1"/>
  <c r="Q846" i="1"/>
  <c r="R846" i="1" s="1"/>
  <c r="P846" i="1"/>
  <c r="P830" i="1"/>
  <c r="Q830" i="1"/>
  <c r="R830" i="1" s="1"/>
  <c r="Q814" i="1"/>
  <c r="R814" i="1" s="1"/>
  <c r="P814" i="1"/>
  <c r="Q798" i="1"/>
  <c r="R798" i="1" s="1"/>
  <c r="P798" i="1"/>
  <c r="P782" i="1"/>
  <c r="Q782" i="1"/>
  <c r="R782" i="1" s="1"/>
  <c r="Q766" i="1"/>
  <c r="R766" i="1" s="1"/>
  <c r="P766" i="1"/>
  <c r="Q750" i="1"/>
  <c r="R750" i="1" s="1"/>
  <c r="P750" i="1"/>
  <c r="Q734" i="1"/>
  <c r="R734" i="1" s="1"/>
  <c r="P734" i="1"/>
  <c r="Q719" i="1"/>
  <c r="R719" i="1" s="1"/>
  <c r="P719" i="1"/>
  <c r="Q703" i="1"/>
  <c r="R703" i="1" s="1"/>
  <c r="P703" i="1"/>
  <c r="Q687" i="1"/>
  <c r="R687" i="1" s="1"/>
  <c r="P687" i="1"/>
  <c r="P671" i="1"/>
  <c r="Q671" i="1"/>
  <c r="R671" i="1" s="1"/>
  <c r="Q654" i="1"/>
  <c r="R654" i="1" s="1"/>
  <c r="P654" i="1"/>
  <c r="Q643" i="1"/>
  <c r="R643" i="1" s="1"/>
  <c r="P643" i="1"/>
  <c r="Q627" i="1"/>
  <c r="R627" i="1" s="1"/>
  <c r="P627" i="1"/>
  <c r="Q611" i="1"/>
  <c r="R611" i="1" s="1"/>
  <c r="P611" i="1"/>
  <c r="P595" i="1"/>
  <c r="Q595" i="1"/>
  <c r="R595" i="1" s="1"/>
  <c r="Q579" i="1"/>
  <c r="R579" i="1" s="1"/>
  <c r="P579" i="1"/>
  <c r="Q564" i="1"/>
  <c r="R564" i="1" s="1"/>
  <c r="P564" i="1"/>
  <c r="Q548" i="1"/>
  <c r="R548" i="1" s="1"/>
  <c r="P548" i="1"/>
  <c r="Q532" i="1"/>
  <c r="R532" i="1" s="1"/>
  <c r="P532" i="1"/>
  <c r="Q516" i="1"/>
  <c r="R516" i="1" s="1"/>
  <c r="P516" i="1"/>
  <c r="Q500" i="1"/>
  <c r="R500" i="1" s="1"/>
  <c r="P500" i="1"/>
  <c r="Q484" i="1"/>
  <c r="R484" i="1" s="1"/>
  <c r="P484" i="1"/>
  <c r="Q468" i="1"/>
  <c r="R468" i="1" s="1"/>
  <c r="P468" i="1"/>
  <c r="Q452" i="1"/>
  <c r="R452" i="1" s="1"/>
  <c r="P452" i="1"/>
  <c r="P437" i="1"/>
  <c r="Q437" i="1"/>
  <c r="R437" i="1" s="1"/>
  <c r="Q421" i="1"/>
  <c r="R421" i="1" s="1"/>
  <c r="P421" i="1"/>
  <c r="Q405" i="1"/>
  <c r="R405" i="1" s="1"/>
  <c r="P405" i="1"/>
  <c r="Q389" i="1"/>
  <c r="R389" i="1" s="1"/>
  <c r="P389" i="1"/>
  <c r="P373" i="1"/>
  <c r="Q373" i="1"/>
  <c r="R373" i="1" s="1"/>
  <c r="P357" i="1"/>
  <c r="Q357" i="1"/>
  <c r="R357" i="1" s="1"/>
  <c r="Q341" i="1"/>
  <c r="R341" i="1" s="1"/>
  <c r="P341" i="1"/>
  <c r="P301" i="1"/>
  <c r="Q301" i="1"/>
  <c r="R301" i="1" s="1"/>
  <c r="Q634" i="1"/>
  <c r="R634" i="1" s="1"/>
  <c r="P634" i="1"/>
  <c r="Q618" i="1"/>
  <c r="R618" i="1" s="1"/>
  <c r="P618" i="1"/>
  <c r="Q602" i="1"/>
  <c r="R602" i="1" s="1"/>
  <c r="P602" i="1"/>
  <c r="Q586" i="1"/>
  <c r="R586" i="1" s="1"/>
  <c r="P586" i="1"/>
  <c r="Q570" i="1"/>
  <c r="R570" i="1" s="1"/>
  <c r="P570" i="1"/>
  <c r="Q551" i="1"/>
  <c r="R551" i="1" s="1"/>
  <c r="P551" i="1"/>
  <c r="P535" i="1"/>
  <c r="Q535" i="1"/>
  <c r="R535" i="1" s="1"/>
  <c r="P519" i="1"/>
  <c r="Q519" i="1"/>
  <c r="R519" i="1" s="1"/>
  <c r="Q503" i="1"/>
  <c r="R503" i="1" s="1"/>
  <c r="P503" i="1"/>
  <c r="P487" i="1"/>
  <c r="Q487" i="1"/>
  <c r="R487" i="1" s="1"/>
  <c r="Q471" i="1"/>
  <c r="R471" i="1" s="1"/>
  <c r="P471" i="1"/>
  <c r="Q455" i="1"/>
  <c r="R455" i="1" s="1"/>
  <c r="P455" i="1"/>
  <c r="Q440" i="1"/>
  <c r="R440" i="1" s="1"/>
  <c r="P440" i="1"/>
  <c r="Q424" i="1"/>
  <c r="R424" i="1" s="1"/>
  <c r="P424" i="1"/>
  <c r="Q408" i="1"/>
  <c r="R408" i="1" s="1"/>
  <c r="P408" i="1"/>
  <c r="P392" i="1"/>
  <c r="Q392" i="1"/>
  <c r="R392" i="1" s="1"/>
  <c r="P376" i="1"/>
  <c r="Q376" i="1"/>
  <c r="R376" i="1" s="1"/>
  <c r="Q360" i="1"/>
  <c r="R360" i="1" s="1"/>
  <c r="P360" i="1"/>
  <c r="Q344" i="1"/>
  <c r="R344" i="1" s="1"/>
  <c r="P344" i="1"/>
  <c r="Q313" i="1"/>
  <c r="R313" i="1" s="1"/>
  <c r="P313" i="1"/>
  <c r="Q649" i="1"/>
  <c r="R649" i="1" s="1"/>
  <c r="P649" i="1"/>
  <c r="P633" i="1"/>
  <c r="Q633" i="1"/>
  <c r="R633" i="1" s="1"/>
  <c r="P617" i="1"/>
  <c r="Q617" i="1"/>
  <c r="R617" i="1" s="1"/>
  <c r="Q601" i="1"/>
  <c r="R601" i="1" s="1"/>
  <c r="P601" i="1"/>
  <c r="Q585" i="1"/>
  <c r="R585" i="1" s="1"/>
  <c r="P585" i="1"/>
  <c r="P569" i="1"/>
  <c r="Q569" i="1"/>
  <c r="R569" i="1" s="1"/>
  <c r="Q554" i="1"/>
  <c r="R554" i="1" s="1"/>
  <c r="P554" i="1"/>
  <c r="P538" i="1"/>
  <c r="Q538" i="1"/>
  <c r="R538" i="1" s="1"/>
  <c r="Q522" i="1"/>
  <c r="R522" i="1" s="1"/>
  <c r="P522" i="1"/>
  <c r="Q506" i="1"/>
  <c r="R506" i="1" s="1"/>
  <c r="P506" i="1"/>
  <c r="Q490" i="1"/>
  <c r="R490" i="1" s="1"/>
  <c r="P490" i="1"/>
  <c r="Q474" i="1"/>
  <c r="R474" i="1" s="1"/>
  <c r="P474" i="1"/>
  <c r="Q458" i="1"/>
  <c r="R458" i="1" s="1"/>
  <c r="P458" i="1"/>
  <c r="Q442" i="1"/>
  <c r="R442" i="1" s="1"/>
  <c r="P442" i="1"/>
  <c r="Q427" i="1"/>
  <c r="R427" i="1" s="1"/>
  <c r="P427" i="1"/>
  <c r="Q411" i="1"/>
  <c r="R411" i="1" s="1"/>
  <c r="P411" i="1"/>
  <c r="Q395" i="1"/>
  <c r="R395" i="1" s="1"/>
  <c r="P395" i="1"/>
  <c r="Q379" i="1"/>
  <c r="R379" i="1" s="1"/>
  <c r="P379" i="1"/>
  <c r="Q363" i="1"/>
  <c r="R363" i="1" s="1"/>
  <c r="P363" i="1"/>
  <c r="Q347" i="1"/>
  <c r="R347" i="1" s="1"/>
  <c r="P347" i="1"/>
  <c r="P325" i="1"/>
  <c r="Q325" i="1"/>
  <c r="R325" i="1" s="1"/>
  <c r="P648" i="1"/>
  <c r="Q648" i="1"/>
  <c r="R648" i="1" s="1"/>
  <c r="P632" i="1"/>
  <c r="Q632" i="1"/>
  <c r="R632" i="1" s="1"/>
  <c r="Q616" i="1"/>
  <c r="R616" i="1" s="1"/>
  <c r="P616" i="1"/>
  <c r="Q600" i="1"/>
  <c r="R600" i="1" s="1"/>
  <c r="P600" i="1"/>
  <c r="P584" i="1"/>
  <c r="Q584" i="1"/>
  <c r="R584" i="1" s="1"/>
  <c r="Q568" i="1"/>
  <c r="R568" i="1" s="1"/>
  <c r="P568" i="1"/>
  <c r="Q553" i="1"/>
  <c r="R553" i="1" s="1"/>
  <c r="P553" i="1"/>
  <c r="Q537" i="1"/>
  <c r="R537" i="1" s="1"/>
  <c r="P537" i="1"/>
  <c r="Q521" i="1"/>
  <c r="R521" i="1" s="1"/>
  <c r="P521" i="1"/>
  <c r="P505" i="1"/>
  <c r="Q505" i="1"/>
  <c r="R505" i="1" s="1"/>
  <c r="Q489" i="1"/>
  <c r="R489" i="1" s="1"/>
  <c r="P489" i="1"/>
  <c r="P473" i="1"/>
  <c r="Q473" i="1"/>
  <c r="R473" i="1" s="1"/>
  <c r="Q457" i="1"/>
  <c r="R457" i="1" s="1"/>
  <c r="P457" i="1"/>
  <c r="Q438" i="1"/>
  <c r="R438" i="1" s="1"/>
  <c r="P438" i="1"/>
  <c r="P422" i="1"/>
  <c r="Q422" i="1"/>
  <c r="R422" i="1" s="1"/>
  <c r="P406" i="1"/>
  <c r="Q406" i="1"/>
  <c r="R406" i="1" s="1"/>
  <c r="Q390" i="1"/>
  <c r="R390" i="1" s="1"/>
  <c r="P390" i="1"/>
  <c r="Q374" i="1"/>
  <c r="R374" i="1" s="1"/>
  <c r="P374" i="1"/>
  <c r="P358" i="1"/>
  <c r="Q358" i="1"/>
  <c r="R358" i="1" s="1"/>
  <c r="Q342" i="1"/>
  <c r="R342" i="1" s="1"/>
  <c r="P342" i="1"/>
  <c r="Q305" i="1"/>
  <c r="R305" i="1" s="1"/>
  <c r="P305" i="1"/>
  <c r="Q322" i="1"/>
  <c r="R322" i="1" s="1"/>
  <c r="P322" i="1"/>
  <c r="Q306" i="1"/>
  <c r="R306" i="1" s="1"/>
  <c r="P306" i="1"/>
  <c r="Q290" i="1"/>
  <c r="R290" i="1" s="1"/>
  <c r="P290" i="1"/>
  <c r="P274" i="1"/>
  <c r="Q274" i="1"/>
  <c r="R274" i="1" s="1"/>
  <c r="P258" i="1"/>
  <c r="Q258" i="1"/>
  <c r="R258" i="1" s="1"/>
  <c r="P243" i="1"/>
  <c r="Q243" i="1"/>
  <c r="R243" i="1" s="1"/>
  <c r="Q227" i="1"/>
  <c r="R227" i="1" s="1"/>
  <c r="P227" i="1"/>
  <c r="Q211" i="1"/>
  <c r="R211" i="1" s="1"/>
  <c r="P211" i="1"/>
  <c r="P195" i="1"/>
  <c r="Q195" i="1"/>
  <c r="R195" i="1" s="1"/>
  <c r="P179" i="1"/>
  <c r="Q179" i="1"/>
  <c r="R179" i="1" s="1"/>
  <c r="Q163" i="1"/>
  <c r="R163" i="1" s="1"/>
  <c r="P163" i="1"/>
  <c r="Q147" i="1"/>
  <c r="R147" i="1" s="1"/>
  <c r="P147" i="1"/>
  <c r="Q131" i="1"/>
  <c r="R131" i="1" s="1"/>
  <c r="P131" i="1"/>
  <c r="Q115" i="1"/>
  <c r="R115" i="1" s="1"/>
  <c r="P115" i="1"/>
  <c r="Q100" i="1"/>
  <c r="R100" i="1" s="1"/>
  <c r="P100" i="1"/>
  <c r="Q84" i="1"/>
  <c r="R84" i="1" s="1"/>
  <c r="P84" i="1"/>
  <c r="Q68" i="1"/>
  <c r="R68" i="1" s="1"/>
  <c r="P68" i="1"/>
  <c r="P52" i="1"/>
  <c r="Q52" i="1"/>
  <c r="R52" i="1" s="1"/>
  <c r="P36" i="1"/>
  <c r="Q36" i="1"/>
  <c r="R36" i="1" s="1"/>
  <c r="P20" i="1"/>
  <c r="Q20" i="1"/>
  <c r="R20" i="1" s="1"/>
  <c r="Q4" i="1"/>
  <c r="R4" i="1" s="1"/>
  <c r="P4" i="1"/>
  <c r="P265" i="1"/>
  <c r="Q265" i="1"/>
  <c r="R265" i="1" s="1"/>
  <c r="Q249" i="1"/>
  <c r="R249" i="1" s="1"/>
  <c r="P249" i="1"/>
  <c r="Q234" i="1"/>
  <c r="R234" i="1" s="1"/>
  <c r="P234" i="1"/>
  <c r="Q218" i="1"/>
  <c r="R218" i="1" s="1"/>
  <c r="P218" i="1"/>
  <c r="P202" i="1"/>
  <c r="Q202" i="1"/>
  <c r="R202" i="1" s="1"/>
  <c r="Q186" i="1"/>
  <c r="R186" i="1" s="1"/>
  <c r="P186" i="1"/>
  <c r="Q170" i="1"/>
  <c r="R170" i="1" s="1"/>
  <c r="P170" i="1"/>
  <c r="Q154" i="1"/>
  <c r="R154" i="1" s="1"/>
  <c r="P154" i="1"/>
  <c r="Q138" i="1"/>
  <c r="R138" i="1" s="1"/>
  <c r="P138" i="1"/>
  <c r="Q122" i="1"/>
  <c r="R122" i="1" s="1"/>
  <c r="P122" i="1"/>
  <c r="Q107" i="1"/>
  <c r="R107" i="1" s="1"/>
  <c r="P107" i="1"/>
  <c r="Q91" i="1"/>
  <c r="R91" i="1" s="1"/>
  <c r="P91" i="1"/>
  <c r="Q75" i="1"/>
  <c r="R75" i="1" s="1"/>
  <c r="P75" i="1"/>
  <c r="Q59" i="1"/>
  <c r="R59" i="1" s="1"/>
  <c r="P59" i="1"/>
  <c r="Q43" i="1"/>
  <c r="R43" i="1" s="1"/>
  <c r="P43" i="1"/>
  <c r="P27" i="1"/>
  <c r="Q27" i="1"/>
  <c r="R27" i="1" s="1"/>
  <c r="Q11" i="1"/>
  <c r="R11" i="1" s="1"/>
  <c r="P11" i="1"/>
  <c r="P336" i="1"/>
  <c r="Q336" i="1"/>
  <c r="R336" i="1" s="1"/>
  <c r="Q320" i="1"/>
  <c r="R320" i="1" s="1"/>
  <c r="P320" i="1"/>
  <c r="P304" i="1"/>
  <c r="Q304" i="1"/>
  <c r="R304" i="1" s="1"/>
  <c r="Q288" i="1"/>
  <c r="R288" i="1" s="1"/>
  <c r="P288" i="1"/>
  <c r="Q272" i="1"/>
  <c r="R272" i="1" s="1"/>
  <c r="P272" i="1"/>
  <c r="Q256" i="1"/>
  <c r="R256" i="1" s="1"/>
  <c r="P256" i="1"/>
  <c r="P237" i="1"/>
  <c r="Q237" i="1"/>
  <c r="R237" i="1" s="1"/>
  <c r="Q221" i="1"/>
  <c r="R221" i="1" s="1"/>
  <c r="P221" i="1"/>
  <c r="Q205" i="1"/>
  <c r="R205" i="1" s="1"/>
  <c r="P205" i="1"/>
  <c r="Q189" i="1"/>
  <c r="R189" i="1" s="1"/>
  <c r="P189" i="1"/>
  <c r="P173" i="1"/>
  <c r="Q173" i="1"/>
  <c r="R173" i="1" s="1"/>
  <c r="P157" i="1"/>
  <c r="Q157" i="1"/>
  <c r="R157" i="1" s="1"/>
  <c r="P141" i="1"/>
  <c r="Q141" i="1"/>
  <c r="R141" i="1" s="1"/>
  <c r="P125" i="1"/>
  <c r="Q125" i="1"/>
  <c r="R125" i="1" s="1"/>
  <c r="P109" i="1"/>
  <c r="Q109" i="1"/>
  <c r="R109" i="1" s="1"/>
  <c r="P94" i="1"/>
  <c r="Q94" i="1"/>
  <c r="R94" i="1" s="1"/>
  <c r="P78" i="1"/>
  <c r="Q78" i="1"/>
  <c r="R78" i="1" s="1"/>
  <c r="Q62" i="1"/>
  <c r="R62" i="1" s="1"/>
  <c r="P62" i="1"/>
  <c r="Q46" i="1"/>
  <c r="R46" i="1" s="1"/>
  <c r="P46" i="1"/>
  <c r="Q30" i="1"/>
  <c r="R30" i="1" s="1"/>
  <c r="P30" i="1"/>
  <c r="P14" i="1"/>
  <c r="Q14" i="1"/>
  <c r="R14" i="1" s="1"/>
  <c r="P319" i="1"/>
  <c r="Q319" i="1"/>
  <c r="R319" i="1" s="1"/>
  <c r="P303" i="1"/>
  <c r="Q303" i="1"/>
  <c r="R303" i="1" s="1"/>
  <c r="Q287" i="1"/>
  <c r="R287" i="1" s="1"/>
  <c r="P287" i="1"/>
  <c r="P271" i="1"/>
  <c r="Q271" i="1"/>
  <c r="R271" i="1" s="1"/>
  <c r="Q255" i="1"/>
  <c r="R255" i="1" s="1"/>
  <c r="P255" i="1"/>
  <c r="P240" i="1"/>
  <c r="Q240" i="1"/>
  <c r="R240" i="1" s="1"/>
  <c r="P224" i="1"/>
  <c r="Q224" i="1"/>
  <c r="R224" i="1" s="1"/>
  <c r="P208" i="1"/>
  <c r="Q208" i="1"/>
  <c r="R208" i="1" s="1"/>
  <c r="Q192" i="1"/>
  <c r="R192" i="1" s="1"/>
  <c r="P192" i="1"/>
  <c r="Q176" i="1"/>
  <c r="R176" i="1" s="1"/>
  <c r="P176" i="1"/>
  <c r="Q160" i="1"/>
  <c r="R160" i="1" s="1"/>
  <c r="P160" i="1"/>
  <c r="Q144" i="1"/>
  <c r="R144" i="1" s="1"/>
  <c r="P144" i="1"/>
  <c r="Q128" i="1"/>
  <c r="R128" i="1" s="1"/>
  <c r="P128" i="1"/>
  <c r="Q112" i="1"/>
  <c r="R112" i="1" s="1"/>
  <c r="P112" i="1"/>
  <c r="Q93" i="1"/>
  <c r="R93" i="1" s="1"/>
  <c r="P93" i="1"/>
  <c r="Q77" i="1"/>
  <c r="R77" i="1" s="1"/>
  <c r="P77" i="1"/>
  <c r="Q61" i="1"/>
  <c r="R61" i="1" s="1"/>
  <c r="P61" i="1"/>
  <c r="Q45" i="1"/>
  <c r="R45" i="1" s="1"/>
  <c r="P45" i="1"/>
  <c r="P29" i="1"/>
  <c r="Q29" i="1"/>
  <c r="R29" i="1" s="1"/>
  <c r="P13" i="1"/>
  <c r="Q13" i="1"/>
  <c r="R13" i="1" s="1"/>
  <c r="Q1428" i="1"/>
  <c r="R1428" i="1" s="1"/>
  <c r="P1428" i="1"/>
  <c r="Q1412" i="1"/>
  <c r="R1412" i="1" s="1"/>
  <c r="P1412" i="1"/>
  <c r="Q1396" i="1"/>
  <c r="R1396" i="1" s="1"/>
  <c r="P1396" i="1"/>
  <c r="Q1380" i="1"/>
  <c r="R1380" i="1" s="1"/>
  <c r="P1380" i="1"/>
  <c r="P1364" i="1"/>
  <c r="Q1364" i="1"/>
  <c r="R1364" i="1" s="1"/>
  <c r="Q1347" i="1"/>
  <c r="R1347" i="1" s="1"/>
  <c r="P1347" i="1"/>
  <c r="Q1593" i="1"/>
  <c r="R1593" i="1" s="1"/>
  <c r="P1593" i="1"/>
  <c r="Q1575" i="1"/>
  <c r="R1575" i="1" s="1"/>
  <c r="P1575" i="1"/>
  <c r="Q1586" i="1"/>
  <c r="R1586" i="1" s="1"/>
  <c r="P1586" i="1"/>
  <c r="P1570" i="1"/>
  <c r="Q1570" i="1"/>
  <c r="R1570" i="1" s="1"/>
  <c r="Q1554" i="1"/>
  <c r="R1554" i="1" s="1"/>
  <c r="P1554" i="1"/>
  <c r="Q1538" i="1"/>
  <c r="R1538" i="1" s="1"/>
  <c r="P1538" i="1"/>
  <c r="P1522" i="1"/>
  <c r="Q1522" i="1"/>
  <c r="R1522" i="1" s="1"/>
  <c r="Q1507" i="1"/>
  <c r="R1507" i="1" s="1"/>
  <c r="P1507" i="1"/>
  <c r="Q1491" i="1"/>
  <c r="R1491" i="1" s="1"/>
  <c r="P1491" i="1"/>
  <c r="Q1475" i="1"/>
  <c r="R1475" i="1" s="1"/>
  <c r="P1475" i="1"/>
  <c r="Q1459" i="1"/>
  <c r="R1459" i="1" s="1"/>
  <c r="P1459" i="1"/>
  <c r="Q1443" i="1"/>
  <c r="R1443" i="1" s="1"/>
  <c r="P1443" i="1"/>
  <c r="Q1427" i="1"/>
  <c r="R1427" i="1" s="1"/>
  <c r="P1427" i="1"/>
  <c r="Q1411" i="1"/>
  <c r="R1411" i="1" s="1"/>
  <c r="P1411" i="1"/>
  <c r="Q1395" i="1"/>
  <c r="R1395" i="1" s="1"/>
  <c r="P1395" i="1"/>
  <c r="Q1379" i="1"/>
  <c r="R1379" i="1" s="1"/>
  <c r="P1379" i="1"/>
  <c r="Q1363" i="1"/>
  <c r="R1363" i="1" s="1"/>
  <c r="P1363" i="1"/>
  <c r="Q1346" i="1"/>
  <c r="R1346" i="1" s="1"/>
  <c r="P1346" i="1"/>
  <c r="Q1589" i="1"/>
  <c r="R1589" i="1" s="1"/>
  <c r="P1589" i="1"/>
  <c r="Q1573" i="1"/>
  <c r="R1573" i="1" s="1"/>
  <c r="P1573" i="1"/>
  <c r="Q1557" i="1"/>
  <c r="R1557" i="1" s="1"/>
  <c r="P1557" i="1"/>
  <c r="Q1541" i="1"/>
  <c r="R1541" i="1" s="1"/>
  <c r="P1541" i="1"/>
  <c r="Q1525" i="1"/>
  <c r="R1525" i="1" s="1"/>
  <c r="P1525" i="1"/>
  <c r="Q1510" i="1"/>
  <c r="R1510" i="1" s="1"/>
  <c r="P1510" i="1"/>
  <c r="Q1494" i="1"/>
  <c r="R1494" i="1" s="1"/>
  <c r="P1494" i="1"/>
  <c r="Q1478" i="1"/>
  <c r="R1478" i="1" s="1"/>
  <c r="P1478" i="1"/>
  <c r="Q1462" i="1"/>
  <c r="R1462" i="1" s="1"/>
  <c r="P1462" i="1"/>
  <c r="Q1446" i="1"/>
  <c r="R1446" i="1" s="1"/>
  <c r="P1446" i="1"/>
  <c r="Q1430" i="1"/>
  <c r="R1430" i="1" s="1"/>
  <c r="P1430" i="1"/>
  <c r="Q1414" i="1"/>
  <c r="R1414" i="1" s="1"/>
  <c r="P1414" i="1"/>
  <c r="Q1398" i="1"/>
  <c r="R1398" i="1" s="1"/>
  <c r="P1398" i="1"/>
  <c r="Q1382" i="1"/>
  <c r="R1382" i="1" s="1"/>
  <c r="P1382" i="1"/>
  <c r="Q1366" i="1"/>
  <c r="R1366" i="1" s="1"/>
  <c r="P1366" i="1"/>
  <c r="Q1345" i="1"/>
  <c r="R1345" i="1" s="1"/>
  <c r="P1345" i="1"/>
  <c r="Q1596" i="1"/>
  <c r="R1596" i="1" s="1"/>
  <c r="P1596" i="1"/>
  <c r="Q1580" i="1"/>
  <c r="R1580" i="1" s="1"/>
  <c r="P1580" i="1"/>
  <c r="Q1564" i="1"/>
  <c r="R1564" i="1" s="1"/>
  <c r="P1564" i="1"/>
  <c r="Q1548" i="1"/>
  <c r="R1548" i="1" s="1"/>
  <c r="P1548" i="1"/>
  <c r="Q1532" i="1"/>
  <c r="R1532" i="1" s="1"/>
  <c r="P1532" i="1"/>
  <c r="Q1516" i="1"/>
  <c r="R1516" i="1" s="1"/>
  <c r="P1516" i="1"/>
  <c r="Q1497" i="1"/>
  <c r="R1497" i="1" s="1"/>
  <c r="P1497" i="1"/>
  <c r="Q1481" i="1"/>
  <c r="R1481" i="1" s="1"/>
  <c r="P1481" i="1"/>
  <c r="P1465" i="1"/>
  <c r="Q1465" i="1"/>
  <c r="R1465" i="1" s="1"/>
  <c r="Q1449" i="1"/>
  <c r="R1449" i="1" s="1"/>
  <c r="P1449" i="1"/>
  <c r="Q1433" i="1"/>
  <c r="R1433" i="1" s="1"/>
  <c r="P1433" i="1"/>
  <c r="Q1417" i="1"/>
  <c r="R1417" i="1" s="1"/>
  <c r="P1417" i="1"/>
  <c r="Q1401" i="1"/>
  <c r="R1401" i="1" s="1"/>
  <c r="P1401" i="1"/>
  <c r="Q1385" i="1"/>
  <c r="R1385" i="1" s="1"/>
  <c r="P1385" i="1"/>
  <c r="Q1369" i="1"/>
  <c r="R1369" i="1" s="1"/>
  <c r="P1369" i="1"/>
  <c r="Q1354" i="1"/>
  <c r="R1354" i="1" s="1"/>
  <c r="P1354" i="1"/>
  <c r="Q1330" i="1"/>
  <c r="R1330" i="1" s="1"/>
  <c r="P1330" i="1"/>
  <c r="Q1323" i="1"/>
  <c r="R1323" i="1" s="1"/>
  <c r="P1323" i="1"/>
  <c r="Q1307" i="1"/>
  <c r="R1307" i="1" s="1"/>
  <c r="P1307" i="1"/>
  <c r="Q1291" i="1"/>
  <c r="R1291" i="1" s="1"/>
  <c r="P1291" i="1"/>
  <c r="Q1276" i="1"/>
  <c r="R1276" i="1" s="1"/>
  <c r="P1276" i="1"/>
  <c r="Q1257" i="1"/>
  <c r="R1257" i="1" s="1"/>
  <c r="P1257" i="1"/>
  <c r="Q1241" i="1"/>
  <c r="R1241" i="1" s="1"/>
  <c r="P1241" i="1"/>
  <c r="Q1225" i="1"/>
  <c r="R1225" i="1" s="1"/>
  <c r="P1225" i="1"/>
  <c r="Q1209" i="1"/>
  <c r="R1209" i="1" s="1"/>
  <c r="P1209" i="1"/>
  <c r="Q1193" i="1"/>
  <c r="R1193" i="1" s="1"/>
  <c r="P1193" i="1"/>
  <c r="P1177" i="1"/>
  <c r="Q1177" i="1"/>
  <c r="R1177" i="1" s="1"/>
  <c r="Q1161" i="1"/>
  <c r="R1161" i="1" s="1"/>
  <c r="P1161" i="1"/>
  <c r="Q1145" i="1"/>
  <c r="R1145" i="1" s="1"/>
  <c r="P1145" i="1"/>
  <c r="Q1129" i="1"/>
  <c r="R1129" i="1" s="1"/>
  <c r="P1129" i="1"/>
  <c r="Q1113" i="1"/>
  <c r="R1113" i="1" s="1"/>
  <c r="P1113" i="1"/>
  <c r="Q1097" i="1"/>
  <c r="R1097" i="1" s="1"/>
  <c r="P1097" i="1"/>
  <c r="Q1081" i="1"/>
  <c r="R1081" i="1" s="1"/>
  <c r="P1081" i="1"/>
  <c r="Q1066" i="1"/>
  <c r="R1066" i="1" s="1"/>
  <c r="P1066" i="1"/>
  <c r="Q1050" i="1"/>
  <c r="R1050" i="1" s="1"/>
  <c r="P1050" i="1"/>
  <c r="Q1034" i="1"/>
  <c r="R1034" i="1" s="1"/>
  <c r="P1034" i="1"/>
  <c r="P1018" i="1"/>
  <c r="Q1018" i="1"/>
  <c r="R1018" i="1" s="1"/>
  <c r="Q1002" i="1"/>
  <c r="R1002" i="1" s="1"/>
  <c r="P1002" i="1"/>
  <c r="Q984" i="1"/>
  <c r="R984" i="1" s="1"/>
  <c r="P984" i="1"/>
  <c r="Q1306" i="1"/>
  <c r="R1306" i="1" s="1"/>
  <c r="P1306" i="1"/>
  <c r="P1290" i="1"/>
  <c r="Q1290" i="1"/>
  <c r="R1290" i="1" s="1"/>
  <c r="Q1275" i="1"/>
  <c r="R1275" i="1" s="1"/>
  <c r="P1275" i="1"/>
  <c r="Q1260" i="1"/>
  <c r="R1260" i="1" s="1"/>
  <c r="P1260" i="1"/>
  <c r="Q1244" i="1"/>
  <c r="R1244" i="1" s="1"/>
  <c r="P1244" i="1"/>
  <c r="Q1228" i="1"/>
  <c r="R1228" i="1" s="1"/>
  <c r="P1228" i="1"/>
  <c r="Q1212" i="1"/>
  <c r="R1212" i="1" s="1"/>
  <c r="P1212" i="1"/>
  <c r="P1196" i="1"/>
  <c r="Q1196" i="1"/>
  <c r="R1196" i="1" s="1"/>
  <c r="Q1180" i="1"/>
  <c r="R1180" i="1" s="1"/>
  <c r="P1180" i="1"/>
  <c r="Q1164" i="1"/>
  <c r="R1164" i="1" s="1"/>
  <c r="P1164" i="1"/>
  <c r="Q1148" i="1"/>
  <c r="R1148" i="1" s="1"/>
  <c r="P1148" i="1"/>
  <c r="Q1132" i="1"/>
  <c r="R1132" i="1" s="1"/>
  <c r="P1132" i="1"/>
  <c r="Q1116" i="1"/>
  <c r="R1116" i="1" s="1"/>
  <c r="P1116" i="1"/>
  <c r="P1100" i="1"/>
  <c r="Q1100" i="1"/>
  <c r="R1100" i="1" s="1"/>
  <c r="Q1084" i="1"/>
  <c r="R1084" i="1" s="1"/>
  <c r="P1084" i="1"/>
  <c r="Q1065" i="1"/>
  <c r="R1065" i="1" s="1"/>
  <c r="P1065" i="1"/>
  <c r="Q1049" i="1"/>
  <c r="R1049" i="1" s="1"/>
  <c r="P1049" i="1"/>
  <c r="Q1033" i="1"/>
  <c r="R1033" i="1" s="1"/>
  <c r="P1033" i="1"/>
  <c r="Q1017" i="1"/>
  <c r="R1017" i="1" s="1"/>
  <c r="P1017" i="1"/>
  <c r="Q1001" i="1"/>
  <c r="R1001" i="1" s="1"/>
  <c r="P1001" i="1"/>
  <c r="Q982" i="1"/>
  <c r="R982" i="1" s="1"/>
  <c r="P982" i="1"/>
  <c r="Q1317" i="1"/>
  <c r="R1317" i="1" s="1"/>
  <c r="P1317" i="1"/>
  <c r="Q1301" i="1"/>
  <c r="R1301" i="1" s="1"/>
  <c r="P1301" i="1"/>
  <c r="Q1286" i="1"/>
  <c r="R1286" i="1" s="1"/>
  <c r="P1286" i="1"/>
  <c r="Q1271" i="1"/>
  <c r="R1271" i="1" s="1"/>
  <c r="P1271" i="1"/>
  <c r="Q1255" i="1"/>
  <c r="R1255" i="1" s="1"/>
  <c r="P1255" i="1"/>
  <c r="Q1239" i="1"/>
  <c r="R1239" i="1" s="1"/>
  <c r="P1239" i="1"/>
  <c r="Q1223" i="1"/>
  <c r="R1223" i="1" s="1"/>
  <c r="P1223" i="1"/>
  <c r="Q1207" i="1"/>
  <c r="R1207" i="1" s="1"/>
  <c r="P1207" i="1"/>
  <c r="Q1191" i="1"/>
  <c r="R1191" i="1" s="1"/>
  <c r="P1191" i="1"/>
  <c r="Q1175" i="1"/>
  <c r="R1175" i="1" s="1"/>
  <c r="P1175" i="1"/>
  <c r="Q1159" i="1"/>
  <c r="R1159" i="1" s="1"/>
  <c r="P1159" i="1"/>
  <c r="Q1143" i="1"/>
  <c r="R1143" i="1" s="1"/>
  <c r="P1143" i="1"/>
  <c r="Q1127" i="1"/>
  <c r="R1127" i="1" s="1"/>
  <c r="P1127" i="1"/>
  <c r="Q1111" i="1"/>
  <c r="R1111" i="1" s="1"/>
  <c r="P1111" i="1"/>
  <c r="Q1095" i="1"/>
  <c r="R1095" i="1" s="1"/>
  <c r="P1095" i="1"/>
  <c r="Q1080" i="1"/>
  <c r="R1080" i="1" s="1"/>
  <c r="P1080" i="1"/>
  <c r="Q1064" i="1"/>
  <c r="R1064" i="1" s="1"/>
  <c r="P1064" i="1"/>
  <c r="Q1048" i="1"/>
  <c r="R1048" i="1" s="1"/>
  <c r="P1048" i="1"/>
  <c r="Q1032" i="1"/>
  <c r="R1032" i="1" s="1"/>
  <c r="P1032" i="1"/>
  <c r="Q1016" i="1"/>
  <c r="R1016" i="1" s="1"/>
  <c r="P1016" i="1"/>
  <c r="Q1000" i="1"/>
  <c r="R1000" i="1" s="1"/>
  <c r="P1000" i="1"/>
  <c r="Q1352" i="1"/>
  <c r="R1352" i="1" s="1"/>
  <c r="P1352" i="1"/>
  <c r="Q1336" i="1"/>
  <c r="R1336" i="1" s="1"/>
  <c r="P1336" i="1"/>
  <c r="Q1320" i="1"/>
  <c r="R1320" i="1" s="1"/>
  <c r="P1320" i="1"/>
  <c r="Q1304" i="1"/>
  <c r="R1304" i="1" s="1"/>
  <c r="P1304" i="1"/>
  <c r="Q1285" i="1"/>
  <c r="R1285" i="1" s="1"/>
  <c r="P1285" i="1"/>
  <c r="Q1270" i="1"/>
  <c r="R1270" i="1" s="1"/>
  <c r="P1270" i="1"/>
  <c r="Q1254" i="1"/>
  <c r="R1254" i="1" s="1"/>
  <c r="P1254" i="1"/>
  <c r="P1238" i="1"/>
  <c r="Q1238" i="1"/>
  <c r="R1238" i="1" s="1"/>
  <c r="Q1222" i="1"/>
  <c r="R1222" i="1" s="1"/>
  <c r="P1222" i="1"/>
  <c r="Q1206" i="1"/>
  <c r="R1206" i="1" s="1"/>
  <c r="P1206" i="1"/>
  <c r="Q1190" i="1"/>
  <c r="R1190" i="1" s="1"/>
  <c r="P1190" i="1"/>
  <c r="Q1174" i="1"/>
  <c r="R1174" i="1" s="1"/>
  <c r="P1174" i="1"/>
  <c r="Q1158" i="1"/>
  <c r="R1158" i="1" s="1"/>
  <c r="P1158" i="1"/>
  <c r="Q1142" i="1"/>
  <c r="R1142" i="1" s="1"/>
  <c r="P1142" i="1"/>
  <c r="Q1126" i="1"/>
  <c r="R1126" i="1" s="1"/>
  <c r="P1126" i="1"/>
  <c r="Q1110" i="1"/>
  <c r="R1110" i="1" s="1"/>
  <c r="P1110" i="1"/>
  <c r="Q1094" i="1"/>
  <c r="R1094" i="1" s="1"/>
  <c r="P1094" i="1"/>
  <c r="Q1079" i="1"/>
  <c r="R1079" i="1" s="1"/>
  <c r="P1079" i="1"/>
  <c r="Q1063" i="1"/>
  <c r="R1063" i="1" s="1"/>
  <c r="P1063" i="1"/>
  <c r="Q1047" i="1"/>
  <c r="R1047" i="1" s="1"/>
  <c r="P1047" i="1"/>
  <c r="Q1031" i="1"/>
  <c r="R1031" i="1" s="1"/>
  <c r="P1031" i="1"/>
  <c r="Q1015" i="1"/>
  <c r="R1015" i="1" s="1"/>
  <c r="P1015" i="1"/>
  <c r="Q999" i="1"/>
  <c r="R999" i="1" s="1"/>
  <c r="P999" i="1"/>
  <c r="Q980" i="1"/>
  <c r="R980" i="1" s="1"/>
  <c r="P980" i="1"/>
  <c r="Q964" i="1"/>
  <c r="R964" i="1" s="1"/>
  <c r="P964" i="1"/>
  <c r="Q945" i="1"/>
  <c r="R945" i="1" s="1"/>
  <c r="P945" i="1"/>
  <c r="Q929" i="1"/>
  <c r="R929" i="1" s="1"/>
  <c r="P929" i="1"/>
  <c r="Q913" i="1"/>
  <c r="R913" i="1" s="1"/>
  <c r="P913" i="1"/>
  <c r="Q897" i="1"/>
  <c r="R897" i="1" s="1"/>
  <c r="P897" i="1"/>
  <c r="P881" i="1"/>
  <c r="Q881" i="1"/>
  <c r="R881" i="1" s="1"/>
  <c r="Q865" i="1"/>
  <c r="R865" i="1" s="1"/>
  <c r="P865" i="1"/>
  <c r="P849" i="1"/>
  <c r="Q849" i="1"/>
  <c r="R849" i="1" s="1"/>
  <c r="Q833" i="1"/>
  <c r="R833" i="1" s="1"/>
  <c r="P833" i="1"/>
  <c r="Q817" i="1"/>
  <c r="R817" i="1" s="1"/>
  <c r="P817" i="1"/>
  <c r="Q801" i="1"/>
  <c r="R801" i="1" s="1"/>
  <c r="P801" i="1"/>
  <c r="Q785" i="1"/>
  <c r="R785" i="1" s="1"/>
  <c r="P785" i="1"/>
  <c r="Q769" i="1"/>
  <c r="R769" i="1" s="1"/>
  <c r="P769" i="1"/>
  <c r="Q753" i="1"/>
  <c r="R753" i="1" s="1"/>
  <c r="P753" i="1"/>
  <c r="Q737" i="1"/>
  <c r="R737" i="1" s="1"/>
  <c r="P737" i="1"/>
  <c r="Q722" i="1"/>
  <c r="R722" i="1" s="1"/>
  <c r="P722" i="1"/>
  <c r="P706" i="1"/>
  <c r="Q706" i="1"/>
  <c r="R706" i="1" s="1"/>
  <c r="Q690" i="1"/>
  <c r="R690" i="1" s="1"/>
  <c r="P690" i="1"/>
  <c r="P674" i="1"/>
  <c r="Q674" i="1"/>
  <c r="R674" i="1" s="1"/>
  <c r="Q658" i="1"/>
  <c r="R658" i="1" s="1"/>
  <c r="P658" i="1"/>
  <c r="Q975" i="1"/>
  <c r="R975" i="1" s="1"/>
  <c r="P975" i="1"/>
  <c r="Q959" i="1"/>
  <c r="R959" i="1" s="1"/>
  <c r="P959" i="1"/>
  <c r="Q944" i="1"/>
  <c r="R944" i="1" s="1"/>
  <c r="P944" i="1"/>
  <c r="Q928" i="1"/>
  <c r="R928" i="1" s="1"/>
  <c r="P928" i="1"/>
  <c r="Q912" i="1"/>
  <c r="R912" i="1" s="1"/>
  <c r="P912" i="1"/>
  <c r="Q896" i="1"/>
  <c r="R896" i="1" s="1"/>
  <c r="P896" i="1"/>
  <c r="Q880" i="1"/>
  <c r="R880" i="1" s="1"/>
  <c r="P880" i="1"/>
  <c r="Q864" i="1"/>
  <c r="R864" i="1" s="1"/>
  <c r="P864" i="1"/>
  <c r="P848" i="1"/>
  <c r="Q848" i="1"/>
  <c r="R848" i="1" s="1"/>
  <c r="Q832" i="1"/>
  <c r="R832" i="1" s="1"/>
  <c r="P832" i="1"/>
  <c r="Q816" i="1"/>
  <c r="R816" i="1" s="1"/>
  <c r="P816" i="1"/>
  <c r="P800" i="1"/>
  <c r="Q800" i="1"/>
  <c r="R800" i="1" s="1"/>
  <c r="Q784" i="1"/>
  <c r="R784" i="1" s="1"/>
  <c r="P784" i="1"/>
  <c r="Q768" i="1"/>
  <c r="R768" i="1" s="1"/>
  <c r="P768" i="1"/>
  <c r="Q752" i="1"/>
  <c r="R752" i="1" s="1"/>
  <c r="P752" i="1"/>
  <c r="Q736" i="1"/>
  <c r="R736" i="1" s="1"/>
  <c r="P736" i="1"/>
  <c r="Q717" i="1"/>
  <c r="R717" i="1" s="1"/>
  <c r="P717" i="1"/>
  <c r="Q701" i="1"/>
  <c r="R701" i="1" s="1"/>
  <c r="P701" i="1"/>
  <c r="P685" i="1"/>
  <c r="Q685" i="1"/>
  <c r="R685" i="1" s="1"/>
  <c r="Q669" i="1"/>
  <c r="R669" i="1" s="1"/>
  <c r="P669" i="1"/>
  <c r="Q646" i="1"/>
  <c r="R646" i="1" s="1"/>
  <c r="P646" i="1"/>
  <c r="Q966" i="1"/>
  <c r="R966" i="1" s="1"/>
  <c r="P966" i="1"/>
  <c r="Q951" i="1"/>
  <c r="R951" i="1" s="1"/>
  <c r="P951" i="1"/>
  <c r="Q935" i="1"/>
  <c r="R935" i="1" s="1"/>
  <c r="P935" i="1"/>
  <c r="Q919" i="1"/>
  <c r="R919" i="1" s="1"/>
  <c r="P919" i="1"/>
  <c r="Q903" i="1"/>
  <c r="R903" i="1" s="1"/>
  <c r="P903" i="1"/>
  <c r="Q887" i="1"/>
  <c r="R887" i="1" s="1"/>
  <c r="P887" i="1"/>
  <c r="Q871" i="1"/>
  <c r="R871" i="1" s="1"/>
  <c r="P871" i="1"/>
  <c r="Q855" i="1"/>
  <c r="R855" i="1" s="1"/>
  <c r="P855" i="1"/>
  <c r="Q839" i="1"/>
  <c r="R839" i="1" s="1"/>
  <c r="P839" i="1"/>
  <c r="P823" i="1"/>
  <c r="Q823" i="1"/>
  <c r="R823" i="1" s="1"/>
  <c r="Q807" i="1"/>
  <c r="R807" i="1" s="1"/>
  <c r="P807" i="1"/>
  <c r="Q791" i="1"/>
  <c r="R791" i="1" s="1"/>
  <c r="P791" i="1"/>
  <c r="P775" i="1"/>
  <c r="Q775" i="1"/>
  <c r="R775" i="1" s="1"/>
  <c r="Q759" i="1"/>
  <c r="R759" i="1" s="1"/>
  <c r="P759" i="1"/>
  <c r="Q743" i="1"/>
  <c r="R743" i="1" s="1"/>
  <c r="P743" i="1"/>
  <c r="Q728" i="1"/>
  <c r="R728" i="1" s="1"/>
  <c r="P728" i="1"/>
  <c r="Q712" i="1"/>
  <c r="R712" i="1" s="1"/>
  <c r="P712" i="1"/>
  <c r="Q696" i="1"/>
  <c r="R696" i="1" s="1"/>
  <c r="P696" i="1"/>
  <c r="Q680" i="1"/>
  <c r="R680" i="1" s="1"/>
  <c r="P680" i="1"/>
  <c r="Q664" i="1"/>
  <c r="R664" i="1" s="1"/>
  <c r="P664" i="1"/>
  <c r="Q985" i="1"/>
  <c r="R985" i="1" s="1"/>
  <c r="P985" i="1"/>
  <c r="Q969" i="1"/>
  <c r="R969" i="1" s="1"/>
  <c r="P969" i="1"/>
  <c r="Q953" i="1"/>
  <c r="R953" i="1" s="1"/>
  <c r="P953" i="1"/>
  <c r="Q938" i="1"/>
  <c r="R938" i="1" s="1"/>
  <c r="P938" i="1"/>
  <c r="Q922" i="1"/>
  <c r="R922" i="1" s="1"/>
  <c r="P922" i="1"/>
  <c r="Q906" i="1"/>
  <c r="R906" i="1" s="1"/>
  <c r="P906" i="1"/>
  <c r="P890" i="1"/>
  <c r="Q890" i="1"/>
  <c r="R890" i="1" s="1"/>
  <c r="P874" i="1"/>
  <c r="Q874" i="1"/>
  <c r="R874" i="1" s="1"/>
  <c r="Q858" i="1"/>
  <c r="R858" i="1" s="1"/>
  <c r="P858" i="1"/>
  <c r="P842" i="1"/>
  <c r="Q842" i="1"/>
  <c r="R842" i="1" s="1"/>
  <c r="Q826" i="1"/>
  <c r="R826" i="1" s="1"/>
  <c r="P826" i="1"/>
  <c r="Q810" i="1"/>
  <c r="R810" i="1" s="1"/>
  <c r="P810" i="1"/>
  <c r="Q794" i="1"/>
  <c r="R794" i="1" s="1"/>
  <c r="P794" i="1"/>
  <c r="Q778" i="1"/>
  <c r="R778" i="1" s="1"/>
  <c r="P778" i="1"/>
  <c r="Q762" i="1"/>
  <c r="R762" i="1" s="1"/>
  <c r="P762" i="1"/>
  <c r="Q746" i="1"/>
  <c r="R746" i="1" s="1"/>
  <c r="P746" i="1"/>
  <c r="P730" i="1"/>
  <c r="Q730" i="1"/>
  <c r="R730" i="1" s="1"/>
  <c r="Q715" i="1"/>
  <c r="R715" i="1" s="1"/>
  <c r="P715" i="1"/>
  <c r="P699" i="1"/>
  <c r="Q699" i="1"/>
  <c r="R699" i="1" s="1"/>
  <c r="Q683" i="1"/>
  <c r="R683" i="1" s="1"/>
  <c r="P683" i="1"/>
  <c r="Q667" i="1"/>
  <c r="R667" i="1" s="1"/>
  <c r="P667" i="1"/>
  <c r="P655" i="1"/>
  <c r="Q655" i="1"/>
  <c r="R655" i="1" s="1"/>
  <c r="Q639" i="1"/>
  <c r="R639" i="1" s="1"/>
  <c r="P639" i="1"/>
  <c r="Q623" i="1"/>
  <c r="R623" i="1" s="1"/>
  <c r="P623" i="1"/>
  <c r="P607" i="1"/>
  <c r="Q607" i="1"/>
  <c r="R607" i="1" s="1"/>
  <c r="Q591" i="1"/>
  <c r="R591" i="1" s="1"/>
  <c r="P591" i="1"/>
  <c r="Q575" i="1"/>
  <c r="R575" i="1" s="1"/>
  <c r="P575" i="1"/>
  <c r="Q560" i="1"/>
  <c r="R560" i="1" s="1"/>
  <c r="P560" i="1"/>
  <c r="Q544" i="1"/>
  <c r="R544" i="1" s="1"/>
  <c r="P544" i="1"/>
  <c r="P528" i="1"/>
  <c r="Q528" i="1"/>
  <c r="R528" i="1" s="1"/>
  <c r="P512" i="1"/>
  <c r="Q512" i="1"/>
  <c r="R512" i="1" s="1"/>
  <c r="Q496" i="1"/>
  <c r="R496" i="1" s="1"/>
  <c r="P496" i="1"/>
  <c r="P480" i="1"/>
  <c r="Q480" i="1"/>
  <c r="R480" i="1" s="1"/>
  <c r="Q464" i="1"/>
  <c r="R464" i="1" s="1"/>
  <c r="P464" i="1"/>
  <c r="P448" i="1"/>
  <c r="Q448" i="1"/>
  <c r="R448" i="1" s="1"/>
  <c r="Q433" i="1"/>
  <c r="R433" i="1" s="1"/>
  <c r="P433" i="1"/>
  <c r="P417" i="1"/>
  <c r="Q417" i="1"/>
  <c r="R417" i="1" s="1"/>
  <c r="Q401" i="1"/>
  <c r="R401" i="1" s="1"/>
  <c r="P401" i="1"/>
  <c r="Q385" i="1"/>
  <c r="R385" i="1" s="1"/>
  <c r="P385" i="1"/>
  <c r="Q369" i="1"/>
  <c r="R369" i="1" s="1"/>
  <c r="P369" i="1"/>
  <c r="Q353" i="1"/>
  <c r="R353" i="1" s="1"/>
  <c r="P353" i="1"/>
  <c r="Q335" i="1"/>
  <c r="R335" i="1" s="1"/>
  <c r="P335" i="1"/>
  <c r="Q285" i="1"/>
  <c r="R285" i="1" s="1"/>
  <c r="P285" i="1"/>
  <c r="Q630" i="1"/>
  <c r="R630" i="1" s="1"/>
  <c r="P630" i="1"/>
  <c r="P614" i="1"/>
  <c r="Q614" i="1"/>
  <c r="R614" i="1" s="1"/>
  <c r="Q598" i="1"/>
  <c r="R598" i="1" s="1"/>
  <c r="P598" i="1"/>
  <c r="Q582" i="1"/>
  <c r="R582" i="1" s="1"/>
  <c r="P582" i="1"/>
  <c r="Q563" i="1"/>
  <c r="R563" i="1" s="1"/>
  <c r="P563" i="1"/>
  <c r="Q547" i="1"/>
  <c r="R547" i="1" s="1"/>
  <c r="P547" i="1"/>
  <c r="Q531" i="1"/>
  <c r="R531" i="1" s="1"/>
  <c r="P531" i="1"/>
  <c r="Q515" i="1"/>
  <c r="R515" i="1" s="1"/>
  <c r="P515" i="1"/>
  <c r="Q499" i="1"/>
  <c r="R499" i="1" s="1"/>
  <c r="P499" i="1"/>
  <c r="Q483" i="1"/>
  <c r="R483" i="1" s="1"/>
  <c r="P483" i="1"/>
  <c r="Q467" i="1"/>
  <c r="R467" i="1" s="1"/>
  <c r="P467" i="1"/>
  <c r="P451" i="1"/>
  <c r="Q451" i="1"/>
  <c r="R451" i="1" s="1"/>
  <c r="P436" i="1"/>
  <c r="Q436" i="1"/>
  <c r="R436" i="1" s="1"/>
  <c r="Q420" i="1"/>
  <c r="R420" i="1" s="1"/>
  <c r="P420" i="1"/>
  <c r="Q404" i="1"/>
  <c r="R404" i="1" s="1"/>
  <c r="P404" i="1"/>
  <c r="Q388" i="1"/>
  <c r="R388" i="1" s="1"/>
  <c r="P388" i="1"/>
  <c r="Q372" i="1"/>
  <c r="R372" i="1" s="1"/>
  <c r="P372" i="1"/>
  <c r="Q356" i="1"/>
  <c r="R356" i="1" s="1"/>
  <c r="P356" i="1"/>
  <c r="Q339" i="1"/>
  <c r="R339" i="1" s="1"/>
  <c r="P339" i="1"/>
  <c r="Q297" i="1"/>
  <c r="R297" i="1" s="1"/>
  <c r="P297" i="1"/>
  <c r="Q645" i="1"/>
  <c r="R645" i="1" s="1"/>
  <c r="P645" i="1"/>
  <c r="Q629" i="1"/>
  <c r="R629" i="1" s="1"/>
  <c r="P629" i="1"/>
  <c r="Q613" i="1"/>
  <c r="R613" i="1" s="1"/>
  <c r="P613" i="1"/>
  <c r="Q597" i="1"/>
  <c r="R597" i="1" s="1"/>
  <c r="P597" i="1"/>
  <c r="Q581" i="1"/>
  <c r="R581" i="1" s="1"/>
  <c r="P581" i="1"/>
  <c r="Q566" i="1"/>
  <c r="R566" i="1" s="1"/>
  <c r="P566" i="1"/>
  <c r="P550" i="1"/>
  <c r="Q550" i="1"/>
  <c r="R550" i="1" s="1"/>
  <c r="Q534" i="1"/>
  <c r="R534" i="1" s="1"/>
  <c r="P534" i="1"/>
  <c r="Q518" i="1"/>
  <c r="R518" i="1" s="1"/>
  <c r="P518" i="1"/>
  <c r="Q502" i="1"/>
  <c r="R502" i="1" s="1"/>
  <c r="P502" i="1"/>
  <c r="P486" i="1"/>
  <c r="Q486" i="1"/>
  <c r="R486" i="1" s="1"/>
  <c r="Q470" i="1"/>
  <c r="R470" i="1" s="1"/>
  <c r="P470" i="1"/>
  <c r="Q454" i="1"/>
  <c r="R454" i="1" s="1"/>
  <c r="P454" i="1"/>
  <c r="Q439" i="1"/>
  <c r="R439" i="1" s="1"/>
  <c r="P439" i="1"/>
  <c r="Q423" i="1"/>
  <c r="R423" i="1" s="1"/>
  <c r="P423" i="1"/>
  <c r="P407" i="1"/>
  <c r="Q407" i="1"/>
  <c r="R407" i="1" s="1"/>
  <c r="P391" i="1"/>
  <c r="Q391" i="1"/>
  <c r="R391" i="1" s="1"/>
  <c r="Q375" i="1"/>
  <c r="R375" i="1" s="1"/>
  <c r="P375" i="1"/>
  <c r="Q359" i="1"/>
  <c r="R359" i="1" s="1"/>
  <c r="P359" i="1"/>
  <c r="P343" i="1"/>
  <c r="Q343" i="1"/>
  <c r="R343" i="1" s="1"/>
  <c r="Q309" i="1"/>
  <c r="R309" i="1" s="1"/>
  <c r="P309" i="1"/>
  <c r="Q644" i="1"/>
  <c r="R644" i="1" s="1"/>
  <c r="P644" i="1"/>
  <c r="Q628" i="1"/>
  <c r="R628" i="1" s="1"/>
  <c r="P628" i="1"/>
  <c r="Q612" i="1"/>
  <c r="R612" i="1" s="1"/>
  <c r="P612" i="1"/>
  <c r="Q596" i="1"/>
  <c r="R596" i="1" s="1"/>
  <c r="P596" i="1"/>
  <c r="P580" i="1"/>
  <c r="Q580" i="1"/>
  <c r="R580" i="1" s="1"/>
  <c r="P565" i="1"/>
  <c r="Q565" i="1"/>
  <c r="R565" i="1" s="1"/>
  <c r="Q549" i="1"/>
  <c r="R549" i="1" s="1"/>
  <c r="P549" i="1"/>
  <c r="Q533" i="1"/>
  <c r="R533" i="1" s="1"/>
  <c r="P533" i="1"/>
  <c r="Q517" i="1"/>
  <c r="R517" i="1" s="1"/>
  <c r="P517" i="1"/>
  <c r="Q501" i="1"/>
  <c r="R501" i="1" s="1"/>
  <c r="P501" i="1"/>
  <c r="Q485" i="1"/>
  <c r="R485" i="1" s="1"/>
  <c r="P485" i="1"/>
  <c r="Q469" i="1"/>
  <c r="R469" i="1" s="1"/>
  <c r="P469" i="1"/>
  <c r="Q453" i="1"/>
  <c r="R453" i="1" s="1"/>
  <c r="P453" i="1"/>
  <c r="Q434" i="1"/>
  <c r="R434" i="1" s="1"/>
  <c r="P434" i="1"/>
  <c r="Q418" i="1"/>
  <c r="R418" i="1" s="1"/>
  <c r="P418" i="1"/>
  <c r="Q402" i="1"/>
  <c r="R402" i="1" s="1"/>
  <c r="P402" i="1"/>
  <c r="Q386" i="1"/>
  <c r="R386" i="1" s="1"/>
  <c r="P386" i="1"/>
  <c r="Q370" i="1"/>
  <c r="R370" i="1" s="1"/>
  <c r="P370" i="1"/>
  <c r="Q354" i="1"/>
  <c r="R354" i="1" s="1"/>
  <c r="P354" i="1"/>
  <c r="Q337" i="1"/>
  <c r="R337" i="1" s="1"/>
  <c r="P337" i="1"/>
  <c r="P289" i="1"/>
  <c r="Q289" i="1"/>
  <c r="R289" i="1" s="1"/>
  <c r="P318" i="1"/>
  <c r="Q318" i="1"/>
  <c r="R318" i="1" s="1"/>
  <c r="Q302" i="1"/>
  <c r="R302" i="1" s="1"/>
  <c r="P302" i="1"/>
  <c r="P286" i="1"/>
  <c r="Q286" i="1"/>
  <c r="R286" i="1" s="1"/>
  <c r="Q270" i="1"/>
  <c r="R270" i="1" s="1"/>
  <c r="P270" i="1"/>
  <c r="Q254" i="1"/>
  <c r="R254" i="1" s="1"/>
  <c r="P254" i="1"/>
  <c r="Q239" i="1"/>
  <c r="R239" i="1" s="1"/>
  <c r="P239" i="1"/>
  <c r="Q223" i="1"/>
  <c r="R223" i="1" s="1"/>
  <c r="P223" i="1"/>
  <c r="Q207" i="1"/>
  <c r="R207" i="1" s="1"/>
  <c r="P207" i="1"/>
  <c r="Q191" i="1"/>
  <c r="R191" i="1" s="1"/>
  <c r="P191" i="1"/>
  <c r="Q175" i="1"/>
  <c r="R175" i="1" s="1"/>
  <c r="P175" i="1"/>
  <c r="P159" i="1"/>
  <c r="Q159" i="1"/>
  <c r="R159" i="1" s="1"/>
  <c r="P143" i="1"/>
  <c r="Q143" i="1"/>
  <c r="R143" i="1" s="1"/>
  <c r="P127" i="1"/>
  <c r="Q127" i="1"/>
  <c r="R127" i="1" s="1"/>
  <c r="P111" i="1"/>
  <c r="Q111" i="1"/>
  <c r="R111" i="1" s="1"/>
  <c r="Q96" i="1"/>
  <c r="R96" i="1" s="1"/>
  <c r="P96" i="1"/>
  <c r="Q80" i="1"/>
  <c r="R80" i="1" s="1"/>
  <c r="P80" i="1"/>
  <c r="Q64" i="1"/>
  <c r="R64" i="1" s="1"/>
  <c r="P64" i="1"/>
  <c r="Q48" i="1"/>
  <c r="R48" i="1" s="1"/>
  <c r="P48" i="1"/>
  <c r="Q32" i="1"/>
  <c r="R32" i="1" s="1"/>
  <c r="P32" i="1"/>
  <c r="P16" i="1"/>
  <c r="Q16" i="1"/>
  <c r="R16" i="1" s="1"/>
  <c r="Q277" i="1"/>
  <c r="R277" i="1" s="1"/>
  <c r="P277" i="1"/>
  <c r="Q261" i="1"/>
  <c r="R261" i="1" s="1"/>
  <c r="P261" i="1"/>
  <c r="Q245" i="1"/>
  <c r="R245" i="1" s="1"/>
  <c r="P245" i="1"/>
  <c r="Q230" i="1"/>
  <c r="R230" i="1" s="1"/>
  <c r="P230" i="1"/>
  <c r="P214" i="1"/>
  <c r="Q214" i="1"/>
  <c r="R214" i="1" s="1"/>
  <c r="Q198" i="1"/>
  <c r="R198" i="1" s="1"/>
  <c r="P198" i="1"/>
  <c r="P182" i="1"/>
  <c r="Q182" i="1"/>
  <c r="R182" i="1" s="1"/>
  <c r="P166" i="1"/>
  <c r="Q166" i="1"/>
  <c r="R166" i="1" s="1"/>
  <c r="P150" i="1"/>
  <c r="Q150" i="1"/>
  <c r="R150" i="1" s="1"/>
  <c r="P134" i="1"/>
  <c r="Q134" i="1"/>
  <c r="R134" i="1" s="1"/>
  <c r="Q118" i="1"/>
  <c r="R118" i="1" s="1"/>
  <c r="P118" i="1"/>
  <c r="Q103" i="1"/>
  <c r="R103" i="1" s="1"/>
  <c r="P103" i="1"/>
  <c r="P87" i="1"/>
  <c r="Q87" i="1"/>
  <c r="R87" i="1" s="1"/>
  <c r="P71" i="1"/>
  <c r="Q71" i="1"/>
  <c r="R71" i="1" s="1"/>
  <c r="P55" i="1"/>
  <c r="Q55" i="1"/>
  <c r="R55" i="1" s="1"/>
  <c r="P39" i="1"/>
  <c r="Q39" i="1"/>
  <c r="R39" i="1" s="1"/>
  <c r="Q23" i="1"/>
  <c r="R23" i="1" s="1"/>
  <c r="P23" i="1"/>
  <c r="Q7" i="1"/>
  <c r="R7" i="1" s="1"/>
  <c r="P7" i="1"/>
  <c r="Q332" i="1"/>
  <c r="R332" i="1" s="1"/>
  <c r="P332" i="1"/>
  <c r="Q316" i="1"/>
  <c r="R316" i="1" s="1"/>
  <c r="P316" i="1"/>
  <c r="Q300" i="1"/>
  <c r="R300" i="1" s="1"/>
  <c r="P300" i="1"/>
  <c r="P284" i="1"/>
  <c r="Q284" i="1"/>
  <c r="R284" i="1" s="1"/>
  <c r="Q268" i="1"/>
  <c r="R268" i="1" s="1"/>
  <c r="P268" i="1"/>
  <c r="P252" i="1"/>
  <c r="Q252" i="1"/>
  <c r="R252" i="1" s="1"/>
  <c r="Q233" i="1"/>
  <c r="R233" i="1" s="1"/>
  <c r="P233" i="1"/>
  <c r="P217" i="1"/>
  <c r="Q217" i="1"/>
  <c r="R217" i="1" s="1"/>
  <c r="Q201" i="1"/>
  <c r="R201" i="1" s="1"/>
  <c r="P201" i="1"/>
  <c r="Q185" i="1"/>
  <c r="R185" i="1" s="1"/>
  <c r="P185" i="1"/>
  <c r="P169" i="1"/>
  <c r="Q169" i="1"/>
  <c r="R169" i="1" s="1"/>
  <c r="Q153" i="1"/>
  <c r="R153" i="1" s="1"/>
  <c r="P153" i="1"/>
  <c r="Q137" i="1"/>
  <c r="R137" i="1" s="1"/>
  <c r="P137" i="1"/>
  <c r="Q121" i="1"/>
  <c r="R121" i="1" s="1"/>
  <c r="P121" i="1"/>
  <c r="Q106" i="1"/>
  <c r="R106" i="1" s="1"/>
  <c r="P106" i="1"/>
  <c r="Q90" i="1"/>
  <c r="R90" i="1" s="1"/>
  <c r="P90" i="1"/>
  <c r="Q74" i="1"/>
  <c r="R74" i="1" s="1"/>
  <c r="P74" i="1"/>
  <c r="P58" i="1"/>
  <c r="Q58" i="1"/>
  <c r="R58" i="1" s="1"/>
  <c r="P42" i="1"/>
  <c r="Q42" i="1"/>
  <c r="R42" i="1" s="1"/>
  <c r="Q26" i="1"/>
  <c r="R26" i="1" s="1"/>
  <c r="P26" i="1"/>
  <c r="Q10" i="1"/>
  <c r="R10" i="1" s="1"/>
  <c r="P10" i="1"/>
  <c r="Q315" i="1"/>
  <c r="R315" i="1" s="1"/>
  <c r="P315" i="1"/>
  <c r="Q299" i="1"/>
  <c r="R299" i="1" s="1"/>
  <c r="P299" i="1"/>
  <c r="Q283" i="1"/>
  <c r="R283" i="1" s="1"/>
  <c r="P283" i="1"/>
  <c r="Q267" i="1"/>
  <c r="R267" i="1" s="1"/>
  <c r="P267" i="1"/>
  <c r="P251" i="1"/>
  <c r="Q251" i="1"/>
  <c r="R251" i="1" s="1"/>
  <c r="Q236" i="1"/>
  <c r="R236" i="1" s="1"/>
  <c r="P236" i="1"/>
  <c r="Q220" i="1"/>
  <c r="R220" i="1" s="1"/>
  <c r="P220" i="1"/>
  <c r="Q204" i="1"/>
  <c r="R204" i="1" s="1"/>
  <c r="P204" i="1"/>
  <c r="P188" i="1"/>
  <c r="Q188" i="1"/>
  <c r="R188" i="1" s="1"/>
  <c r="P172" i="1"/>
  <c r="Q172" i="1"/>
  <c r="R172" i="1" s="1"/>
  <c r="Q156" i="1"/>
  <c r="R156" i="1" s="1"/>
  <c r="P156" i="1"/>
  <c r="Q140" i="1"/>
  <c r="R140" i="1" s="1"/>
  <c r="P140" i="1"/>
  <c r="P124" i="1"/>
  <c r="Q124" i="1"/>
  <c r="R124" i="1" s="1"/>
  <c r="Q105" i="1"/>
  <c r="R105" i="1" s="1"/>
  <c r="P105" i="1"/>
  <c r="P89" i="1"/>
  <c r="Q89" i="1"/>
  <c r="R89" i="1" s="1"/>
  <c r="P73" i="1"/>
  <c r="Q73" i="1"/>
  <c r="R73" i="1" s="1"/>
  <c r="Q57" i="1"/>
  <c r="R57" i="1" s="1"/>
  <c r="P57" i="1"/>
  <c r="Q41" i="1"/>
  <c r="R41" i="1" s="1"/>
  <c r="P41" i="1"/>
  <c r="Q25" i="1"/>
  <c r="R25" i="1" s="1"/>
  <c r="P25" i="1"/>
  <c r="Q9" i="1"/>
  <c r="R9" i="1" s="1"/>
  <c r="P9" i="1"/>
  <c r="Q1599" i="1"/>
  <c r="R1599" i="1" s="1"/>
  <c r="P1599" i="1"/>
  <c r="Q1567" i="1"/>
  <c r="R1567" i="1" s="1"/>
  <c r="P1567" i="1"/>
  <c r="Q1551" i="1"/>
  <c r="R1551" i="1" s="1"/>
  <c r="P1551" i="1"/>
  <c r="Q1535" i="1"/>
  <c r="R1535" i="1" s="1"/>
  <c r="P1535" i="1"/>
  <c r="Q1519" i="1"/>
  <c r="R1519" i="1" s="1"/>
  <c r="P1519" i="1"/>
  <c r="Q1504" i="1"/>
  <c r="R1504" i="1" s="1"/>
  <c r="P1504" i="1"/>
  <c r="Q1488" i="1"/>
  <c r="R1488" i="1" s="1"/>
  <c r="P1488" i="1"/>
  <c r="Q1472" i="1"/>
  <c r="R1472" i="1" s="1"/>
  <c r="P1472" i="1"/>
  <c r="Q1456" i="1"/>
  <c r="R1456" i="1" s="1"/>
  <c r="P1456" i="1"/>
  <c r="Q1440" i="1"/>
  <c r="R1440" i="1" s="1"/>
  <c r="P1440" i="1"/>
  <c r="P1424" i="1"/>
  <c r="Q1424" i="1"/>
  <c r="R1424" i="1" s="1"/>
  <c r="Q1408" i="1"/>
  <c r="R1408" i="1" s="1"/>
  <c r="P1408" i="1"/>
  <c r="Q1392" i="1"/>
  <c r="R1392" i="1" s="1"/>
  <c r="P1392" i="1"/>
  <c r="Q1376" i="1"/>
  <c r="R1376" i="1" s="1"/>
  <c r="P1376" i="1"/>
  <c r="Q1360" i="1"/>
  <c r="R1360" i="1" s="1"/>
  <c r="P1360" i="1"/>
  <c r="Q1342" i="1"/>
  <c r="R1342" i="1" s="1"/>
  <c r="P1342" i="1"/>
  <c r="Q1595" i="1"/>
  <c r="R1595" i="1" s="1"/>
  <c r="P1595" i="1"/>
  <c r="Q1598" i="1"/>
  <c r="R1598" i="1" s="1"/>
  <c r="P1598" i="1"/>
  <c r="Q1582" i="1"/>
  <c r="R1582" i="1" s="1"/>
  <c r="P1582" i="1"/>
  <c r="Q1566" i="1"/>
  <c r="R1566" i="1" s="1"/>
  <c r="P1566" i="1"/>
  <c r="Q1550" i="1"/>
  <c r="R1550" i="1" s="1"/>
  <c r="P1550" i="1"/>
  <c r="Q1534" i="1"/>
  <c r="R1534" i="1" s="1"/>
  <c r="P1534" i="1"/>
  <c r="Q1518" i="1"/>
  <c r="R1518" i="1" s="1"/>
  <c r="P1518" i="1"/>
  <c r="Q1503" i="1"/>
  <c r="R1503" i="1" s="1"/>
  <c r="P1503" i="1"/>
  <c r="Q1487" i="1"/>
  <c r="R1487" i="1" s="1"/>
  <c r="P1487" i="1"/>
  <c r="Q1471" i="1"/>
  <c r="R1471" i="1" s="1"/>
  <c r="P1471" i="1"/>
  <c r="Q1455" i="1"/>
  <c r="R1455" i="1" s="1"/>
  <c r="P1455" i="1"/>
  <c r="Q1439" i="1"/>
  <c r="R1439" i="1" s="1"/>
  <c r="P1439" i="1"/>
  <c r="Q1423" i="1"/>
  <c r="R1423" i="1" s="1"/>
  <c r="P1423" i="1"/>
  <c r="Q1407" i="1"/>
  <c r="R1407" i="1" s="1"/>
  <c r="P1407" i="1"/>
  <c r="Q1391" i="1"/>
  <c r="R1391" i="1" s="1"/>
  <c r="P1391" i="1"/>
  <c r="Q1375" i="1"/>
  <c r="R1375" i="1" s="1"/>
  <c r="P1375" i="1"/>
  <c r="Q1359" i="1"/>
  <c r="R1359" i="1" s="1"/>
  <c r="P1359" i="1"/>
  <c r="Q1341" i="1"/>
  <c r="R1341" i="1" s="1"/>
  <c r="P1341" i="1"/>
  <c r="Q1585" i="1"/>
  <c r="R1585" i="1" s="1"/>
  <c r="P1585" i="1"/>
  <c r="Q1569" i="1"/>
  <c r="R1569" i="1" s="1"/>
  <c r="P1569" i="1"/>
  <c r="Q1553" i="1"/>
  <c r="R1553" i="1" s="1"/>
  <c r="P1553" i="1"/>
  <c r="Q1537" i="1"/>
  <c r="R1537" i="1" s="1"/>
  <c r="P1537" i="1"/>
  <c r="Q1521" i="1"/>
  <c r="R1521" i="1" s="1"/>
  <c r="P1521" i="1"/>
  <c r="P1506" i="1"/>
  <c r="Q1506" i="1"/>
  <c r="R1506" i="1" s="1"/>
  <c r="Q1490" i="1"/>
  <c r="R1490" i="1" s="1"/>
  <c r="P1490" i="1"/>
  <c r="Q1474" i="1"/>
  <c r="R1474" i="1" s="1"/>
  <c r="P1474" i="1"/>
  <c r="P1458" i="1"/>
  <c r="Q1458" i="1"/>
  <c r="R1458" i="1" s="1"/>
  <c r="P1442" i="1"/>
  <c r="Q1442" i="1"/>
  <c r="R1442" i="1" s="1"/>
  <c r="Q1426" i="1"/>
  <c r="R1426" i="1" s="1"/>
  <c r="P1426" i="1"/>
  <c r="Q1410" i="1"/>
  <c r="R1410" i="1" s="1"/>
  <c r="P1410" i="1"/>
  <c r="Q1394" i="1"/>
  <c r="R1394" i="1" s="1"/>
  <c r="P1394" i="1"/>
  <c r="P1378" i="1"/>
  <c r="Q1378" i="1"/>
  <c r="R1378" i="1" s="1"/>
  <c r="Q1362" i="1"/>
  <c r="R1362" i="1" s="1"/>
  <c r="P1362" i="1"/>
  <c r="Q1339" i="1"/>
  <c r="R1339" i="1" s="1"/>
  <c r="P1339" i="1"/>
  <c r="Q1592" i="1"/>
  <c r="R1592" i="1" s="1"/>
  <c r="P1592" i="1"/>
  <c r="Q1576" i="1"/>
  <c r="R1576" i="1" s="1"/>
  <c r="P1576" i="1"/>
  <c r="Q1560" i="1"/>
  <c r="R1560" i="1" s="1"/>
  <c r="P1560" i="1"/>
  <c r="Q1544" i="1"/>
  <c r="R1544" i="1" s="1"/>
  <c r="P1544" i="1"/>
  <c r="Q1528" i="1"/>
  <c r="R1528" i="1" s="1"/>
  <c r="P1528" i="1"/>
  <c r="Q1509" i="1"/>
  <c r="R1509" i="1" s="1"/>
  <c r="P1509" i="1"/>
  <c r="Q1493" i="1"/>
  <c r="R1493" i="1" s="1"/>
  <c r="P1493" i="1"/>
  <c r="Q1477" i="1"/>
  <c r="R1477" i="1" s="1"/>
  <c r="P1477" i="1"/>
  <c r="Q1461" i="1"/>
  <c r="R1461" i="1" s="1"/>
  <c r="P1461" i="1"/>
  <c r="Q1445" i="1"/>
  <c r="R1445" i="1" s="1"/>
  <c r="P1445" i="1"/>
  <c r="Q1429" i="1"/>
  <c r="R1429" i="1" s="1"/>
  <c r="P1429" i="1"/>
  <c r="P1413" i="1"/>
  <c r="Q1413" i="1"/>
  <c r="R1413" i="1" s="1"/>
  <c r="Q1397" i="1"/>
  <c r="R1397" i="1" s="1"/>
  <c r="P1397" i="1"/>
  <c r="Q1381" i="1"/>
  <c r="R1381" i="1" s="1"/>
  <c r="P1381" i="1"/>
  <c r="Q1365" i="1"/>
  <c r="R1365" i="1" s="1"/>
  <c r="P1365" i="1"/>
  <c r="Q1349" i="1"/>
  <c r="R1349" i="1" s="1"/>
  <c r="P1349" i="1"/>
  <c r="Q1335" i="1"/>
  <c r="R1335" i="1" s="1"/>
  <c r="P1335" i="1"/>
  <c r="Q1319" i="1"/>
  <c r="R1319" i="1" s="1"/>
  <c r="P1319" i="1"/>
  <c r="Q1303" i="1"/>
  <c r="R1303" i="1" s="1"/>
  <c r="P1303" i="1"/>
  <c r="Q1288" i="1"/>
  <c r="R1288" i="1" s="1"/>
  <c r="P1288" i="1"/>
  <c r="Q1269" i="1"/>
  <c r="R1269" i="1" s="1"/>
  <c r="P1269" i="1"/>
  <c r="P1253" i="1"/>
  <c r="Q1253" i="1"/>
  <c r="R1253" i="1" s="1"/>
  <c r="Q1237" i="1"/>
  <c r="R1237" i="1" s="1"/>
  <c r="P1237" i="1"/>
  <c r="Q1221" i="1"/>
  <c r="R1221" i="1" s="1"/>
  <c r="P1221" i="1"/>
  <c r="Q1205" i="1"/>
  <c r="R1205" i="1" s="1"/>
  <c r="P1205" i="1"/>
  <c r="Q1189" i="1"/>
  <c r="R1189" i="1" s="1"/>
  <c r="P1189" i="1"/>
  <c r="Q1173" i="1"/>
  <c r="R1173" i="1" s="1"/>
  <c r="P1173" i="1"/>
  <c r="Q1157" i="1"/>
  <c r="R1157" i="1" s="1"/>
  <c r="P1157" i="1"/>
  <c r="Q1141" i="1"/>
  <c r="R1141" i="1" s="1"/>
  <c r="P1141" i="1"/>
  <c r="P1125" i="1"/>
  <c r="Q1125" i="1"/>
  <c r="R1125" i="1" s="1"/>
  <c r="Q1109" i="1"/>
  <c r="R1109" i="1" s="1"/>
  <c r="P1109" i="1"/>
  <c r="Q1093" i="1"/>
  <c r="R1093" i="1" s="1"/>
  <c r="P1093" i="1"/>
  <c r="Q1078" i="1"/>
  <c r="R1078" i="1" s="1"/>
  <c r="P1078" i="1"/>
  <c r="Q1062" i="1"/>
  <c r="R1062" i="1" s="1"/>
  <c r="P1062" i="1"/>
  <c r="Q1046" i="1"/>
  <c r="R1046" i="1" s="1"/>
  <c r="P1046" i="1"/>
  <c r="Q1030" i="1"/>
  <c r="R1030" i="1" s="1"/>
  <c r="P1030" i="1"/>
  <c r="Q1014" i="1"/>
  <c r="R1014" i="1" s="1"/>
  <c r="P1014" i="1"/>
  <c r="Q998" i="1"/>
  <c r="R998" i="1" s="1"/>
  <c r="P998" i="1"/>
  <c r="Q1318" i="1"/>
  <c r="R1318" i="1" s="1"/>
  <c r="P1318" i="1"/>
  <c r="Q1302" i="1"/>
  <c r="R1302" i="1" s="1"/>
  <c r="P1302" i="1"/>
  <c r="Q1287" i="1"/>
  <c r="R1287" i="1" s="1"/>
  <c r="P1287" i="1"/>
  <c r="Q1272" i="1"/>
  <c r="R1272" i="1" s="1"/>
  <c r="P1272" i="1"/>
  <c r="Q1256" i="1"/>
  <c r="R1256" i="1" s="1"/>
  <c r="P1256" i="1"/>
  <c r="Q1240" i="1"/>
  <c r="R1240" i="1" s="1"/>
  <c r="P1240" i="1"/>
  <c r="Q1224" i="1"/>
  <c r="R1224" i="1" s="1"/>
  <c r="P1224" i="1"/>
  <c r="Q1208" i="1"/>
  <c r="R1208" i="1" s="1"/>
  <c r="P1208" i="1"/>
  <c r="Q1192" i="1"/>
  <c r="R1192" i="1" s="1"/>
  <c r="P1192" i="1"/>
  <c r="Q1176" i="1"/>
  <c r="R1176" i="1" s="1"/>
  <c r="P1176" i="1"/>
  <c r="Q1160" i="1"/>
  <c r="R1160" i="1" s="1"/>
  <c r="P1160" i="1"/>
  <c r="Q1144" i="1"/>
  <c r="R1144" i="1" s="1"/>
  <c r="P1144" i="1"/>
  <c r="Q1128" i="1"/>
  <c r="R1128" i="1" s="1"/>
  <c r="P1128" i="1"/>
  <c r="Q1112" i="1"/>
  <c r="R1112" i="1" s="1"/>
  <c r="P1112" i="1"/>
  <c r="Q1096" i="1"/>
  <c r="R1096" i="1" s="1"/>
  <c r="P1096" i="1"/>
  <c r="Q1077" i="1"/>
  <c r="R1077" i="1" s="1"/>
  <c r="P1077" i="1"/>
  <c r="P1061" i="1"/>
  <c r="Q1061" i="1"/>
  <c r="R1061" i="1" s="1"/>
  <c r="Q1045" i="1"/>
  <c r="R1045" i="1" s="1"/>
  <c r="P1045" i="1"/>
  <c r="Q1029" i="1"/>
  <c r="R1029" i="1" s="1"/>
  <c r="P1029" i="1"/>
  <c r="Q1013" i="1"/>
  <c r="R1013" i="1" s="1"/>
  <c r="P1013" i="1"/>
  <c r="P997" i="1"/>
  <c r="Q997" i="1"/>
  <c r="R997" i="1" s="1"/>
  <c r="Q1329" i="1"/>
  <c r="R1329" i="1" s="1"/>
  <c r="P1329" i="1"/>
  <c r="P1313" i="1"/>
  <c r="Q1313" i="1"/>
  <c r="R1313" i="1" s="1"/>
  <c r="P1297" i="1"/>
  <c r="Q1297" i="1"/>
  <c r="R1297" i="1" s="1"/>
  <c r="Q1282" i="1"/>
  <c r="R1282" i="1" s="1"/>
  <c r="P1282" i="1"/>
  <c r="Q1267" i="1"/>
  <c r="R1267" i="1" s="1"/>
  <c r="P1267" i="1"/>
  <c r="Q1251" i="1"/>
  <c r="R1251" i="1" s="1"/>
  <c r="P1251" i="1"/>
  <c r="Q1235" i="1"/>
  <c r="R1235" i="1" s="1"/>
  <c r="P1235" i="1"/>
  <c r="Q1219" i="1"/>
  <c r="R1219" i="1" s="1"/>
  <c r="P1219" i="1"/>
  <c r="Q1203" i="1"/>
  <c r="R1203" i="1" s="1"/>
  <c r="P1203" i="1"/>
  <c r="Q1187" i="1"/>
  <c r="R1187" i="1" s="1"/>
  <c r="P1187" i="1"/>
  <c r="Q1171" i="1"/>
  <c r="R1171" i="1" s="1"/>
  <c r="P1171" i="1"/>
  <c r="Q1155" i="1"/>
  <c r="R1155" i="1" s="1"/>
  <c r="P1155" i="1"/>
  <c r="Q1139" i="1"/>
  <c r="R1139" i="1" s="1"/>
  <c r="P1139" i="1"/>
  <c r="Q1123" i="1"/>
  <c r="R1123" i="1" s="1"/>
  <c r="P1123" i="1"/>
  <c r="Q1107" i="1"/>
  <c r="R1107" i="1" s="1"/>
  <c r="P1107" i="1"/>
  <c r="Q1091" i="1"/>
  <c r="R1091" i="1" s="1"/>
  <c r="P1091" i="1"/>
  <c r="Q1076" i="1"/>
  <c r="R1076" i="1" s="1"/>
  <c r="P1076" i="1"/>
  <c r="Q1060" i="1"/>
  <c r="R1060" i="1" s="1"/>
  <c r="P1060" i="1"/>
  <c r="Q1044" i="1"/>
  <c r="R1044" i="1" s="1"/>
  <c r="P1044" i="1"/>
  <c r="Q1028" i="1"/>
  <c r="R1028" i="1" s="1"/>
  <c r="P1028" i="1"/>
  <c r="Q1012" i="1"/>
  <c r="R1012" i="1" s="1"/>
  <c r="P1012" i="1"/>
  <c r="Q996" i="1"/>
  <c r="R996" i="1" s="1"/>
  <c r="P996" i="1"/>
  <c r="Q1348" i="1"/>
  <c r="R1348" i="1" s="1"/>
  <c r="P1348" i="1"/>
  <c r="P1332" i="1"/>
  <c r="Q1332" i="1"/>
  <c r="R1332" i="1" s="1"/>
  <c r="Q1316" i="1"/>
  <c r="R1316" i="1" s="1"/>
  <c r="P1316" i="1"/>
  <c r="Q1300" i="1"/>
  <c r="R1300" i="1" s="1"/>
  <c r="P1300" i="1"/>
  <c r="Q1281" i="1"/>
  <c r="R1281" i="1" s="1"/>
  <c r="P1281" i="1"/>
  <c r="Q1266" i="1"/>
  <c r="R1266" i="1" s="1"/>
  <c r="P1266" i="1"/>
  <c r="Q1250" i="1"/>
  <c r="R1250" i="1" s="1"/>
  <c r="P1250" i="1"/>
  <c r="Q1234" i="1"/>
  <c r="R1234" i="1" s="1"/>
  <c r="P1234" i="1"/>
  <c r="Q1218" i="1"/>
  <c r="R1218" i="1" s="1"/>
  <c r="P1218" i="1"/>
  <c r="Q1202" i="1"/>
  <c r="R1202" i="1" s="1"/>
  <c r="P1202" i="1"/>
  <c r="Q1186" i="1"/>
  <c r="R1186" i="1" s="1"/>
  <c r="P1186" i="1"/>
  <c r="P1170" i="1"/>
  <c r="Q1170" i="1"/>
  <c r="R1170" i="1" s="1"/>
  <c r="Q1154" i="1"/>
  <c r="R1154" i="1" s="1"/>
  <c r="P1154" i="1"/>
  <c r="Q1138" i="1"/>
  <c r="R1138" i="1" s="1"/>
  <c r="P1138" i="1"/>
  <c r="Q1122" i="1"/>
  <c r="R1122" i="1" s="1"/>
  <c r="P1122" i="1"/>
  <c r="Q1106" i="1"/>
  <c r="R1106" i="1" s="1"/>
  <c r="P1106" i="1"/>
  <c r="Q1090" i="1"/>
  <c r="R1090" i="1" s="1"/>
  <c r="P1090" i="1"/>
  <c r="Q1075" i="1"/>
  <c r="R1075" i="1" s="1"/>
  <c r="P1075" i="1"/>
  <c r="Q1059" i="1"/>
  <c r="R1059" i="1" s="1"/>
  <c r="P1059" i="1"/>
  <c r="Q1043" i="1"/>
  <c r="R1043" i="1" s="1"/>
  <c r="P1043" i="1"/>
  <c r="Q1027" i="1"/>
  <c r="R1027" i="1" s="1"/>
  <c r="P1027" i="1"/>
  <c r="Q1011" i="1"/>
  <c r="R1011" i="1" s="1"/>
  <c r="P1011" i="1"/>
  <c r="Q995" i="1"/>
  <c r="R995" i="1" s="1"/>
  <c r="P995" i="1"/>
  <c r="Q976" i="1"/>
  <c r="R976" i="1" s="1"/>
  <c r="P976" i="1"/>
  <c r="Q960" i="1"/>
  <c r="R960" i="1" s="1"/>
  <c r="P960" i="1"/>
  <c r="Q941" i="1"/>
  <c r="R941" i="1" s="1"/>
  <c r="P941" i="1"/>
  <c r="Q925" i="1"/>
  <c r="R925" i="1" s="1"/>
  <c r="P925" i="1"/>
  <c r="P909" i="1"/>
  <c r="Q909" i="1"/>
  <c r="R909" i="1" s="1"/>
  <c r="P893" i="1"/>
  <c r="Q893" i="1"/>
  <c r="R893" i="1" s="1"/>
  <c r="Q877" i="1"/>
  <c r="R877" i="1" s="1"/>
  <c r="P877" i="1"/>
  <c r="Q861" i="1"/>
  <c r="R861" i="1" s="1"/>
  <c r="P861" i="1"/>
  <c r="Q845" i="1"/>
  <c r="R845" i="1" s="1"/>
  <c r="P845" i="1"/>
  <c r="Q829" i="1"/>
  <c r="R829" i="1" s="1"/>
  <c r="P829" i="1"/>
  <c r="Q813" i="1"/>
  <c r="R813" i="1" s="1"/>
  <c r="P813" i="1"/>
  <c r="Q797" i="1"/>
  <c r="R797" i="1" s="1"/>
  <c r="P797" i="1"/>
  <c r="P781" i="1"/>
  <c r="Q781" i="1"/>
  <c r="R781" i="1" s="1"/>
  <c r="P765" i="1"/>
  <c r="Q765" i="1"/>
  <c r="R765" i="1" s="1"/>
  <c r="Q749" i="1"/>
  <c r="R749" i="1" s="1"/>
  <c r="P749" i="1"/>
  <c r="Q733" i="1"/>
  <c r="R733" i="1" s="1"/>
  <c r="P733" i="1"/>
  <c r="Q718" i="1"/>
  <c r="R718" i="1" s="1"/>
  <c r="P718" i="1"/>
  <c r="Q702" i="1"/>
  <c r="R702" i="1" s="1"/>
  <c r="P702" i="1"/>
  <c r="P686" i="1"/>
  <c r="Q686" i="1"/>
  <c r="R686" i="1" s="1"/>
  <c r="Q670" i="1"/>
  <c r="R670" i="1" s="1"/>
  <c r="P670" i="1"/>
  <c r="Q650" i="1"/>
  <c r="R650" i="1" s="1"/>
  <c r="P650" i="1"/>
  <c r="Q971" i="1"/>
  <c r="R971" i="1" s="1"/>
  <c r="P971" i="1"/>
  <c r="Q955" i="1"/>
  <c r="R955" i="1" s="1"/>
  <c r="P955" i="1"/>
  <c r="Q940" i="1"/>
  <c r="R940" i="1" s="1"/>
  <c r="P940" i="1"/>
  <c r="Q924" i="1"/>
  <c r="R924" i="1" s="1"/>
  <c r="P924" i="1"/>
  <c r="P908" i="1"/>
  <c r="Q908" i="1"/>
  <c r="R908" i="1" s="1"/>
  <c r="Q892" i="1"/>
  <c r="R892" i="1" s="1"/>
  <c r="P892" i="1"/>
  <c r="Q876" i="1"/>
  <c r="R876" i="1" s="1"/>
  <c r="P876" i="1"/>
  <c r="Q860" i="1"/>
  <c r="R860" i="1" s="1"/>
  <c r="P860" i="1"/>
  <c r="Q844" i="1"/>
  <c r="R844" i="1" s="1"/>
  <c r="P844" i="1"/>
  <c r="Q828" i="1"/>
  <c r="R828" i="1" s="1"/>
  <c r="P828" i="1"/>
  <c r="Q812" i="1"/>
  <c r="R812" i="1" s="1"/>
  <c r="P812" i="1"/>
  <c r="P796" i="1"/>
  <c r="Q796" i="1"/>
  <c r="R796" i="1" s="1"/>
  <c r="Q780" i="1"/>
  <c r="R780" i="1" s="1"/>
  <c r="P780" i="1"/>
  <c r="Q764" i="1"/>
  <c r="R764" i="1" s="1"/>
  <c r="P764" i="1"/>
  <c r="Q748" i="1"/>
  <c r="R748" i="1" s="1"/>
  <c r="P748" i="1"/>
  <c r="Q732" i="1"/>
  <c r="R732" i="1" s="1"/>
  <c r="P732" i="1"/>
  <c r="P713" i="1"/>
  <c r="Q713" i="1"/>
  <c r="R713" i="1" s="1"/>
  <c r="Q697" i="1"/>
  <c r="R697" i="1" s="1"/>
  <c r="P697" i="1"/>
  <c r="Q681" i="1"/>
  <c r="R681" i="1" s="1"/>
  <c r="P681" i="1"/>
  <c r="Q665" i="1"/>
  <c r="R665" i="1" s="1"/>
  <c r="P665" i="1"/>
  <c r="Q978" i="1"/>
  <c r="R978" i="1" s="1"/>
  <c r="P978" i="1"/>
  <c r="Q962" i="1"/>
  <c r="R962" i="1" s="1"/>
  <c r="P962" i="1"/>
  <c r="Q947" i="1"/>
  <c r="R947" i="1" s="1"/>
  <c r="P947" i="1"/>
  <c r="Q931" i="1"/>
  <c r="R931" i="1" s="1"/>
  <c r="P931" i="1"/>
  <c r="Q915" i="1"/>
  <c r="R915" i="1" s="1"/>
  <c r="P915" i="1"/>
  <c r="Q899" i="1"/>
  <c r="R899" i="1" s="1"/>
  <c r="P899" i="1"/>
  <c r="Q883" i="1"/>
  <c r="R883" i="1" s="1"/>
  <c r="P883" i="1"/>
  <c r="P867" i="1"/>
  <c r="Q867" i="1"/>
  <c r="R867" i="1" s="1"/>
  <c r="Q851" i="1"/>
  <c r="R851" i="1" s="1"/>
  <c r="P851" i="1"/>
  <c r="Q835" i="1"/>
  <c r="R835" i="1" s="1"/>
  <c r="P835" i="1"/>
  <c r="Q819" i="1"/>
  <c r="R819" i="1" s="1"/>
  <c r="P819" i="1"/>
  <c r="P803" i="1"/>
  <c r="Q803" i="1"/>
  <c r="R803" i="1" s="1"/>
  <c r="Q787" i="1"/>
  <c r="R787" i="1" s="1"/>
  <c r="P787" i="1"/>
  <c r="Q771" i="1"/>
  <c r="R771" i="1" s="1"/>
  <c r="P771" i="1"/>
  <c r="Q755" i="1"/>
  <c r="R755" i="1" s="1"/>
  <c r="P755" i="1"/>
  <c r="Q739" i="1"/>
  <c r="R739" i="1" s="1"/>
  <c r="P739" i="1"/>
  <c r="Q724" i="1"/>
  <c r="R724" i="1" s="1"/>
  <c r="P724" i="1"/>
  <c r="Q708" i="1"/>
  <c r="R708" i="1" s="1"/>
  <c r="P708" i="1"/>
  <c r="Q692" i="1"/>
  <c r="R692" i="1" s="1"/>
  <c r="P692" i="1"/>
  <c r="Q676" i="1"/>
  <c r="R676" i="1" s="1"/>
  <c r="P676" i="1"/>
  <c r="Q660" i="1"/>
  <c r="R660" i="1" s="1"/>
  <c r="P660" i="1"/>
  <c r="Q981" i="1"/>
  <c r="R981" i="1" s="1"/>
  <c r="P981" i="1"/>
  <c r="Q965" i="1"/>
  <c r="R965" i="1" s="1"/>
  <c r="P965" i="1"/>
  <c r="Q950" i="1"/>
  <c r="R950" i="1" s="1"/>
  <c r="P950" i="1"/>
  <c r="P934" i="1"/>
  <c r="Q934" i="1"/>
  <c r="R934" i="1" s="1"/>
  <c r="Q918" i="1"/>
  <c r="R918" i="1" s="1"/>
  <c r="P918" i="1"/>
  <c r="Q902" i="1"/>
  <c r="R902" i="1" s="1"/>
  <c r="P902" i="1"/>
  <c r="P886" i="1"/>
  <c r="Q886" i="1"/>
  <c r="R886" i="1" s="1"/>
  <c r="Q870" i="1"/>
  <c r="R870" i="1" s="1"/>
  <c r="P870" i="1"/>
  <c r="Q854" i="1"/>
  <c r="R854" i="1" s="1"/>
  <c r="P854" i="1"/>
  <c r="Q838" i="1"/>
  <c r="R838" i="1" s="1"/>
  <c r="P838" i="1"/>
  <c r="P822" i="1"/>
  <c r="Q822" i="1"/>
  <c r="R822" i="1" s="1"/>
  <c r="Q806" i="1"/>
  <c r="R806" i="1" s="1"/>
  <c r="P806" i="1"/>
  <c r="Q790" i="1"/>
  <c r="R790" i="1" s="1"/>
  <c r="P790" i="1"/>
  <c r="P774" i="1"/>
  <c r="Q774" i="1"/>
  <c r="R774" i="1" s="1"/>
  <c r="P758" i="1"/>
  <c r="Q758" i="1"/>
  <c r="R758" i="1" s="1"/>
  <c r="Q742" i="1"/>
  <c r="R742" i="1" s="1"/>
  <c r="P742" i="1"/>
  <c r="Q727" i="1"/>
  <c r="R727" i="1" s="1"/>
  <c r="P727" i="1"/>
  <c r="P711" i="1"/>
  <c r="Q711" i="1"/>
  <c r="R711" i="1" s="1"/>
  <c r="Q695" i="1"/>
  <c r="R695" i="1" s="1"/>
  <c r="P695" i="1"/>
  <c r="Q679" i="1"/>
  <c r="R679" i="1" s="1"/>
  <c r="P679" i="1"/>
  <c r="P663" i="1"/>
  <c r="Q663" i="1"/>
  <c r="R663" i="1" s="1"/>
  <c r="Q651" i="1"/>
  <c r="R651" i="1" s="1"/>
  <c r="P651" i="1"/>
  <c r="Q635" i="1"/>
  <c r="R635" i="1" s="1"/>
  <c r="P635" i="1"/>
  <c r="Q619" i="1"/>
  <c r="R619" i="1" s="1"/>
  <c r="P619" i="1"/>
  <c r="Q603" i="1"/>
  <c r="R603" i="1" s="1"/>
  <c r="P603" i="1"/>
  <c r="P587" i="1"/>
  <c r="Q587" i="1"/>
  <c r="R587" i="1" s="1"/>
  <c r="Q571" i="1"/>
  <c r="R571" i="1" s="1"/>
  <c r="P571" i="1"/>
  <c r="Q556" i="1"/>
  <c r="R556" i="1" s="1"/>
  <c r="P556" i="1"/>
  <c r="Q540" i="1"/>
  <c r="R540" i="1" s="1"/>
  <c r="P540" i="1"/>
  <c r="Q524" i="1"/>
  <c r="R524" i="1" s="1"/>
  <c r="P524" i="1"/>
  <c r="Q508" i="1"/>
  <c r="R508" i="1" s="1"/>
  <c r="P508" i="1"/>
  <c r="P492" i="1"/>
  <c r="Q492" i="1"/>
  <c r="R492" i="1" s="1"/>
  <c r="Q476" i="1"/>
  <c r="R476" i="1" s="1"/>
  <c r="P476" i="1"/>
  <c r="Q460" i="1"/>
  <c r="R460" i="1" s="1"/>
  <c r="P460" i="1"/>
  <c r="Q444" i="1"/>
  <c r="R444" i="1" s="1"/>
  <c r="P444" i="1"/>
  <c r="P429" i="1"/>
  <c r="Q429" i="1"/>
  <c r="R429" i="1" s="1"/>
  <c r="Q413" i="1"/>
  <c r="R413" i="1" s="1"/>
  <c r="P413" i="1"/>
  <c r="Q397" i="1"/>
  <c r="R397" i="1" s="1"/>
  <c r="P397" i="1"/>
  <c r="Q381" i="1"/>
  <c r="R381" i="1" s="1"/>
  <c r="P381" i="1"/>
  <c r="P365" i="1"/>
  <c r="Q365" i="1"/>
  <c r="R365" i="1" s="1"/>
  <c r="P349" i="1"/>
  <c r="Q349" i="1"/>
  <c r="R349" i="1" s="1"/>
  <c r="Q329" i="1"/>
  <c r="R329" i="1" s="1"/>
  <c r="P329" i="1"/>
  <c r="Q642" i="1"/>
  <c r="R642" i="1" s="1"/>
  <c r="P642" i="1"/>
  <c r="Q626" i="1"/>
  <c r="R626" i="1" s="1"/>
  <c r="P626" i="1"/>
  <c r="Q610" i="1"/>
  <c r="R610" i="1" s="1"/>
  <c r="P610" i="1"/>
  <c r="Q594" i="1"/>
  <c r="R594" i="1" s="1"/>
  <c r="P594" i="1"/>
  <c r="Q578" i="1"/>
  <c r="R578" i="1" s="1"/>
  <c r="P578" i="1"/>
  <c r="Q559" i="1"/>
  <c r="R559" i="1" s="1"/>
  <c r="P559" i="1"/>
  <c r="P543" i="1"/>
  <c r="Q543" i="1"/>
  <c r="R543" i="1" s="1"/>
  <c r="P527" i="1"/>
  <c r="Q527" i="1"/>
  <c r="R527" i="1" s="1"/>
  <c r="Q511" i="1"/>
  <c r="R511" i="1" s="1"/>
  <c r="P511" i="1"/>
  <c r="Q495" i="1"/>
  <c r="R495" i="1" s="1"/>
  <c r="P495" i="1"/>
  <c r="Q479" i="1"/>
  <c r="R479" i="1" s="1"/>
  <c r="P479" i="1"/>
  <c r="P463" i="1"/>
  <c r="Q463" i="1"/>
  <c r="R463" i="1" s="1"/>
  <c r="Q447" i="1"/>
  <c r="R447" i="1" s="1"/>
  <c r="P447" i="1"/>
  <c r="Q432" i="1"/>
  <c r="R432" i="1" s="1"/>
  <c r="P432" i="1"/>
  <c r="Q416" i="1"/>
  <c r="R416" i="1" s="1"/>
  <c r="P416" i="1"/>
  <c r="Q400" i="1"/>
  <c r="R400" i="1" s="1"/>
  <c r="P400" i="1"/>
  <c r="P384" i="1"/>
  <c r="Q384" i="1"/>
  <c r="R384" i="1" s="1"/>
  <c r="P368" i="1"/>
  <c r="Q368" i="1"/>
  <c r="R368" i="1" s="1"/>
  <c r="Q352" i="1"/>
  <c r="R352" i="1" s="1"/>
  <c r="P352" i="1"/>
  <c r="Q334" i="1"/>
  <c r="R334" i="1" s="1"/>
  <c r="P334" i="1"/>
  <c r="P281" i="1"/>
  <c r="Q281" i="1"/>
  <c r="R281" i="1" s="1"/>
  <c r="P641" i="1"/>
  <c r="Q641" i="1"/>
  <c r="R641" i="1" s="1"/>
  <c r="P625" i="1"/>
  <c r="Q625" i="1"/>
  <c r="R625" i="1" s="1"/>
  <c r="Q609" i="1"/>
  <c r="R609" i="1" s="1"/>
  <c r="P609" i="1"/>
  <c r="Q593" i="1"/>
  <c r="R593" i="1" s="1"/>
  <c r="P593" i="1"/>
  <c r="Q577" i="1"/>
  <c r="R577" i="1" s="1"/>
  <c r="P577" i="1"/>
  <c r="Q562" i="1"/>
  <c r="R562" i="1" s="1"/>
  <c r="P562" i="1"/>
  <c r="P546" i="1"/>
  <c r="Q546" i="1"/>
  <c r="R546" i="1" s="1"/>
  <c r="Q530" i="1"/>
  <c r="R530" i="1" s="1"/>
  <c r="P530" i="1"/>
  <c r="Q514" i="1"/>
  <c r="R514" i="1" s="1"/>
  <c r="P514" i="1"/>
  <c r="Q498" i="1"/>
  <c r="R498" i="1" s="1"/>
  <c r="P498" i="1"/>
  <c r="Q482" i="1"/>
  <c r="R482" i="1" s="1"/>
  <c r="P482" i="1"/>
  <c r="P466" i="1"/>
  <c r="Q466" i="1"/>
  <c r="R466" i="1" s="1"/>
  <c r="Q450" i="1"/>
  <c r="R450" i="1" s="1"/>
  <c r="P450" i="1"/>
  <c r="Q435" i="1"/>
  <c r="R435" i="1" s="1"/>
  <c r="P435" i="1"/>
  <c r="Q419" i="1"/>
  <c r="R419" i="1" s="1"/>
  <c r="P419" i="1"/>
  <c r="Q403" i="1"/>
  <c r="R403" i="1" s="1"/>
  <c r="P403" i="1"/>
  <c r="Q387" i="1"/>
  <c r="R387" i="1" s="1"/>
  <c r="P387" i="1"/>
  <c r="Q371" i="1"/>
  <c r="R371" i="1" s="1"/>
  <c r="P371" i="1"/>
  <c r="Q355" i="1"/>
  <c r="R355" i="1" s="1"/>
  <c r="P355" i="1"/>
  <c r="P338" i="1"/>
  <c r="Q338" i="1"/>
  <c r="R338" i="1" s="1"/>
  <c r="P293" i="1"/>
  <c r="Q293" i="1"/>
  <c r="R293" i="1" s="1"/>
  <c r="P640" i="1"/>
  <c r="Q640" i="1"/>
  <c r="R640" i="1" s="1"/>
  <c r="Q624" i="1"/>
  <c r="R624" i="1" s="1"/>
  <c r="P624" i="1"/>
  <c r="Q608" i="1"/>
  <c r="R608" i="1" s="1"/>
  <c r="P608" i="1"/>
  <c r="P592" i="1"/>
  <c r="Q592" i="1"/>
  <c r="R592" i="1" s="1"/>
  <c r="Q576" i="1"/>
  <c r="R576" i="1" s="1"/>
  <c r="P576" i="1"/>
  <c r="Q561" i="1"/>
  <c r="R561" i="1" s="1"/>
  <c r="P561" i="1"/>
  <c r="Q545" i="1"/>
  <c r="R545" i="1" s="1"/>
  <c r="P545" i="1"/>
  <c r="Q529" i="1"/>
  <c r="R529" i="1" s="1"/>
  <c r="P529" i="1"/>
  <c r="P513" i="1"/>
  <c r="Q513" i="1"/>
  <c r="R513" i="1" s="1"/>
  <c r="P497" i="1"/>
  <c r="Q497" i="1"/>
  <c r="R497" i="1" s="1"/>
  <c r="Q481" i="1"/>
  <c r="R481" i="1" s="1"/>
  <c r="P481" i="1"/>
  <c r="Q465" i="1"/>
  <c r="R465" i="1" s="1"/>
  <c r="P465" i="1"/>
  <c r="Q449" i="1"/>
  <c r="R449" i="1" s="1"/>
  <c r="P449" i="1"/>
  <c r="Q430" i="1"/>
  <c r="R430" i="1" s="1"/>
  <c r="P430" i="1"/>
  <c r="P414" i="1"/>
  <c r="Q414" i="1"/>
  <c r="R414" i="1" s="1"/>
  <c r="P398" i="1"/>
  <c r="Q398" i="1"/>
  <c r="R398" i="1" s="1"/>
  <c r="Q382" i="1"/>
  <c r="R382" i="1" s="1"/>
  <c r="P382" i="1"/>
  <c r="Q366" i="1"/>
  <c r="R366" i="1" s="1"/>
  <c r="P366" i="1"/>
  <c r="P350" i="1"/>
  <c r="Q350" i="1"/>
  <c r="R350" i="1" s="1"/>
  <c r="P331" i="1"/>
  <c r="Q331" i="1"/>
  <c r="R331" i="1" s="1"/>
  <c r="Q330" i="1"/>
  <c r="R330" i="1" s="1"/>
  <c r="P330" i="1"/>
  <c r="Q314" i="1"/>
  <c r="R314" i="1" s="1"/>
  <c r="P314" i="1"/>
  <c r="Q298" i="1"/>
  <c r="R298" i="1" s="1"/>
  <c r="P298" i="1"/>
  <c r="Q282" i="1"/>
  <c r="R282" i="1" s="1"/>
  <c r="P282" i="1"/>
  <c r="P266" i="1"/>
  <c r="Q266" i="1"/>
  <c r="R266" i="1" s="1"/>
  <c r="P250" i="1"/>
  <c r="Q250" i="1"/>
  <c r="R250" i="1" s="1"/>
  <c r="P235" i="1"/>
  <c r="Q235" i="1"/>
  <c r="R235" i="1" s="1"/>
  <c r="Q219" i="1"/>
  <c r="R219" i="1" s="1"/>
  <c r="P219" i="1"/>
  <c r="Q203" i="1"/>
  <c r="R203" i="1" s="1"/>
  <c r="P203" i="1"/>
  <c r="P187" i="1"/>
  <c r="Q187" i="1"/>
  <c r="R187" i="1" s="1"/>
  <c r="Q171" i="1"/>
  <c r="R171" i="1" s="1"/>
  <c r="P171" i="1"/>
  <c r="Q155" i="1"/>
  <c r="R155" i="1" s="1"/>
  <c r="P155" i="1"/>
  <c r="Q139" i="1"/>
  <c r="R139" i="1" s="1"/>
  <c r="P139" i="1"/>
  <c r="Q123" i="1"/>
  <c r="R123" i="1" s="1"/>
  <c r="P123" i="1"/>
  <c r="P108" i="1"/>
  <c r="Q108" i="1"/>
  <c r="R108" i="1" s="1"/>
  <c r="Q92" i="1"/>
  <c r="R92" i="1" s="1"/>
  <c r="P92" i="1"/>
  <c r="Q76" i="1"/>
  <c r="R76" i="1" s="1"/>
  <c r="P76" i="1"/>
  <c r="P60" i="1"/>
  <c r="Q60" i="1"/>
  <c r="R60" i="1" s="1"/>
  <c r="P44" i="1"/>
  <c r="Q44" i="1"/>
  <c r="R44" i="1" s="1"/>
  <c r="P28" i="1"/>
  <c r="Q28" i="1"/>
  <c r="R28" i="1" s="1"/>
  <c r="Q12" i="1"/>
  <c r="R12" i="1" s="1"/>
  <c r="P12" i="1"/>
  <c r="P273" i="1"/>
  <c r="Q273" i="1"/>
  <c r="R273" i="1" s="1"/>
  <c r="Q257" i="1"/>
  <c r="R257" i="1" s="1"/>
  <c r="P257" i="1"/>
  <c r="Q242" i="1"/>
  <c r="R242" i="1" s="1"/>
  <c r="P242" i="1"/>
  <c r="Q226" i="1"/>
  <c r="R226" i="1" s="1"/>
  <c r="P226" i="1"/>
  <c r="Q210" i="1"/>
  <c r="R210" i="1" s="1"/>
  <c r="P210" i="1"/>
  <c r="Q194" i="1"/>
  <c r="R194" i="1" s="1"/>
  <c r="P194" i="1"/>
  <c r="Q178" i="1"/>
  <c r="R178" i="1" s="1"/>
  <c r="P178" i="1"/>
  <c r="Q162" i="1"/>
  <c r="R162" i="1" s="1"/>
  <c r="P162" i="1"/>
  <c r="Q146" i="1"/>
  <c r="R146" i="1" s="1"/>
  <c r="P146" i="1"/>
  <c r="Q130" i="1"/>
  <c r="R130" i="1" s="1"/>
  <c r="P130" i="1"/>
  <c r="Q114" i="1"/>
  <c r="R114" i="1" s="1"/>
  <c r="P114" i="1"/>
  <c r="Q99" i="1"/>
  <c r="R99" i="1" s="1"/>
  <c r="P99" i="1"/>
  <c r="Q83" i="1"/>
  <c r="R83" i="1" s="1"/>
  <c r="P83" i="1"/>
  <c r="Q67" i="1"/>
  <c r="R67" i="1" s="1"/>
  <c r="P67" i="1"/>
  <c r="Q51" i="1"/>
  <c r="R51" i="1" s="1"/>
  <c r="P51" i="1"/>
  <c r="P35" i="1"/>
  <c r="Q35" i="1"/>
  <c r="R35" i="1" s="1"/>
  <c r="Q19" i="1"/>
  <c r="R19" i="1" s="1"/>
  <c r="P19" i="1"/>
  <c r="Q3" i="1"/>
  <c r="R3" i="1" s="1"/>
  <c r="P3" i="1"/>
  <c r="Q328" i="1"/>
  <c r="R328" i="1" s="1"/>
  <c r="P328" i="1"/>
  <c r="P312" i="1"/>
  <c r="Q312" i="1"/>
  <c r="R312" i="1" s="1"/>
  <c r="P296" i="1"/>
  <c r="Q296" i="1"/>
  <c r="R296" i="1" s="1"/>
  <c r="Q280" i="1"/>
  <c r="R280" i="1" s="1"/>
  <c r="P280" i="1"/>
  <c r="Q264" i="1"/>
  <c r="R264" i="1" s="1"/>
  <c r="P264" i="1"/>
  <c r="Q248" i="1"/>
  <c r="R248" i="1" s="1"/>
  <c r="P248" i="1"/>
  <c r="P229" i="1"/>
  <c r="Q229" i="1"/>
  <c r="R229" i="1" s="1"/>
  <c r="Q213" i="1"/>
  <c r="R213" i="1" s="1"/>
  <c r="P213" i="1"/>
  <c r="P197" i="1"/>
  <c r="Q197" i="1"/>
  <c r="R197" i="1" s="1"/>
  <c r="Q181" i="1"/>
  <c r="R181" i="1" s="1"/>
  <c r="P181" i="1"/>
  <c r="P165" i="1"/>
  <c r="Q165" i="1"/>
  <c r="R165" i="1" s="1"/>
  <c r="P149" i="1"/>
  <c r="Q149" i="1"/>
  <c r="R149" i="1" s="1"/>
  <c r="Q133" i="1"/>
  <c r="R133" i="1" s="1"/>
  <c r="P133" i="1"/>
  <c r="P117" i="1"/>
  <c r="Q117" i="1"/>
  <c r="R117" i="1" s="1"/>
  <c r="P102" i="1"/>
  <c r="Q102" i="1"/>
  <c r="R102" i="1" s="1"/>
  <c r="P86" i="1"/>
  <c r="Q86" i="1"/>
  <c r="R86" i="1" s="1"/>
  <c r="P70" i="1"/>
  <c r="Q70" i="1"/>
  <c r="R70" i="1" s="1"/>
  <c r="Q54" i="1"/>
  <c r="R54" i="1" s="1"/>
  <c r="P54" i="1"/>
  <c r="Q38" i="1"/>
  <c r="R38" i="1" s="1"/>
  <c r="P38" i="1"/>
  <c r="Q22" i="1"/>
  <c r="R22" i="1" s="1"/>
  <c r="P22" i="1"/>
  <c r="P6" i="1"/>
  <c r="Q6" i="1"/>
  <c r="R6" i="1" s="1"/>
  <c r="P311" i="1"/>
  <c r="Q311" i="1"/>
  <c r="R311" i="1" s="1"/>
  <c r="P295" i="1"/>
  <c r="Q295" i="1"/>
  <c r="R295" i="1" s="1"/>
  <c r="Q279" i="1"/>
  <c r="R279" i="1" s="1"/>
  <c r="P279" i="1"/>
  <c r="P263" i="1"/>
  <c r="Q263" i="1"/>
  <c r="R263" i="1" s="1"/>
  <c r="Q247" i="1"/>
  <c r="R247" i="1" s="1"/>
  <c r="P247" i="1"/>
  <c r="P232" i="1"/>
  <c r="Q232" i="1"/>
  <c r="R232" i="1" s="1"/>
  <c r="P216" i="1"/>
  <c r="Q216" i="1"/>
  <c r="R216" i="1" s="1"/>
  <c r="Q200" i="1"/>
  <c r="R200" i="1" s="1"/>
  <c r="P200" i="1"/>
  <c r="Q184" i="1"/>
  <c r="R184" i="1" s="1"/>
  <c r="P184" i="1"/>
  <c r="P168" i="1"/>
  <c r="Q168" i="1"/>
  <c r="R168" i="1" s="1"/>
  <c r="Q152" i="1"/>
  <c r="R152" i="1" s="1"/>
  <c r="P152" i="1"/>
  <c r="Q136" i="1"/>
  <c r="R136" i="1" s="1"/>
  <c r="P136" i="1"/>
  <c r="Q120" i="1"/>
  <c r="R120" i="1" s="1"/>
  <c r="P120" i="1"/>
  <c r="P101" i="1"/>
  <c r="Q101" i="1"/>
  <c r="R101" i="1" s="1"/>
  <c r="Q85" i="1"/>
  <c r="R85" i="1" s="1"/>
  <c r="P85" i="1"/>
  <c r="Q69" i="1"/>
  <c r="R69" i="1" s="1"/>
  <c r="P69" i="1"/>
  <c r="Q53" i="1"/>
  <c r="R53" i="1" s="1"/>
  <c r="P53" i="1"/>
  <c r="Q37" i="1"/>
  <c r="R37" i="1" s="1"/>
  <c r="P37" i="1"/>
  <c r="P21" i="1"/>
  <c r="Q21" i="1"/>
  <c r="R21" i="1" s="1"/>
  <c r="Q5" i="1"/>
  <c r="R5" i="1" s="1"/>
  <c r="P5" i="1"/>
  <c r="Q1591" i="1"/>
  <c r="R1591" i="1" s="1"/>
  <c r="P1591" i="1"/>
  <c r="Q1563" i="1"/>
  <c r="R1563" i="1" s="1"/>
  <c r="P1563" i="1"/>
  <c r="Q1547" i="1"/>
  <c r="R1547" i="1" s="1"/>
  <c r="P1547" i="1"/>
  <c r="Q1531" i="1"/>
  <c r="R1531" i="1" s="1"/>
  <c r="P1531" i="1"/>
  <c r="Q1515" i="1"/>
  <c r="R1515" i="1" s="1"/>
  <c r="P1515" i="1"/>
  <c r="Q1500" i="1"/>
  <c r="R1500" i="1" s="1"/>
  <c r="P1500" i="1"/>
  <c r="P1484" i="1"/>
  <c r="Q1484" i="1"/>
  <c r="R1484" i="1" s="1"/>
  <c r="Q1468" i="1"/>
  <c r="R1468" i="1" s="1"/>
  <c r="P1468" i="1"/>
  <c r="Q1452" i="1"/>
  <c r="R1452" i="1" s="1"/>
  <c r="P1452" i="1"/>
  <c r="Q1436" i="1"/>
  <c r="R1436" i="1" s="1"/>
  <c r="P1436" i="1"/>
  <c r="Q1420" i="1"/>
  <c r="R1420" i="1" s="1"/>
  <c r="P1420" i="1"/>
  <c r="Q1404" i="1"/>
  <c r="R1404" i="1" s="1"/>
  <c r="P1404" i="1"/>
  <c r="Q1388" i="1"/>
  <c r="R1388" i="1" s="1"/>
  <c r="P1388" i="1"/>
  <c r="Q1372" i="1"/>
  <c r="R1372" i="1" s="1"/>
  <c r="P1372" i="1"/>
  <c r="Q1356" i="1"/>
  <c r="R1356" i="1" s="1"/>
  <c r="P1356" i="1"/>
  <c r="Q1337" i="1"/>
  <c r="R1337" i="1" s="1"/>
  <c r="P1337" i="1"/>
  <c r="Q1587" i="1"/>
  <c r="R1587" i="1" s="1"/>
  <c r="P1587" i="1"/>
  <c r="Q1594" i="1"/>
  <c r="R1594" i="1" s="1"/>
  <c r="P1594" i="1"/>
  <c r="Q1578" i="1"/>
  <c r="R1578" i="1" s="1"/>
  <c r="P1578" i="1"/>
  <c r="Q1562" i="1"/>
  <c r="R1562" i="1" s="1"/>
  <c r="P1562" i="1"/>
  <c r="Q1546" i="1"/>
  <c r="R1546" i="1" s="1"/>
  <c r="P1546" i="1"/>
  <c r="Q1530" i="1"/>
  <c r="R1530" i="1" s="1"/>
  <c r="P1530" i="1"/>
  <c r="Q1514" i="1"/>
  <c r="R1514" i="1" s="1"/>
  <c r="P1514" i="1"/>
  <c r="Q1499" i="1"/>
  <c r="R1499" i="1" s="1"/>
  <c r="P1499" i="1"/>
  <c r="Q1483" i="1"/>
  <c r="R1483" i="1" s="1"/>
  <c r="P1483" i="1"/>
  <c r="Q1467" i="1"/>
  <c r="R1467" i="1" s="1"/>
  <c r="P1467" i="1"/>
  <c r="Q1451" i="1"/>
  <c r="R1451" i="1" s="1"/>
  <c r="P1451" i="1"/>
  <c r="Q1435" i="1"/>
  <c r="R1435" i="1" s="1"/>
  <c r="P1435" i="1"/>
  <c r="Q1419" i="1"/>
  <c r="R1419" i="1" s="1"/>
  <c r="P1419" i="1"/>
  <c r="Q1403" i="1"/>
  <c r="R1403" i="1" s="1"/>
  <c r="P1403" i="1"/>
  <c r="Q1387" i="1"/>
  <c r="R1387" i="1" s="1"/>
  <c r="P1387" i="1"/>
  <c r="Q1371" i="1"/>
  <c r="R1371" i="1" s="1"/>
  <c r="P1371" i="1"/>
  <c r="Q1355" i="1"/>
  <c r="R1355" i="1" s="1"/>
  <c r="P1355" i="1"/>
  <c r="Q1334" i="1"/>
  <c r="R1334" i="1" s="1"/>
  <c r="P1334" i="1"/>
  <c r="Q1581" i="1"/>
  <c r="R1581" i="1" s="1"/>
  <c r="P1581" i="1"/>
  <c r="Q1565" i="1"/>
  <c r="R1565" i="1" s="1"/>
  <c r="P1565" i="1"/>
  <c r="Q1549" i="1"/>
  <c r="R1549" i="1" s="1"/>
  <c r="P1549" i="1"/>
  <c r="Q1533" i="1"/>
  <c r="R1533" i="1" s="1"/>
  <c r="P1533" i="1"/>
  <c r="Q1517" i="1"/>
  <c r="R1517" i="1" s="1"/>
  <c r="P1517" i="1"/>
  <c r="Q1502" i="1"/>
  <c r="R1502" i="1" s="1"/>
  <c r="P1502" i="1"/>
  <c r="Q1486" i="1"/>
  <c r="R1486" i="1" s="1"/>
  <c r="P1486" i="1"/>
  <c r="Q1470" i="1"/>
  <c r="R1470" i="1" s="1"/>
  <c r="P1470" i="1"/>
  <c r="Q1454" i="1"/>
  <c r="R1454" i="1" s="1"/>
  <c r="P1454" i="1"/>
  <c r="Q1438" i="1"/>
  <c r="R1438" i="1" s="1"/>
  <c r="P1438" i="1"/>
  <c r="Q1422" i="1"/>
  <c r="R1422" i="1" s="1"/>
  <c r="P1422" i="1"/>
  <c r="Q1406" i="1"/>
  <c r="R1406" i="1" s="1"/>
  <c r="P1406" i="1"/>
  <c r="Q1390" i="1"/>
  <c r="R1390" i="1" s="1"/>
  <c r="P1390" i="1"/>
  <c r="Q1374" i="1"/>
  <c r="R1374" i="1" s="1"/>
  <c r="P1374" i="1"/>
  <c r="Q1358" i="1"/>
  <c r="R1358" i="1" s="1"/>
  <c r="P1358" i="1"/>
  <c r="Q1333" i="1"/>
  <c r="R1333" i="1" s="1"/>
  <c r="P1333" i="1"/>
  <c r="Q1588" i="1"/>
  <c r="R1588" i="1" s="1"/>
  <c r="P1588" i="1"/>
  <c r="Q1572" i="1"/>
  <c r="R1572" i="1" s="1"/>
  <c r="P1572" i="1"/>
  <c r="Q1556" i="1"/>
  <c r="R1556" i="1" s="1"/>
  <c r="P1556" i="1"/>
  <c r="Q1540" i="1"/>
  <c r="R1540" i="1" s="1"/>
  <c r="P1540" i="1"/>
  <c r="Q1524" i="1"/>
  <c r="R1524" i="1" s="1"/>
  <c r="P1524" i="1"/>
  <c r="Q1505" i="1"/>
  <c r="R1505" i="1" s="1"/>
  <c r="P1505" i="1"/>
  <c r="Q1489" i="1"/>
  <c r="R1489" i="1" s="1"/>
  <c r="P1489" i="1"/>
  <c r="P1473" i="1"/>
  <c r="Q1473" i="1"/>
  <c r="R1473" i="1" s="1"/>
  <c r="Q1457" i="1"/>
  <c r="R1457" i="1" s="1"/>
  <c r="P1457" i="1"/>
  <c r="Q1441" i="1"/>
  <c r="R1441" i="1" s="1"/>
  <c r="P1441" i="1"/>
  <c r="Q1425" i="1"/>
  <c r="R1425" i="1" s="1"/>
  <c r="P1425" i="1"/>
  <c r="Q1409" i="1"/>
  <c r="R1409" i="1" s="1"/>
  <c r="P1409" i="1"/>
  <c r="Q1393" i="1"/>
  <c r="R1393" i="1" s="1"/>
  <c r="P1393" i="1"/>
  <c r="P1377" i="1"/>
  <c r="Q1377" i="1"/>
  <c r="R1377" i="1" s="1"/>
  <c r="Q1361" i="1"/>
  <c r="R1361" i="1" s="1"/>
  <c r="P1361" i="1"/>
  <c r="Q1343" i="1"/>
  <c r="R1343" i="1" s="1"/>
  <c r="P1343" i="1"/>
  <c r="Q1331" i="1"/>
  <c r="R1331" i="1" s="1"/>
  <c r="P1331" i="1"/>
  <c r="Q1315" i="1"/>
  <c r="R1315" i="1" s="1"/>
  <c r="P1315" i="1"/>
  <c r="Q1299" i="1"/>
  <c r="R1299" i="1" s="1"/>
  <c r="P1299" i="1"/>
  <c r="Q1284" i="1"/>
  <c r="R1284" i="1" s="1"/>
  <c r="P1284" i="1"/>
  <c r="Q1265" i="1"/>
  <c r="R1265" i="1" s="1"/>
  <c r="P1265" i="1"/>
  <c r="Q1249" i="1"/>
  <c r="R1249" i="1" s="1"/>
  <c r="P1249" i="1"/>
  <c r="Q1233" i="1"/>
  <c r="R1233" i="1" s="1"/>
  <c r="P1233" i="1"/>
  <c r="Q1217" i="1"/>
  <c r="R1217" i="1" s="1"/>
  <c r="P1217" i="1"/>
  <c r="Q1201" i="1"/>
  <c r="R1201" i="1" s="1"/>
  <c r="P1201" i="1"/>
  <c r="P1185" i="1"/>
  <c r="Q1185" i="1"/>
  <c r="R1185" i="1" s="1"/>
  <c r="Q1169" i="1"/>
  <c r="R1169" i="1" s="1"/>
  <c r="P1169" i="1"/>
  <c r="Q1153" i="1"/>
  <c r="R1153" i="1" s="1"/>
  <c r="P1153" i="1"/>
  <c r="Q1137" i="1"/>
  <c r="R1137" i="1" s="1"/>
  <c r="P1137" i="1"/>
  <c r="Q1121" i="1"/>
  <c r="R1121" i="1" s="1"/>
  <c r="P1121" i="1"/>
  <c r="Q1105" i="1"/>
  <c r="R1105" i="1" s="1"/>
  <c r="P1105" i="1"/>
  <c r="P1089" i="1"/>
  <c r="Q1089" i="1"/>
  <c r="R1089" i="1" s="1"/>
  <c r="Q1074" i="1"/>
  <c r="R1074" i="1" s="1"/>
  <c r="P1074" i="1"/>
  <c r="Q1058" i="1"/>
  <c r="R1058" i="1" s="1"/>
  <c r="P1058" i="1"/>
  <c r="Q1042" i="1"/>
  <c r="R1042" i="1" s="1"/>
  <c r="P1042" i="1"/>
  <c r="Q1026" i="1"/>
  <c r="R1026" i="1" s="1"/>
  <c r="P1026" i="1"/>
  <c r="Q1010" i="1"/>
  <c r="R1010" i="1" s="1"/>
  <c r="P1010" i="1"/>
  <c r="Q994" i="1"/>
  <c r="R994" i="1" s="1"/>
  <c r="P994" i="1"/>
  <c r="P1314" i="1"/>
  <c r="Q1314" i="1"/>
  <c r="R1314" i="1" s="1"/>
  <c r="P1298" i="1"/>
  <c r="Q1298" i="1"/>
  <c r="R1298" i="1" s="1"/>
  <c r="Q1283" i="1"/>
  <c r="R1283" i="1" s="1"/>
  <c r="P1283" i="1"/>
  <c r="Q1268" i="1"/>
  <c r="R1268" i="1" s="1"/>
  <c r="P1268" i="1"/>
  <c r="Q1252" i="1"/>
  <c r="R1252" i="1" s="1"/>
  <c r="P1252" i="1"/>
  <c r="Q1236" i="1"/>
  <c r="R1236" i="1" s="1"/>
  <c r="P1236" i="1"/>
  <c r="Q1220" i="1"/>
  <c r="R1220" i="1" s="1"/>
  <c r="P1220" i="1"/>
  <c r="P1204" i="1"/>
  <c r="Q1204" i="1"/>
  <c r="R1204" i="1" s="1"/>
  <c r="Q1188" i="1"/>
  <c r="R1188" i="1" s="1"/>
  <c r="P1188" i="1"/>
  <c r="Q1172" i="1"/>
  <c r="R1172" i="1" s="1"/>
  <c r="P1172" i="1"/>
  <c r="Q1156" i="1"/>
  <c r="R1156" i="1" s="1"/>
  <c r="P1156" i="1"/>
  <c r="Q1140" i="1"/>
  <c r="R1140" i="1" s="1"/>
  <c r="P1140" i="1"/>
  <c r="Q1124" i="1"/>
  <c r="R1124" i="1" s="1"/>
  <c r="P1124" i="1"/>
  <c r="Q1108" i="1"/>
  <c r="R1108" i="1" s="1"/>
  <c r="P1108" i="1"/>
  <c r="Q1092" i="1"/>
  <c r="R1092" i="1" s="1"/>
  <c r="P1092" i="1"/>
  <c r="Q1073" i="1"/>
  <c r="R1073" i="1" s="1"/>
  <c r="P1073" i="1"/>
  <c r="Q1057" i="1"/>
  <c r="R1057" i="1" s="1"/>
  <c r="P1057" i="1"/>
  <c r="Q1041" i="1"/>
  <c r="R1041" i="1" s="1"/>
  <c r="P1041" i="1"/>
  <c r="P1025" i="1"/>
  <c r="Q1025" i="1"/>
  <c r="R1025" i="1" s="1"/>
  <c r="Q1009" i="1"/>
  <c r="R1009" i="1" s="1"/>
  <c r="P1009" i="1"/>
  <c r="Q993" i="1"/>
  <c r="R993" i="1" s="1"/>
  <c r="P993" i="1"/>
  <c r="Q1325" i="1"/>
  <c r="R1325" i="1" s="1"/>
  <c r="P1325" i="1"/>
  <c r="Q1309" i="1"/>
  <c r="R1309" i="1" s="1"/>
  <c r="P1309" i="1"/>
  <c r="Q1293" i="1"/>
  <c r="R1293" i="1" s="1"/>
  <c r="P1293" i="1"/>
  <c r="Q1278" i="1"/>
  <c r="R1278" i="1" s="1"/>
  <c r="P1278" i="1"/>
  <c r="Q1263" i="1"/>
  <c r="R1263" i="1" s="1"/>
  <c r="P1263" i="1"/>
  <c r="Q1247" i="1"/>
  <c r="R1247" i="1" s="1"/>
  <c r="P1247" i="1"/>
  <c r="Q1231" i="1"/>
  <c r="R1231" i="1" s="1"/>
  <c r="P1231" i="1"/>
  <c r="Q1215" i="1"/>
  <c r="R1215" i="1" s="1"/>
  <c r="P1215" i="1"/>
  <c r="Q1199" i="1"/>
  <c r="R1199" i="1" s="1"/>
  <c r="P1199" i="1"/>
  <c r="Q1183" i="1"/>
  <c r="R1183" i="1" s="1"/>
  <c r="P1183" i="1"/>
  <c r="Q1167" i="1"/>
  <c r="R1167" i="1" s="1"/>
  <c r="P1167" i="1"/>
  <c r="Q1151" i="1"/>
  <c r="R1151" i="1" s="1"/>
  <c r="P1151" i="1"/>
  <c r="Q1135" i="1"/>
  <c r="R1135" i="1" s="1"/>
  <c r="P1135" i="1"/>
  <c r="Q1119" i="1"/>
  <c r="R1119" i="1" s="1"/>
  <c r="P1119" i="1"/>
  <c r="Q1103" i="1"/>
  <c r="R1103" i="1" s="1"/>
  <c r="P1103" i="1"/>
  <c r="Q1087" i="1"/>
  <c r="R1087" i="1" s="1"/>
  <c r="P1087" i="1"/>
  <c r="Q1072" i="1"/>
  <c r="R1072" i="1" s="1"/>
  <c r="P1072" i="1"/>
  <c r="Q1056" i="1"/>
  <c r="R1056" i="1" s="1"/>
  <c r="P1056" i="1"/>
  <c r="Q1040" i="1"/>
  <c r="R1040" i="1" s="1"/>
  <c r="P1040" i="1"/>
  <c r="Q1024" i="1"/>
  <c r="R1024" i="1" s="1"/>
  <c r="P1024" i="1"/>
  <c r="Q1008" i="1"/>
  <c r="R1008" i="1" s="1"/>
  <c r="P1008" i="1"/>
  <c r="Q992" i="1"/>
  <c r="R992" i="1" s="1"/>
  <c r="P992" i="1"/>
  <c r="Q1344" i="1"/>
  <c r="R1344" i="1" s="1"/>
  <c r="P1344" i="1"/>
  <c r="Q1328" i="1"/>
  <c r="R1328" i="1" s="1"/>
  <c r="P1328" i="1"/>
  <c r="Q1312" i="1"/>
  <c r="R1312" i="1" s="1"/>
  <c r="P1312" i="1"/>
  <c r="Q1296" i="1"/>
  <c r="R1296" i="1" s="1"/>
  <c r="P1296" i="1"/>
  <c r="Q1277" i="1"/>
  <c r="R1277" i="1" s="1"/>
  <c r="P1277" i="1"/>
  <c r="Q1262" i="1"/>
  <c r="R1262" i="1" s="1"/>
  <c r="P1262" i="1"/>
  <c r="Q1246" i="1"/>
  <c r="R1246" i="1" s="1"/>
  <c r="P1246" i="1"/>
  <c r="P1230" i="1"/>
  <c r="Q1230" i="1"/>
  <c r="R1230" i="1" s="1"/>
  <c r="Q1214" i="1"/>
  <c r="R1214" i="1" s="1"/>
  <c r="P1214" i="1"/>
  <c r="Q1198" i="1"/>
  <c r="R1198" i="1" s="1"/>
  <c r="P1198" i="1"/>
  <c r="Q1182" i="1"/>
  <c r="R1182" i="1" s="1"/>
  <c r="P1182" i="1"/>
  <c r="Q1166" i="1"/>
  <c r="R1166" i="1" s="1"/>
  <c r="P1166" i="1"/>
  <c r="Q1150" i="1"/>
  <c r="R1150" i="1" s="1"/>
  <c r="P1150" i="1"/>
  <c r="Q1134" i="1"/>
  <c r="R1134" i="1" s="1"/>
  <c r="P1134" i="1"/>
  <c r="P1118" i="1"/>
  <c r="Q1118" i="1"/>
  <c r="R1118" i="1" s="1"/>
  <c r="Q1102" i="1"/>
  <c r="R1102" i="1" s="1"/>
  <c r="P1102" i="1"/>
  <c r="Q1086" i="1"/>
  <c r="R1086" i="1" s="1"/>
  <c r="P1086" i="1"/>
  <c r="Q1071" i="1"/>
  <c r="R1071" i="1" s="1"/>
  <c r="P1071" i="1"/>
  <c r="Q1055" i="1"/>
  <c r="R1055" i="1" s="1"/>
  <c r="P1055" i="1"/>
  <c r="Q1039" i="1"/>
  <c r="R1039" i="1" s="1"/>
  <c r="P1039" i="1"/>
  <c r="Q1023" i="1"/>
  <c r="R1023" i="1" s="1"/>
  <c r="P1023" i="1"/>
  <c r="Q1007" i="1"/>
  <c r="R1007" i="1" s="1"/>
  <c r="P1007" i="1"/>
  <c r="Q991" i="1"/>
  <c r="R991" i="1" s="1"/>
  <c r="P991" i="1"/>
  <c r="P972" i="1"/>
  <c r="Q972" i="1"/>
  <c r="R972" i="1" s="1"/>
  <c r="Q956" i="1"/>
  <c r="R956" i="1" s="1"/>
  <c r="P956" i="1"/>
  <c r="Q937" i="1"/>
  <c r="R937" i="1" s="1"/>
  <c r="P937" i="1"/>
  <c r="Q921" i="1"/>
  <c r="R921" i="1" s="1"/>
  <c r="P921" i="1"/>
  <c r="Q905" i="1"/>
  <c r="R905" i="1" s="1"/>
  <c r="P905" i="1"/>
  <c r="Q889" i="1"/>
  <c r="R889" i="1" s="1"/>
  <c r="P889" i="1"/>
  <c r="P873" i="1"/>
  <c r="Q873" i="1"/>
  <c r="R873" i="1" s="1"/>
  <c r="Q857" i="1"/>
  <c r="R857" i="1" s="1"/>
  <c r="P857" i="1"/>
  <c r="Q841" i="1"/>
  <c r="R841" i="1" s="1"/>
  <c r="P841" i="1"/>
  <c r="Q825" i="1"/>
  <c r="R825" i="1" s="1"/>
  <c r="P825" i="1"/>
  <c r="Q809" i="1"/>
  <c r="R809" i="1" s="1"/>
  <c r="P809" i="1"/>
  <c r="P793" i="1"/>
  <c r="Q793" i="1"/>
  <c r="R793" i="1" s="1"/>
  <c r="Q777" i="1"/>
  <c r="R777" i="1" s="1"/>
  <c r="P777" i="1"/>
  <c r="Q761" i="1"/>
  <c r="R761" i="1" s="1"/>
  <c r="P761" i="1"/>
  <c r="Q745" i="1"/>
  <c r="R745" i="1" s="1"/>
  <c r="P745" i="1"/>
  <c r="Q729" i="1"/>
  <c r="R729" i="1" s="1"/>
  <c r="P729" i="1"/>
  <c r="Q714" i="1"/>
  <c r="R714" i="1" s="1"/>
  <c r="P714" i="1"/>
  <c r="Q698" i="1"/>
  <c r="R698" i="1" s="1"/>
  <c r="P698" i="1"/>
  <c r="Q682" i="1"/>
  <c r="R682" i="1" s="1"/>
  <c r="P682" i="1"/>
  <c r="P666" i="1"/>
  <c r="Q666" i="1"/>
  <c r="R666" i="1" s="1"/>
  <c r="Q983" i="1"/>
  <c r="R983" i="1" s="1"/>
  <c r="P983" i="1"/>
  <c r="Q967" i="1"/>
  <c r="R967" i="1" s="1"/>
  <c r="P967" i="1"/>
  <c r="Q952" i="1"/>
  <c r="R952" i="1" s="1"/>
  <c r="P952" i="1"/>
  <c r="Q936" i="1"/>
  <c r="R936" i="1" s="1"/>
  <c r="P936" i="1"/>
  <c r="Q920" i="1"/>
  <c r="R920" i="1" s="1"/>
  <c r="P920" i="1"/>
  <c r="Q904" i="1"/>
  <c r="R904" i="1" s="1"/>
  <c r="P904" i="1"/>
  <c r="Q888" i="1"/>
  <c r="R888" i="1" s="1"/>
  <c r="P888" i="1"/>
  <c r="Q872" i="1"/>
  <c r="R872" i="1" s="1"/>
  <c r="P872" i="1"/>
  <c r="P856" i="1"/>
  <c r="Q856" i="1"/>
  <c r="R856" i="1" s="1"/>
  <c r="Q840" i="1"/>
  <c r="R840" i="1" s="1"/>
  <c r="P840" i="1"/>
  <c r="Q824" i="1"/>
  <c r="R824" i="1" s="1"/>
  <c r="P824" i="1"/>
  <c r="P808" i="1"/>
  <c r="Q808" i="1"/>
  <c r="R808" i="1" s="1"/>
  <c r="Q792" i="1"/>
  <c r="R792" i="1" s="1"/>
  <c r="P792" i="1"/>
  <c r="Q776" i="1"/>
  <c r="R776" i="1" s="1"/>
  <c r="P776" i="1"/>
  <c r="Q760" i="1"/>
  <c r="R760" i="1" s="1"/>
  <c r="P760" i="1"/>
  <c r="P744" i="1"/>
  <c r="Q744" i="1"/>
  <c r="R744" i="1" s="1"/>
  <c r="Q725" i="1"/>
  <c r="R725" i="1" s="1"/>
  <c r="P725" i="1"/>
  <c r="Q709" i="1"/>
  <c r="R709" i="1" s="1"/>
  <c r="P709" i="1"/>
  <c r="P693" i="1"/>
  <c r="Q693" i="1"/>
  <c r="R693" i="1" s="1"/>
  <c r="Q677" i="1"/>
  <c r="R677" i="1" s="1"/>
  <c r="P677" i="1"/>
  <c r="Q661" i="1"/>
  <c r="R661" i="1" s="1"/>
  <c r="P661" i="1"/>
  <c r="Q974" i="1"/>
  <c r="R974" i="1" s="1"/>
  <c r="P974" i="1"/>
  <c r="Q958" i="1"/>
  <c r="R958" i="1" s="1"/>
  <c r="P958" i="1"/>
  <c r="Q943" i="1"/>
  <c r="R943" i="1" s="1"/>
  <c r="P943" i="1"/>
  <c r="Q927" i="1"/>
  <c r="R927" i="1" s="1"/>
  <c r="P927" i="1"/>
  <c r="Q911" i="1"/>
  <c r="R911" i="1" s="1"/>
  <c r="P911" i="1"/>
  <c r="Q895" i="1"/>
  <c r="R895" i="1" s="1"/>
  <c r="P895" i="1"/>
  <c r="Q879" i="1"/>
  <c r="R879" i="1" s="1"/>
  <c r="P879" i="1"/>
  <c r="Q863" i="1"/>
  <c r="R863" i="1" s="1"/>
  <c r="P863" i="1"/>
  <c r="Q847" i="1"/>
  <c r="R847" i="1" s="1"/>
  <c r="P847" i="1"/>
  <c r="P831" i="1"/>
  <c r="Q831" i="1"/>
  <c r="R831" i="1" s="1"/>
  <c r="P815" i="1"/>
  <c r="Q815" i="1"/>
  <c r="R815" i="1" s="1"/>
  <c r="Q799" i="1"/>
  <c r="R799" i="1" s="1"/>
  <c r="P799" i="1"/>
  <c r="Q783" i="1"/>
  <c r="R783" i="1" s="1"/>
  <c r="P783" i="1"/>
  <c r="P767" i="1"/>
  <c r="Q767" i="1"/>
  <c r="R767" i="1" s="1"/>
  <c r="P751" i="1"/>
  <c r="Q751" i="1"/>
  <c r="R751" i="1" s="1"/>
  <c r="Q735" i="1"/>
  <c r="R735" i="1" s="1"/>
  <c r="P735" i="1"/>
  <c r="P720" i="1"/>
  <c r="Q720" i="1"/>
  <c r="R720" i="1" s="1"/>
  <c r="Q704" i="1"/>
  <c r="R704" i="1" s="1"/>
  <c r="P704" i="1"/>
  <c r="Q688" i="1"/>
  <c r="R688" i="1" s="1"/>
  <c r="P688" i="1"/>
  <c r="Q672" i="1"/>
  <c r="R672" i="1" s="1"/>
  <c r="P672" i="1"/>
  <c r="P656" i="1"/>
  <c r="Q656" i="1"/>
  <c r="R656" i="1" s="1"/>
  <c r="Q977" i="1"/>
  <c r="R977" i="1" s="1"/>
  <c r="P977" i="1"/>
  <c r="P961" i="1"/>
  <c r="Q961" i="1"/>
  <c r="R961" i="1" s="1"/>
  <c r="Q946" i="1"/>
  <c r="R946" i="1" s="1"/>
  <c r="P946" i="1"/>
  <c r="Q930" i="1"/>
  <c r="R930" i="1" s="1"/>
  <c r="P930" i="1"/>
  <c r="Q914" i="1"/>
  <c r="R914" i="1" s="1"/>
  <c r="P914" i="1"/>
  <c r="P898" i="1"/>
  <c r="Q898" i="1"/>
  <c r="R898" i="1" s="1"/>
  <c r="Q882" i="1"/>
  <c r="R882" i="1" s="1"/>
  <c r="P882" i="1"/>
  <c r="P866" i="1"/>
  <c r="Q866" i="1"/>
  <c r="R866" i="1" s="1"/>
  <c r="Q850" i="1"/>
  <c r="R850" i="1" s="1"/>
  <c r="P850" i="1"/>
  <c r="Q834" i="1"/>
  <c r="R834" i="1" s="1"/>
  <c r="P834" i="1"/>
  <c r="Q818" i="1"/>
  <c r="R818" i="1" s="1"/>
  <c r="P818" i="1"/>
  <c r="Q802" i="1"/>
  <c r="R802" i="1" s="1"/>
  <c r="P802" i="1"/>
  <c r="Q786" i="1"/>
  <c r="R786" i="1" s="1"/>
  <c r="P786" i="1"/>
  <c r="Q770" i="1"/>
  <c r="R770" i="1" s="1"/>
  <c r="P770" i="1"/>
  <c r="Q754" i="1"/>
  <c r="R754" i="1" s="1"/>
  <c r="P754" i="1"/>
  <c r="P738" i="1"/>
  <c r="Q738" i="1"/>
  <c r="R738" i="1" s="1"/>
  <c r="Q723" i="1"/>
  <c r="R723" i="1" s="1"/>
  <c r="P723" i="1"/>
  <c r="Q707" i="1"/>
  <c r="R707" i="1" s="1"/>
  <c r="P707" i="1"/>
  <c r="Q691" i="1"/>
  <c r="R691" i="1" s="1"/>
  <c r="P691" i="1"/>
  <c r="Q675" i="1"/>
  <c r="R675" i="1" s="1"/>
  <c r="P675" i="1"/>
  <c r="Q659" i="1"/>
  <c r="R659" i="1" s="1"/>
  <c r="P659" i="1"/>
  <c r="P647" i="1"/>
  <c r="Q647" i="1"/>
  <c r="R647" i="1" s="1"/>
  <c r="Q631" i="1"/>
  <c r="R631" i="1" s="1"/>
  <c r="P631" i="1"/>
  <c r="Q615" i="1"/>
  <c r="R615" i="1" s="1"/>
  <c r="P615" i="1"/>
  <c r="P599" i="1"/>
  <c r="Q599" i="1"/>
  <c r="R599" i="1" s="1"/>
  <c r="Q583" i="1"/>
  <c r="R583" i="1" s="1"/>
  <c r="P583" i="1"/>
  <c r="Q567" i="1"/>
  <c r="R567" i="1" s="1"/>
  <c r="P567" i="1"/>
  <c r="Q552" i="1"/>
  <c r="R552" i="1" s="1"/>
  <c r="P552" i="1"/>
  <c r="Q536" i="1"/>
  <c r="R536" i="1" s="1"/>
  <c r="P536" i="1"/>
  <c r="P520" i="1"/>
  <c r="Q520" i="1"/>
  <c r="R520" i="1" s="1"/>
  <c r="P504" i="1"/>
  <c r="Q504" i="1"/>
  <c r="R504" i="1" s="1"/>
  <c r="Q488" i="1"/>
  <c r="R488" i="1" s="1"/>
  <c r="P488" i="1"/>
  <c r="Q472" i="1"/>
  <c r="R472" i="1" s="1"/>
  <c r="P472" i="1"/>
  <c r="P456" i="1"/>
  <c r="Q456" i="1"/>
  <c r="R456" i="1" s="1"/>
  <c r="Q441" i="1"/>
  <c r="R441" i="1" s="1"/>
  <c r="P441" i="1"/>
  <c r="Q425" i="1"/>
  <c r="R425" i="1" s="1"/>
  <c r="P425" i="1"/>
  <c r="Q409" i="1"/>
  <c r="R409" i="1" s="1"/>
  <c r="P409" i="1"/>
  <c r="Q393" i="1"/>
  <c r="R393" i="1" s="1"/>
  <c r="P393" i="1"/>
  <c r="Q377" i="1"/>
  <c r="R377" i="1" s="1"/>
  <c r="P377" i="1"/>
  <c r="Q361" i="1"/>
  <c r="R361" i="1" s="1"/>
  <c r="P361" i="1"/>
  <c r="Q345" i="1"/>
  <c r="R345" i="1" s="1"/>
  <c r="P345" i="1"/>
  <c r="Q317" i="1"/>
  <c r="R317" i="1" s="1"/>
  <c r="P317" i="1"/>
  <c r="Q638" i="1"/>
  <c r="R638" i="1" s="1"/>
  <c r="P638" i="1"/>
  <c r="P622" i="1"/>
  <c r="Q622" i="1"/>
  <c r="R622" i="1" s="1"/>
  <c r="P606" i="1"/>
  <c r="Q606" i="1"/>
  <c r="R606" i="1" s="1"/>
  <c r="Q590" i="1"/>
  <c r="R590" i="1" s="1"/>
  <c r="P590" i="1"/>
  <c r="Q574" i="1"/>
  <c r="R574" i="1" s="1"/>
  <c r="P574" i="1"/>
  <c r="Q555" i="1"/>
  <c r="R555" i="1" s="1"/>
  <c r="P555" i="1"/>
  <c r="Q539" i="1"/>
  <c r="R539" i="1" s="1"/>
  <c r="P539" i="1"/>
  <c r="Q523" i="1"/>
  <c r="R523" i="1" s="1"/>
  <c r="P523" i="1"/>
  <c r="Q507" i="1"/>
  <c r="R507" i="1" s="1"/>
  <c r="P507" i="1"/>
  <c r="Q491" i="1"/>
  <c r="R491" i="1" s="1"/>
  <c r="P491" i="1"/>
  <c r="P475" i="1"/>
  <c r="Q475" i="1"/>
  <c r="R475" i="1" s="1"/>
  <c r="P459" i="1"/>
  <c r="Q459" i="1"/>
  <c r="R459" i="1" s="1"/>
  <c r="P443" i="1"/>
  <c r="Q443" i="1"/>
  <c r="R443" i="1" s="1"/>
  <c r="P428" i="1"/>
  <c r="Q428" i="1"/>
  <c r="R428" i="1" s="1"/>
  <c r="Q412" i="1"/>
  <c r="R412" i="1" s="1"/>
  <c r="P412" i="1"/>
  <c r="Q396" i="1"/>
  <c r="R396" i="1" s="1"/>
  <c r="P396" i="1"/>
  <c r="Q380" i="1"/>
  <c r="R380" i="1" s="1"/>
  <c r="P380" i="1"/>
  <c r="Q364" i="1"/>
  <c r="R364" i="1" s="1"/>
  <c r="P364" i="1"/>
  <c r="Q348" i="1"/>
  <c r="R348" i="1" s="1"/>
  <c r="P348" i="1"/>
  <c r="Q327" i="1"/>
  <c r="R327" i="1" s="1"/>
  <c r="P327" i="1"/>
  <c r="Q653" i="1"/>
  <c r="R653" i="1" s="1"/>
  <c r="P653" i="1"/>
  <c r="Q637" i="1"/>
  <c r="R637" i="1" s="1"/>
  <c r="P637" i="1"/>
  <c r="Q621" i="1"/>
  <c r="R621" i="1" s="1"/>
  <c r="P621" i="1"/>
  <c r="Q605" i="1"/>
  <c r="R605" i="1" s="1"/>
  <c r="P605" i="1"/>
  <c r="Q589" i="1"/>
  <c r="R589" i="1" s="1"/>
  <c r="P589" i="1"/>
  <c r="Q573" i="1"/>
  <c r="R573" i="1" s="1"/>
  <c r="P573" i="1"/>
  <c r="P558" i="1"/>
  <c r="Q558" i="1"/>
  <c r="R558" i="1" s="1"/>
  <c r="Q542" i="1"/>
  <c r="R542" i="1" s="1"/>
  <c r="P542" i="1"/>
  <c r="Q526" i="1"/>
  <c r="R526" i="1" s="1"/>
  <c r="P526" i="1"/>
  <c r="Q510" i="1"/>
  <c r="R510" i="1" s="1"/>
  <c r="P510" i="1"/>
  <c r="P494" i="1"/>
  <c r="Q494" i="1"/>
  <c r="R494" i="1" s="1"/>
  <c r="Q478" i="1"/>
  <c r="R478" i="1" s="1"/>
  <c r="P478" i="1"/>
  <c r="Q462" i="1"/>
  <c r="R462" i="1" s="1"/>
  <c r="P462" i="1"/>
  <c r="Q446" i="1"/>
  <c r="R446" i="1" s="1"/>
  <c r="P446" i="1"/>
  <c r="Q431" i="1"/>
  <c r="R431" i="1" s="1"/>
  <c r="P431" i="1"/>
  <c r="Q415" i="1"/>
  <c r="R415" i="1" s="1"/>
  <c r="P415" i="1"/>
  <c r="P399" i="1"/>
  <c r="Q399" i="1"/>
  <c r="R399" i="1" s="1"/>
  <c r="P383" i="1"/>
  <c r="Q383" i="1"/>
  <c r="R383" i="1" s="1"/>
  <c r="Q367" i="1"/>
  <c r="R367" i="1" s="1"/>
  <c r="P367" i="1"/>
  <c r="Q351" i="1"/>
  <c r="R351" i="1" s="1"/>
  <c r="P351" i="1"/>
  <c r="P333" i="1"/>
  <c r="Q333" i="1"/>
  <c r="R333" i="1" s="1"/>
  <c r="Q652" i="1"/>
  <c r="R652" i="1" s="1"/>
  <c r="P652" i="1"/>
  <c r="Q636" i="1"/>
  <c r="R636" i="1" s="1"/>
  <c r="P636" i="1"/>
  <c r="Q620" i="1"/>
  <c r="R620" i="1" s="1"/>
  <c r="P620" i="1"/>
  <c r="Q604" i="1"/>
  <c r="R604" i="1" s="1"/>
  <c r="P604" i="1"/>
  <c r="Q588" i="1"/>
  <c r="R588" i="1" s="1"/>
  <c r="P588" i="1"/>
  <c r="P572" i="1"/>
  <c r="Q572" i="1"/>
  <c r="R572" i="1" s="1"/>
  <c r="P557" i="1"/>
  <c r="Q557" i="1"/>
  <c r="R557" i="1" s="1"/>
  <c r="Q541" i="1"/>
  <c r="R541" i="1" s="1"/>
  <c r="P541" i="1"/>
  <c r="Q525" i="1"/>
  <c r="R525" i="1" s="1"/>
  <c r="P525" i="1"/>
  <c r="Q509" i="1"/>
  <c r="R509" i="1" s="1"/>
  <c r="P509" i="1"/>
  <c r="Q493" i="1"/>
  <c r="R493" i="1" s="1"/>
  <c r="P493" i="1"/>
  <c r="Q477" i="1"/>
  <c r="R477" i="1" s="1"/>
  <c r="P477" i="1"/>
  <c r="Q461" i="1"/>
  <c r="R461" i="1" s="1"/>
  <c r="P461" i="1"/>
  <c r="Q445" i="1"/>
  <c r="R445" i="1" s="1"/>
  <c r="P445" i="1"/>
  <c r="Q426" i="1"/>
  <c r="R426" i="1" s="1"/>
  <c r="P426" i="1"/>
  <c r="Q410" i="1"/>
  <c r="R410" i="1" s="1"/>
  <c r="P410" i="1"/>
  <c r="Q394" i="1"/>
  <c r="R394" i="1" s="1"/>
  <c r="P394" i="1"/>
  <c r="Q378" i="1"/>
  <c r="R378" i="1" s="1"/>
  <c r="P378" i="1"/>
  <c r="Q362" i="1"/>
  <c r="R362" i="1" s="1"/>
  <c r="P362" i="1"/>
  <c r="Q346" i="1"/>
  <c r="R346" i="1" s="1"/>
  <c r="P346" i="1"/>
  <c r="Q321" i="1"/>
  <c r="R321" i="1" s="1"/>
  <c r="P321" i="1"/>
  <c r="P326" i="1"/>
  <c r="Q326" i="1"/>
  <c r="R326" i="1" s="1"/>
  <c r="P310" i="1"/>
  <c r="Q310" i="1"/>
  <c r="R310" i="1" s="1"/>
  <c r="Q294" i="1"/>
  <c r="R294" i="1" s="1"/>
  <c r="P294" i="1"/>
  <c r="P278" i="1"/>
  <c r="Q278" i="1"/>
  <c r="R278" i="1" s="1"/>
  <c r="Q262" i="1"/>
  <c r="R262" i="1" s="1"/>
  <c r="P262" i="1"/>
  <c r="Q246" i="1"/>
  <c r="R246" i="1" s="1"/>
  <c r="P246" i="1"/>
  <c r="Q231" i="1"/>
  <c r="R231" i="1" s="1"/>
  <c r="P231" i="1"/>
  <c r="Q215" i="1"/>
  <c r="R215" i="1" s="1"/>
  <c r="P215" i="1"/>
  <c r="P199" i="1"/>
  <c r="Q199" i="1"/>
  <c r="R199" i="1" s="1"/>
  <c r="Q183" i="1"/>
  <c r="R183" i="1" s="1"/>
  <c r="P183" i="1"/>
  <c r="Q167" i="1"/>
  <c r="R167" i="1" s="1"/>
  <c r="P167" i="1"/>
  <c r="P151" i="1"/>
  <c r="Q151" i="1"/>
  <c r="R151" i="1" s="1"/>
  <c r="P135" i="1"/>
  <c r="Q135" i="1"/>
  <c r="R135" i="1" s="1"/>
  <c r="P119" i="1"/>
  <c r="Q119" i="1"/>
  <c r="R119" i="1" s="1"/>
  <c r="Q104" i="1"/>
  <c r="R104" i="1" s="1"/>
  <c r="P104" i="1"/>
  <c r="Q88" i="1"/>
  <c r="R88" i="1" s="1"/>
  <c r="P88" i="1"/>
  <c r="Q72" i="1"/>
  <c r="R72" i="1" s="1"/>
  <c r="P72" i="1"/>
  <c r="Q56" i="1"/>
  <c r="R56" i="1" s="1"/>
  <c r="P56" i="1"/>
  <c r="Q40" i="1"/>
  <c r="R40" i="1" s="1"/>
  <c r="P40" i="1"/>
  <c r="Q24" i="1"/>
  <c r="R24" i="1" s="1"/>
  <c r="P24" i="1"/>
  <c r="Q8" i="1"/>
  <c r="R8" i="1" s="1"/>
  <c r="P8" i="1"/>
  <c r="Q269" i="1"/>
  <c r="R269" i="1" s="1"/>
  <c r="P269" i="1"/>
  <c r="Q253" i="1"/>
  <c r="R253" i="1" s="1"/>
  <c r="P253" i="1"/>
  <c r="Q238" i="1"/>
  <c r="R238" i="1" s="1"/>
  <c r="P238" i="1"/>
  <c r="P222" i="1"/>
  <c r="Q222" i="1"/>
  <c r="R222" i="1" s="1"/>
  <c r="P206" i="1"/>
  <c r="Q206" i="1"/>
  <c r="R206" i="1" s="1"/>
  <c r="P190" i="1"/>
  <c r="Q190" i="1"/>
  <c r="R190" i="1" s="1"/>
  <c r="Q174" i="1"/>
  <c r="R174" i="1" s="1"/>
  <c r="P174" i="1"/>
  <c r="P158" i="1"/>
  <c r="Q158" i="1"/>
  <c r="R158" i="1" s="1"/>
  <c r="P142" i="1"/>
  <c r="Q142" i="1"/>
  <c r="R142" i="1" s="1"/>
  <c r="Q126" i="1"/>
  <c r="R126" i="1" s="1"/>
  <c r="P126" i="1"/>
  <c r="Q110" i="1"/>
  <c r="R110" i="1" s="1"/>
  <c r="P110" i="1"/>
  <c r="P95" i="1"/>
  <c r="Q95" i="1"/>
  <c r="R95" i="1" s="1"/>
  <c r="P79" i="1"/>
  <c r="Q79" i="1"/>
  <c r="R79" i="1" s="1"/>
  <c r="P63" i="1"/>
  <c r="Q63" i="1"/>
  <c r="R63" i="1" s="1"/>
  <c r="P47" i="1"/>
  <c r="Q47" i="1"/>
  <c r="R47" i="1" s="1"/>
  <c r="Q31" i="1"/>
  <c r="R31" i="1" s="1"/>
  <c r="P31" i="1"/>
  <c r="Q15" i="1"/>
  <c r="R15" i="1" s="1"/>
  <c r="P15" i="1"/>
  <c r="Q340" i="1"/>
  <c r="R340" i="1" s="1"/>
  <c r="P340" i="1"/>
  <c r="P324" i="1"/>
  <c r="Q324" i="1"/>
  <c r="R324" i="1" s="1"/>
  <c r="Q308" i="1"/>
  <c r="R308" i="1" s="1"/>
  <c r="P308" i="1"/>
  <c r="Q292" i="1"/>
  <c r="R292" i="1" s="1"/>
  <c r="P292" i="1"/>
  <c r="Q276" i="1"/>
  <c r="R276" i="1" s="1"/>
  <c r="P276" i="1"/>
  <c r="Q260" i="1"/>
  <c r="R260" i="1" s="1"/>
  <c r="P260" i="1"/>
  <c r="Q241" i="1"/>
  <c r="R241" i="1" s="1"/>
  <c r="P241" i="1"/>
  <c r="P225" i="1"/>
  <c r="Q225" i="1"/>
  <c r="R225" i="1" s="1"/>
  <c r="P209" i="1"/>
  <c r="Q209" i="1"/>
  <c r="R209" i="1" s="1"/>
  <c r="Q193" i="1"/>
  <c r="R193" i="1" s="1"/>
  <c r="P193" i="1"/>
  <c r="Q177" i="1"/>
  <c r="R177" i="1" s="1"/>
  <c r="P177" i="1"/>
  <c r="Q161" i="1"/>
  <c r="R161" i="1" s="1"/>
  <c r="P161" i="1"/>
  <c r="Q145" i="1"/>
  <c r="R145" i="1" s="1"/>
  <c r="P145" i="1"/>
  <c r="Q129" i="1"/>
  <c r="R129" i="1" s="1"/>
  <c r="P129" i="1"/>
  <c r="Q113" i="1"/>
  <c r="R113" i="1" s="1"/>
  <c r="P113" i="1"/>
  <c r="Q98" i="1"/>
  <c r="R98" i="1" s="1"/>
  <c r="P98" i="1"/>
  <c r="Q82" i="1"/>
  <c r="R82" i="1" s="1"/>
  <c r="P82" i="1"/>
  <c r="P66" i="1"/>
  <c r="Q66" i="1"/>
  <c r="R66" i="1" s="1"/>
  <c r="P50" i="1"/>
  <c r="Q50" i="1"/>
  <c r="R50" i="1" s="1"/>
  <c r="Q34" i="1"/>
  <c r="R34" i="1" s="1"/>
  <c r="P34" i="1"/>
  <c r="Q18" i="1"/>
  <c r="R18" i="1" s="1"/>
  <c r="P18" i="1"/>
  <c r="Q323" i="1"/>
  <c r="R323" i="1" s="1"/>
  <c r="P323" i="1"/>
  <c r="Q307" i="1"/>
  <c r="R307" i="1" s="1"/>
  <c r="P307" i="1"/>
  <c r="Q291" i="1"/>
  <c r="R291" i="1" s="1"/>
  <c r="P291" i="1"/>
  <c r="Q275" i="1"/>
  <c r="R275" i="1" s="1"/>
  <c r="P275" i="1"/>
  <c r="P259" i="1"/>
  <c r="Q259" i="1"/>
  <c r="R259" i="1" s="1"/>
  <c r="P244" i="1"/>
  <c r="Q244" i="1"/>
  <c r="R244" i="1" s="1"/>
  <c r="Q228" i="1"/>
  <c r="R228" i="1" s="1"/>
  <c r="P228" i="1"/>
  <c r="Q212" i="1"/>
  <c r="R212" i="1" s="1"/>
  <c r="P212" i="1"/>
  <c r="Q196" i="1"/>
  <c r="R196" i="1" s="1"/>
  <c r="P196" i="1"/>
  <c r="P180" i="1"/>
  <c r="Q180" i="1"/>
  <c r="R180" i="1" s="1"/>
  <c r="Q164" i="1"/>
  <c r="R164" i="1" s="1"/>
  <c r="P164" i="1"/>
  <c r="Q148" i="1"/>
  <c r="R148" i="1" s="1"/>
  <c r="P148" i="1"/>
  <c r="P132" i="1"/>
  <c r="Q132" i="1"/>
  <c r="R132" i="1" s="1"/>
  <c r="P116" i="1"/>
  <c r="Q116" i="1"/>
  <c r="R116" i="1" s="1"/>
  <c r="P97" i="1"/>
  <c r="Q97" i="1"/>
  <c r="R97" i="1" s="1"/>
  <c r="P81" i="1"/>
  <c r="Q81" i="1"/>
  <c r="R81" i="1" s="1"/>
  <c r="Q65" i="1"/>
  <c r="R65" i="1" s="1"/>
  <c r="P65" i="1"/>
  <c r="Q49" i="1"/>
  <c r="R49" i="1" s="1"/>
  <c r="P49" i="1"/>
  <c r="Q33" i="1"/>
  <c r="R33" i="1" s="1"/>
  <c r="P33" i="1"/>
  <c r="Q17" i="1"/>
  <c r="R17" i="1" s="1"/>
  <c r="P17" i="1"/>
  <c r="Q2" i="1"/>
  <c r="R2" i="1" s="1"/>
  <c r="P2" i="1"/>
  <c r="S8" i="1" l="1" a="1"/>
  <c r="S8" i="1" s="1"/>
  <c r="S26" i="1" a="1"/>
  <c r="S26" i="1" s="1"/>
  <c r="S40" i="1" a="1"/>
  <c r="S40" i="1" s="1"/>
  <c r="S58" i="1" a="1"/>
  <c r="S58" i="1" s="1"/>
  <c r="S72" i="1" a="1"/>
  <c r="S72" i="1" s="1"/>
  <c r="S90" i="1" a="1"/>
  <c r="S90" i="1" s="1"/>
  <c r="S104" i="1" a="1"/>
  <c r="S104" i="1" s="1"/>
  <c r="S122" i="1" a="1"/>
  <c r="S122" i="1" s="1"/>
  <c r="S136" i="1" a="1"/>
  <c r="S136" i="1" s="1"/>
  <c r="S154" i="1" a="1"/>
  <c r="S154" i="1" s="1"/>
  <c r="S168" i="1" a="1"/>
  <c r="S168" i="1" s="1"/>
  <c r="S185" i="1" a="1"/>
  <c r="S185" i="1" s="1"/>
  <c r="S201" i="1" a="1"/>
  <c r="S201" i="1" s="1"/>
  <c r="S222" i="1" a="1"/>
  <c r="S222" i="1" s="1"/>
  <c r="S236" i="1" a="1"/>
  <c r="S236" i="1" s="1"/>
  <c r="S254" i="1" a="1"/>
  <c r="S254" i="1" s="1"/>
  <c r="S268" i="1" a="1"/>
  <c r="S268" i="1" s="1"/>
  <c r="S285" i="1" a="1"/>
  <c r="S285" i="1" s="1"/>
  <c r="S9" i="1" a="1"/>
  <c r="S9" i="1" s="1"/>
  <c r="S23" i="1" a="1"/>
  <c r="S23" i="1" s="1"/>
  <c r="S41" i="1" a="1"/>
  <c r="S41" i="1" s="1"/>
  <c r="S55" i="1" a="1"/>
  <c r="S55" i="1" s="1"/>
  <c r="S73" i="1" a="1"/>
  <c r="S73" i="1" s="1"/>
  <c r="S87" i="1" a="1"/>
  <c r="S87" i="1" s="1"/>
  <c r="S105" i="1" a="1"/>
  <c r="S105" i="1" s="1"/>
  <c r="S119" i="1" a="1"/>
  <c r="S119" i="1" s="1"/>
  <c r="S137" i="1" a="1"/>
  <c r="S137" i="1" s="1"/>
  <c r="S151" i="1" a="1"/>
  <c r="S151" i="1" s="1"/>
  <c r="S169" i="1" a="1"/>
  <c r="S169" i="1" s="1"/>
  <c r="S186" i="1" a="1"/>
  <c r="S186" i="1" s="1"/>
  <c r="S202" i="1" a="1"/>
  <c r="S202" i="1" s="1"/>
  <c r="S215" i="1" a="1"/>
  <c r="S215" i="1" s="1"/>
  <c r="S233" i="1" a="1"/>
  <c r="S233" i="1" s="1"/>
  <c r="S247" i="1" a="1"/>
  <c r="S247" i="1" s="1"/>
  <c r="S265" i="1" a="1"/>
  <c r="S265" i="1" s="1"/>
  <c r="S279" i="1" a="1"/>
  <c r="S279" i="1" s="1"/>
  <c r="S10" i="1" a="1"/>
  <c r="S10" i="1" s="1"/>
  <c r="S24" i="1" a="1"/>
  <c r="S24" i="1" s="1"/>
  <c r="S42" i="1" a="1"/>
  <c r="S42" i="1" s="1"/>
  <c r="S56" i="1" a="1"/>
  <c r="S56" i="1" s="1"/>
  <c r="S74" i="1" a="1"/>
  <c r="S74" i="1" s="1"/>
  <c r="S88" i="1" a="1"/>
  <c r="S88" i="1" s="1"/>
  <c r="S106" i="1" a="1"/>
  <c r="S106" i="1" s="1"/>
  <c r="S12" i="1" a="1"/>
  <c r="S12" i="1" s="1"/>
  <c r="S30" i="1" a="1"/>
  <c r="S30" i="1" s="1"/>
  <c r="S44" i="1" a="1"/>
  <c r="S44" i="1" s="1"/>
  <c r="S62" i="1" a="1"/>
  <c r="S62" i="1" s="1"/>
  <c r="S76" i="1" a="1"/>
  <c r="S76" i="1" s="1"/>
  <c r="S94" i="1" a="1"/>
  <c r="S94" i="1" s="1"/>
  <c r="S108" i="1" a="1"/>
  <c r="S108" i="1" s="1"/>
  <c r="S126" i="1" a="1"/>
  <c r="S126" i="1" s="1"/>
  <c r="S140" i="1" a="1"/>
  <c r="S140" i="1" s="1"/>
  <c r="S158" i="1" a="1"/>
  <c r="S158" i="1" s="1"/>
  <c r="S172" i="1" a="1"/>
  <c r="S172" i="1" s="1"/>
  <c r="S191" i="1" a="1"/>
  <c r="S191" i="1" s="1"/>
  <c r="S207" i="1" a="1"/>
  <c r="S207" i="1" s="1"/>
  <c r="S225" i="1" a="1"/>
  <c r="S225" i="1" s="1"/>
  <c r="S239" i="1" a="1"/>
  <c r="S239" i="1" s="1"/>
  <c r="S257" i="1" a="1"/>
  <c r="S257" i="1" s="1"/>
  <c r="S271" i="1" a="1"/>
  <c r="S271" i="1" s="1"/>
  <c r="S288" i="1" a="1"/>
  <c r="S288" i="1" s="1"/>
  <c r="S13" i="1" a="1"/>
  <c r="S13" i="1" s="1"/>
  <c r="S27" i="1" a="1"/>
  <c r="S27" i="1" s="1"/>
  <c r="S45" i="1" a="1"/>
  <c r="S45" i="1" s="1"/>
  <c r="S59" i="1" a="1"/>
  <c r="S59" i="1" s="1"/>
  <c r="S77" i="1" a="1"/>
  <c r="S77" i="1" s="1"/>
  <c r="S91" i="1" a="1"/>
  <c r="S91" i="1" s="1"/>
  <c r="S109" i="1" a="1"/>
  <c r="S109" i="1" s="1"/>
  <c r="S123" i="1" a="1"/>
  <c r="S123" i="1" s="1"/>
  <c r="S141" i="1" a="1"/>
  <c r="S141" i="1" s="1"/>
  <c r="S155" i="1" a="1"/>
  <c r="S155" i="1" s="1"/>
  <c r="S175" i="1" a="1"/>
  <c r="S175" i="1" s="1"/>
  <c r="S189" i="1" a="1"/>
  <c r="S189" i="1" s="1"/>
  <c r="S205" i="1" a="1"/>
  <c r="S205" i="1" s="1"/>
  <c r="S219" i="1" a="1"/>
  <c r="S219" i="1" s="1"/>
  <c r="S237" i="1" a="1"/>
  <c r="S237" i="1" s="1"/>
  <c r="S251" i="1" a="1"/>
  <c r="S251" i="1" s="1"/>
  <c r="S269" i="1" a="1"/>
  <c r="S269" i="1" s="1"/>
  <c r="S282" i="1" a="1"/>
  <c r="S282" i="1" s="1"/>
  <c r="S14" i="1" a="1"/>
  <c r="S14" i="1" s="1"/>
  <c r="S28" i="1" a="1"/>
  <c r="S28" i="1" s="1"/>
  <c r="S46" i="1" a="1"/>
  <c r="S46" i="1" s="1"/>
  <c r="S60" i="1" a="1"/>
  <c r="S60" i="1" s="1"/>
  <c r="S78" i="1" a="1"/>
  <c r="S78" i="1" s="1"/>
  <c r="S92" i="1" a="1"/>
  <c r="S92" i="1" s="1"/>
  <c r="S110" i="1" a="1"/>
  <c r="S110" i="1" s="1"/>
  <c r="S124" i="1" a="1"/>
  <c r="S124" i="1" s="1"/>
  <c r="S142" i="1" a="1"/>
  <c r="S142" i="1" s="1"/>
  <c r="S156" i="1" a="1"/>
  <c r="S156" i="1" s="1"/>
  <c r="S173" i="1" a="1"/>
  <c r="S173" i="1" s="1"/>
  <c r="S187" i="1" a="1"/>
  <c r="S187" i="1" s="1"/>
  <c r="S203" i="1" a="1"/>
  <c r="S203" i="1" s="1"/>
  <c r="S216" i="1" a="1"/>
  <c r="S216" i="1" s="1"/>
  <c r="S234" i="1" a="1"/>
  <c r="S234" i="1" s="1"/>
  <c r="S248" i="1" a="1"/>
  <c r="S248" i="1" s="1"/>
  <c r="S266" i="1" a="1"/>
  <c r="S266" i="1" s="1"/>
  <c r="S5" i="1" a="1"/>
  <c r="S5" i="1" s="1"/>
  <c r="S19" i="1" a="1"/>
  <c r="S19" i="1" s="1"/>
  <c r="S37" i="1" a="1"/>
  <c r="S37" i="1" s="1"/>
  <c r="S51" i="1" a="1"/>
  <c r="S51" i="1" s="1"/>
  <c r="S69" i="1" a="1"/>
  <c r="S69" i="1" s="1"/>
  <c r="S83" i="1" a="1"/>
  <c r="S83" i="1" s="1"/>
  <c r="S101" i="1" a="1"/>
  <c r="S101" i="1" s="1"/>
  <c r="S115" i="1" a="1"/>
  <c r="S115" i="1" s="1"/>
  <c r="S133" i="1" a="1"/>
  <c r="S133" i="1" s="1"/>
  <c r="S147" i="1" a="1"/>
  <c r="S147" i="1" s="1"/>
  <c r="S165" i="1" a="1"/>
  <c r="S165" i="1" s="1"/>
  <c r="S181" i="1" a="1"/>
  <c r="S181" i="1" s="1"/>
  <c r="S198" i="1" a="1"/>
  <c r="S198" i="1" s="1"/>
  <c r="S218" i="1" a="1"/>
  <c r="S218" i="1" s="1"/>
  <c r="S232" i="1" a="1"/>
  <c r="S232" i="1" s="1"/>
  <c r="S250" i="1" a="1"/>
  <c r="S250" i="1" s="1"/>
  <c r="S264" i="1" a="1"/>
  <c r="S264" i="1" s="1"/>
  <c r="S281" i="1" a="1"/>
  <c r="S281" i="1" s="1"/>
  <c r="S6" i="1" a="1"/>
  <c r="S6" i="1" s="1"/>
  <c r="S20" i="1" a="1"/>
  <c r="S20" i="1" s="1"/>
  <c r="S38" i="1" a="1"/>
  <c r="S38" i="1" s="1"/>
  <c r="S52" i="1" a="1"/>
  <c r="S52" i="1" s="1"/>
  <c r="S70" i="1" a="1"/>
  <c r="S70" i="1" s="1"/>
  <c r="S84" i="1" a="1"/>
  <c r="S84" i="1" s="1"/>
  <c r="S102" i="1" a="1"/>
  <c r="S102" i="1" s="1"/>
  <c r="S116" i="1" a="1"/>
  <c r="S116" i="1" s="1"/>
  <c r="S134" i="1" a="1"/>
  <c r="S134" i="1" s="1"/>
  <c r="S148" i="1" a="1"/>
  <c r="S148" i="1" s="1"/>
  <c r="S166" i="1" a="1"/>
  <c r="S166" i="1" s="1"/>
  <c r="S182" i="1" a="1"/>
  <c r="S182" i="1" s="1"/>
  <c r="S196" i="1" a="1"/>
  <c r="S196" i="1" s="1"/>
  <c r="S212" i="1" a="1"/>
  <c r="S212" i="1" s="1"/>
  <c r="S230" i="1" a="1"/>
  <c r="S230" i="1" s="1"/>
  <c r="S244" i="1" a="1"/>
  <c r="S244" i="1" s="1"/>
  <c r="S262" i="1" a="1"/>
  <c r="S262" i="1" s="1"/>
  <c r="S276" i="1" a="1"/>
  <c r="S276" i="1" s="1"/>
  <c r="S4" i="1" a="1"/>
  <c r="S4" i="1" s="1"/>
  <c r="S33" i="1" a="1"/>
  <c r="S33" i="1" s="1"/>
  <c r="S97" i="1" a="1"/>
  <c r="S97" i="1" s="1"/>
  <c r="S161" i="1" a="1"/>
  <c r="S161" i="1" s="1"/>
  <c r="S229" i="1" a="1"/>
  <c r="S229" i="1" s="1"/>
  <c r="S3" i="1" a="1"/>
  <c r="S3" i="1" s="1"/>
  <c r="S66" i="1" a="1"/>
  <c r="S66" i="1" s="1"/>
  <c r="S130" i="1" a="1"/>
  <c r="S130" i="1" s="1"/>
  <c r="S192" i="1" a="1"/>
  <c r="S192" i="1" s="1"/>
  <c r="S258" i="1" a="1"/>
  <c r="S258" i="1" s="1"/>
  <c r="S21" i="1" a="1"/>
  <c r="S21" i="1" s="1"/>
  <c r="S53" i="1" a="1"/>
  <c r="S53" i="1" s="1"/>
  <c r="S85" i="1" a="1"/>
  <c r="S85" i="1" s="1"/>
  <c r="S117" i="1" a="1"/>
  <c r="S117" i="1" s="1"/>
  <c r="S138" i="1" a="1"/>
  <c r="S138" i="1" s="1"/>
  <c r="S159" i="1" a="1"/>
  <c r="S159" i="1" s="1"/>
  <c r="S180" i="1" a="1"/>
  <c r="S180" i="1" s="1"/>
  <c r="S199" i="1" a="1"/>
  <c r="S199" i="1" s="1"/>
  <c r="S220" i="1" a="1"/>
  <c r="S220" i="1" s="1"/>
  <c r="S241" i="1" a="1"/>
  <c r="S241" i="1" s="1"/>
  <c r="S259" i="1" a="1"/>
  <c r="S259" i="1" s="1"/>
  <c r="S280" i="1" a="1"/>
  <c r="S280" i="1" s="1"/>
  <c r="S11" i="1" a="1"/>
  <c r="S11" i="1" s="1"/>
  <c r="S29" i="1" a="1"/>
  <c r="S29" i="1" s="1"/>
  <c r="S43" i="1" a="1"/>
  <c r="S43" i="1" s="1"/>
  <c r="S61" i="1" a="1"/>
  <c r="S61" i="1" s="1"/>
  <c r="S75" i="1" a="1"/>
  <c r="S75" i="1" s="1"/>
  <c r="S93" i="1" a="1"/>
  <c r="S93" i="1" s="1"/>
  <c r="S107" i="1" a="1"/>
  <c r="S107" i="1" s="1"/>
  <c r="S125" i="1" a="1"/>
  <c r="S125" i="1" s="1"/>
  <c r="S139" i="1" a="1"/>
  <c r="S139" i="1" s="1"/>
  <c r="S157" i="1" a="1"/>
  <c r="S157" i="1" s="1"/>
  <c r="S171" i="1" a="1"/>
  <c r="S171" i="1" s="1"/>
  <c r="S188" i="1" a="1"/>
  <c r="S188" i="1" s="1"/>
  <c r="S204" i="1" a="1"/>
  <c r="S204" i="1" s="1"/>
  <c r="S221" i="1" a="1"/>
  <c r="S221" i="1" s="1"/>
  <c r="S235" i="1" a="1"/>
  <c r="S235" i="1" s="1"/>
  <c r="S253" i="1" a="1"/>
  <c r="S253" i="1" s="1"/>
  <c r="S267" i="1" a="1"/>
  <c r="S267" i="1" s="1"/>
  <c r="S287" i="1" a="1"/>
  <c r="S287" i="1" s="1"/>
  <c r="S307" i="1" a="1"/>
  <c r="S307" i="1" s="1"/>
  <c r="S323" i="1" a="1"/>
  <c r="S323" i="1" s="1"/>
  <c r="S339" i="1" a="1"/>
  <c r="S339" i="1" s="1"/>
  <c r="S355" i="1" a="1"/>
  <c r="S355" i="1" s="1"/>
  <c r="S371" i="1" a="1"/>
  <c r="S371" i="1" s="1"/>
  <c r="S387" i="1" a="1"/>
  <c r="S387" i="1" s="1"/>
  <c r="S404" i="1" a="1"/>
  <c r="S404" i="1" s="1"/>
  <c r="S418" i="1" a="1"/>
  <c r="S418" i="1" s="1"/>
  <c r="S435" i="1" a="1"/>
  <c r="S435" i="1" s="1"/>
  <c r="S452" i="1" a="1"/>
  <c r="S452" i="1" s="1"/>
  <c r="S466" i="1" a="1"/>
  <c r="S466" i="1" s="1"/>
  <c r="S484" i="1" a="1"/>
  <c r="S484" i="1" s="1"/>
  <c r="S498" i="1" a="1"/>
  <c r="S498" i="1" s="1"/>
  <c r="S516" i="1" a="1"/>
  <c r="S516" i="1" s="1"/>
  <c r="S530" i="1" a="1"/>
  <c r="S530" i="1" s="1"/>
  <c r="S546" i="1" a="1"/>
  <c r="S546" i="1" s="1"/>
  <c r="S562" i="1" a="1"/>
  <c r="S562" i="1" s="1"/>
  <c r="S295" i="1" a="1"/>
  <c r="S295" i="1" s="1"/>
  <c r="S308" i="1" a="1"/>
  <c r="S308" i="1" s="1"/>
  <c r="S324" i="1" a="1"/>
  <c r="S324" i="1" s="1"/>
  <c r="S340" i="1" a="1"/>
  <c r="S340" i="1" s="1"/>
  <c r="S356" i="1" a="1"/>
  <c r="S356" i="1" s="1"/>
  <c r="S372" i="1" a="1"/>
  <c r="S372" i="1" s="1"/>
  <c r="S388" i="1" a="1"/>
  <c r="S388" i="1" s="1"/>
  <c r="S405" i="1" a="1"/>
  <c r="S405" i="1" s="1"/>
  <c r="S423" i="1" a="1"/>
  <c r="S423" i="1" s="1"/>
  <c r="S439" i="1" a="1"/>
  <c r="S439" i="1" s="1"/>
  <c r="S456" i="1" a="1"/>
  <c r="S456" i="1" s="1"/>
  <c r="S470" i="1" a="1"/>
  <c r="S470" i="1" s="1"/>
  <c r="S488" i="1" a="1"/>
  <c r="S488" i="1" s="1"/>
  <c r="S502" i="1" a="1"/>
  <c r="S502" i="1" s="1"/>
  <c r="S520" i="1" a="1"/>
  <c r="S520" i="1" s="1"/>
  <c r="S537" i="1" a="1"/>
  <c r="S537" i="1" s="1"/>
  <c r="S553" i="1" a="1"/>
  <c r="S553" i="1" s="1"/>
  <c r="S296" i="1" a="1"/>
  <c r="S296" i="1" s="1"/>
  <c r="S309" i="1" a="1"/>
  <c r="S309" i="1" s="1"/>
  <c r="S325" i="1" a="1"/>
  <c r="S325" i="1" s="1"/>
  <c r="S341" i="1" a="1"/>
  <c r="S341" i="1" s="1"/>
  <c r="S357" i="1" a="1"/>
  <c r="S357" i="1" s="1"/>
  <c r="S373" i="1" a="1"/>
  <c r="S373" i="1" s="1"/>
  <c r="S389" i="1" a="1"/>
  <c r="S389" i="1" s="1"/>
  <c r="S406" i="1" a="1"/>
  <c r="S406" i="1" s="1"/>
  <c r="S424" i="1" a="1"/>
  <c r="S424" i="1" s="1"/>
  <c r="S440" i="1" a="1"/>
  <c r="S440" i="1" s="1"/>
  <c r="S453" i="1" a="1"/>
  <c r="S453" i="1" s="1"/>
  <c r="S471" i="1" a="1"/>
  <c r="S471" i="1" s="1"/>
  <c r="S485" i="1" a="1"/>
  <c r="S485" i="1" s="1"/>
  <c r="S503" i="1" a="1"/>
  <c r="S503" i="1" s="1"/>
  <c r="S517" i="1" a="1"/>
  <c r="S517" i="1" s="1"/>
  <c r="S534" i="1" a="1"/>
  <c r="S534" i="1" s="1"/>
  <c r="S301" i="1" a="1"/>
  <c r="S301" i="1" s="1"/>
  <c r="S316" i="1" a="1"/>
  <c r="S316" i="1" s="1"/>
  <c r="S332" i="1" a="1"/>
  <c r="S332" i="1" s="1"/>
  <c r="S348" i="1" a="1"/>
  <c r="S348" i="1" s="1"/>
  <c r="S364" i="1" a="1"/>
  <c r="S364" i="1" s="1"/>
  <c r="S380" i="1" a="1"/>
  <c r="S380" i="1" s="1"/>
  <c r="S396" i="1" a="1"/>
  <c r="S396" i="1" s="1"/>
  <c r="S410" i="1" a="1"/>
  <c r="S410" i="1" s="1"/>
  <c r="S428" i="1" a="1"/>
  <c r="S428" i="1" s="1"/>
  <c r="S444" i="1" a="1"/>
  <c r="S444" i="1" s="1"/>
  <c r="S458" i="1" a="1"/>
  <c r="S458" i="1" s="1"/>
  <c r="S476" i="1" a="1"/>
  <c r="S476" i="1" s="1"/>
  <c r="S490" i="1" a="1"/>
  <c r="S490" i="1" s="1"/>
  <c r="S508" i="1" a="1"/>
  <c r="S508" i="1" s="1"/>
  <c r="S522" i="1" a="1"/>
  <c r="S522" i="1" s="1"/>
  <c r="S535" i="1" a="1"/>
  <c r="S535" i="1" s="1"/>
  <c r="S551" i="1" a="1"/>
  <c r="S551" i="1" s="1"/>
  <c r="S569" i="1" a="1"/>
  <c r="S569" i="1" s="1"/>
  <c r="S586" i="1" a="1"/>
  <c r="S586" i="1" s="1"/>
  <c r="S602" i="1" a="1"/>
  <c r="S602" i="1" s="1"/>
  <c r="S617" i="1" a="1"/>
  <c r="S617" i="1" s="1"/>
  <c r="S630" i="1" a="1"/>
  <c r="S630" i="1" s="1"/>
  <c r="S648" i="1" a="1"/>
  <c r="S648" i="1" s="1"/>
  <c r="S662" i="1" a="1"/>
  <c r="S662" i="1" s="1"/>
  <c r="S680" i="1" a="1"/>
  <c r="S680" i="1" s="1"/>
  <c r="S694" i="1" a="1"/>
  <c r="S694" i="1" s="1"/>
  <c r="S712" i="1" a="1"/>
  <c r="S712" i="1" s="1"/>
  <c r="S726" i="1" a="1"/>
  <c r="S726" i="1" s="1"/>
  <c r="S744" i="1" a="1"/>
  <c r="S744" i="1" s="1"/>
  <c r="S761" i="1" a="1"/>
  <c r="S761" i="1" s="1"/>
  <c r="S775" i="1" a="1"/>
  <c r="S775" i="1" s="1"/>
  <c r="S793" i="1" a="1"/>
  <c r="S793" i="1" s="1"/>
  <c r="S807" i="1" a="1"/>
  <c r="S807" i="1" s="1"/>
  <c r="S825" i="1" a="1"/>
  <c r="S825" i="1" s="1"/>
  <c r="S839" i="1" a="1"/>
  <c r="S839" i="1" s="1"/>
  <c r="S565" i="1" a="1"/>
  <c r="S565" i="1" s="1"/>
  <c r="S580" i="1" a="1"/>
  <c r="S580" i="1" s="1"/>
  <c r="S596" i="1" a="1"/>
  <c r="S596" i="1" s="1"/>
  <c r="S612" i="1" a="1"/>
  <c r="S612" i="1" s="1"/>
  <c r="S631" i="1" a="1"/>
  <c r="S631" i="1" s="1"/>
  <c r="S645" i="1" a="1"/>
  <c r="S645" i="1" s="1"/>
  <c r="S663" i="1" a="1"/>
  <c r="S663" i="1" s="1"/>
  <c r="S677" i="1" a="1"/>
  <c r="S677" i="1" s="1"/>
  <c r="S695" i="1" a="1"/>
  <c r="S695" i="1" s="1"/>
  <c r="S709" i="1" a="1"/>
  <c r="S709" i="1" s="1"/>
  <c r="S727" i="1" a="1"/>
  <c r="S727" i="1" s="1"/>
  <c r="S741" i="1" a="1"/>
  <c r="S741" i="1" s="1"/>
  <c r="S758" i="1" a="1"/>
  <c r="S758" i="1" s="1"/>
  <c r="S776" i="1" a="1"/>
  <c r="S776" i="1" s="1"/>
  <c r="S790" i="1" a="1"/>
  <c r="S790" i="1" s="1"/>
  <c r="S808" i="1" a="1"/>
  <c r="S808" i="1" s="1"/>
  <c r="S822" i="1" a="1"/>
  <c r="S822" i="1" s="1"/>
  <c r="S840" i="1" a="1"/>
  <c r="S840" i="1" s="1"/>
  <c r="S566" i="1" a="1"/>
  <c r="S566" i="1" s="1"/>
  <c r="S587" i="1" a="1"/>
  <c r="S587" i="1" s="1"/>
  <c r="S603" i="1" a="1"/>
  <c r="S603" i="1" s="1"/>
  <c r="S618" i="1" a="1"/>
  <c r="S618" i="1" s="1"/>
  <c r="S636" i="1" a="1"/>
  <c r="S636" i="1" s="1"/>
  <c r="S650" i="1" a="1"/>
  <c r="S650" i="1" s="1"/>
  <c r="S668" i="1" a="1"/>
  <c r="S668" i="1" s="1"/>
  <c r="S682" i="1" a="1"/>
  <c r="S682" i="1" s="1"/>
  <c r="S700" i="1" a="1"/>
  <c r="S700" i="1" s="1"/>
  <c r="S714" i="1" a="1"/>
  <c r="S714" i="1" s="1"/>
  <c r="S732" i="1" a="1"/>
  <c r="S732" i="1" s="1"/>
  <c r="S746" i="1" a="1"/>
  <c r="S746" i="1" s="1"/>
  <c r="S759" i="1" a="1"/>
  <c r="S759" i="1" s="1"/>
  <c r="S777" i="1" a="1"/>
  <c r="S777" i="1" s="1"/>
  <c r="S791" i="1" a="1"/>
  <c r="S791" i="1" s="1"/>
  <c r="S809" i="1" a="1"/>
  <c r="S809" i="1" s="1"/>
  <c r="S823" i="1" a="1"/>
  <c r="S823" i="1" s="1"/>
  <c r="S841" i="1" a="1"/>
  <c r="S841" i="1" s="1"/>
  <c r="S557" i="1" a="1"/>
  <c r="S557" i="1" s="1"/>
  <c r="S575" i="1" a="1"/>
  <c r="S575" i="1" s="1"/>
  <c r="S591" i="1" a="1"/>
  <c r="S591" i="1" s="1"/>
  <c r="S607" i="1" a="1"/>
  <c r="S607" i="1" s="1"/>
  <c r="S626" i="1" a="1"/>
  <c r="S626" i="1" s="1"/>
  <c r="S644" i="1" a="1"/>
  <c r="S644" i="1" s="1"/>
  <c r="S658" i="1" a="1"/>
  <c r="S658" i="1" s="1"/>
  <c r="S676" i="1" a="1"/>
  <c r="S676" i="1" s="1"/>
  <c r="S690" i="1" a="1"/>
  <c r="S690" i="1" s="1"/>
  <c r="S708" i="1" a="1"/>
  <c r="S708" i="1" s="1"/>
  <c r="S722" i="1" a="1"/>
  <c r="S722" i="1" s="1"/>
  <c r="S740" i="1" a="1"/>
  <c r="S740" i="1" s="1"/>
  <c r="S754" i="1" a="1"/>
  <c r="S754" i="1" s="1"/>
  <c r="S771" i="1" a="1"/>
  <c r="S771" i="1" s="1"/>
  <c r="S789" i="1" a="1"/>
  <c r="S789" i="1" s="1"/>
  <c r="S803" i="1" a="1"/>
  <c r="S803" i="1" s="1"/>
  <c r="S821" i="1" a="1"/>
  <c r="S821" i="1" s="1"/>
  <c r="S835" i="1" a="1"/>
  <c r="S835" i="1" s="1"/>
  <c r="S846" i="1" a="1"/>
  <c r="S846" i="1" s="1"/>
  <c r="S863" i="1" a="1"/>
  <c r="S863" i="1" s="1"/>
  <c r="S881" i="1" a="1"/>
  <c r="S881" i="1" s="1"/>
  <c r="S897" i="1" a="1"/>
  <c r="S897" i="1" s="1"/>
  <c r="S911" i="1" a="1"/>
  <c r="S911" i="1" s="1"/>
  <c r="S928" i="1" a="1"/>
  <c r="S928" i="1" s="1"/>
  <c r="S944" i="1" a="1"/>
  <c r="S944" i="1" s="1"/>
  <c r="S960" i="1" a="1"/>
  <c r="S960" i="1" s="1"/>
  <c r="S976" i="1" a="1"/>
  <c r="S976" i="1" s="1"/>
  <c r="S992" i="1" a="1"/>
  <c r="S992" i="1" s="1"/>
  <c r="S1008" i="1" a="1"/>
  <c r="S1008" i="1" s="1"/>
  <c r="S1026" i="1" a="1"/>
  <c r="S1026" i="1" s="1"/>
  <c r="S1040" i="1" a="1"/>
  <c r="S1040" i="1" s="1"/>
  <c r="S1060" i="1" a="1"/>
  <c r="S1060" i="1" s="1"/>
  <c r="S1076" i="1" a="1"/>
  <c r="S1076" i="1" s="1"/>
  <c r="S1092" i="1" a="1"/>
  <c r="S1092" i="1" s="1"/>
  <c r="S1108" i="1" a="1"/>
  <c r="S1108" i="1" s="1"/>
  <c r="S1122" i="1" a="1"/>
  <c r="S1122" i="1" s="1"/>
  <c r="S850" i="1" a="1"/>
  <c r="S850" i="1" s="1"/>
  <c r="S868" i="1" a="1"/>
  <c r="S868" i="1" s="1"/>
  <c r="S882" i="1" a="1"/>
  <c r="S882" i="1" s="1"/>
  <c r="S898" i="1" a="1"/>
  <c r="S898" i="1" s="1"/>
  <c r="S918" i="1" a="1"/>
  <c r="S918" i="1" s="1"/>
  <c r="S932" i="1" a="1"/>
  <c r="S932" i="1" s="1"/>
  <c r="S948" i="1" a="1"/>
  <c r="S948" i="1" s="1"/>
  <c r="S964" i="1" a="1"/>
  <c r="S964" i="1" s="1"/>
  <c r="S980" i="1" a="1"/>
  <c r="S980" i="1" s="1"/>
  <c r="S996" i="1" a="1"/>
  <c r="S996" i="1" s="1"/>
  <c r="S1012" i="1" a="1"/>
  <c r="S1012" i="1" s="1"/>
  <c r="S1030" i="1" a="1"/>
  <c r="S1030" i="1" s="1"/>
  <c r="S1044" i="1" a="1"/>
  <c r="S1044" i="1" s="1"/>
  <c r="S1061" i="1" a="1"/>
  <c r="S1061" i="1" s="1"/>
  <c r="S1077" i="1" a="1"/>
  <c r="S1077" i="1" s="1"/>
  <c r="S1093" i="1" a="1"/>
  <c r="S1093" i="1" s="1"/>
  <c r="S1109" i="1" a="1"/>
  <c r="S1109" i="1" s="1"/>
  <c r="S1123" i="1" a="1"/>
  <c r="S1123" i="1" s="1"/>
  <c r="S854" i="1" a="1"/>
  <c r="S854" i="1" s="1"/>
  <c r="S872" i="1" a="1"/>
  <c r="S872" i="1" s="1"/>
  <c r="S886" i="1" a="1"/>
  <c r="S886" i="1" s="1"/>
  <c r="S902" i="1" a="1"/>
  <c r="S902" i="1" s="1"/>
  <c r="S919" i="1" a="1"/>
  <c r="S919" i="1" s="1"/>
  <c r="S933" i="1" a="1"/>
  <c r="S933" i="1" s="1"/>
  <c r="S949" i="1" a="1"/>
  <c r="S949" i="1" s="1"/>
  <c r="S965" i="1" a="1"/>
  <c r="S965" i="1" s="1"/>
  <c r="S981" i="1" a="1"/>
  <c r="S981" i="1" s="1"/>
  <c r="S997" i="1" a="1"/>
  <c r="S997" i="1" s="1"/>
  <c r="S1013" i="1" a="1"/>
  <c r="S1013" i="1" s="1"/>
  <c r="S1031" i="1" a="1"/>
  <c r="S1031" i="1" s="1"/>
  <c r="S1045" i="1" a="1"/>
  <c r="S1045" i="1" s="1"/>
  <c r="S1059" i="1" a="1"/>
  <c r="S1059" i="1" s="1"/>
  <c r="S1075" i="1" a="1"/>
  <c r="S1075" i="1" s="1"/>
  <c r="S1091" i="1" a="1"/>
  <c r="S1091" i="1" s="1"/>
  <c r="S1107" i="1" a="1"/>
  <c r="S1107" i="1" s="1"/>
  <c r="S1124" i="1" a="1"/>
  <c r="S1124" i="1" s="1"/>
  <c r="S859" i="1" a="1"/>
  <c r="S859" i="1" s="1"/>
  <c r="S877" i="1" a="1"/>
  <c r="S877" i="1" s="1"/>
  <c r="S891" i="1" a="1"/>
  <c r="S891" i="1" s="1"/>
  <c r="S907" i="1" a="1"/>
  <c r="S907" i="1" s="1"/>
  <c r="S920" i="1" a="1"/>
  <c r="S920" i="1" s="1"/>
  <c r="S940" i="1" a="1"/>
  <c r="S940" i="1" s="1"/>
  <c r="S956" i="1" a="1"/>
  <c r="S956" i="1" s="1"/>
  <c r="S972" i="1" a="1"/>
  <c r="S972" i="1" s="1"/>
  <c r="S988" i="1" a="1"/>
  <c r="S988" i="1" s="1"/>
  <c r="S1004" i="1" a="1"/>
  <c r="S1004" i="1" s="1"/>
  <c r="S1018" i="1" a="1"/>
  <c r="S1018" i="1" s="1"/>
  <c r="S1032" i="1" a="1"/>
  <c r="S1032" i="1" s="1"/>
  <c r="S1050" i="1" a="1"/>
  <c r="S1050" i="1" s="1"/>
  <c r="S1066" i="1" a="1"/>
  <c r="S1066" i="1" s="1"/>
  <c r="S1082" i="1" a="1"/>
  <c r="S1082" i="1" s="1"/>
  <c r="S1098" i="1" a="1"/>
  <c r="S1098" i="1" s="1"/>
  <c r="S1114" i="1" a="1"/>
  <c r="S1114" i="1" s="1"/>
  <c r="S1132" i="1" a="1"/>
  <c r="S1132" i="1" s="1"/>
  <c r="S1145" i="1" a="1"/>
  <c r="S1145" i="1" s="1"/>
  <c r="S1161" i="1" a="1"/>
  <c r="S1161" i="1" s="1"/>
  <c r="S1177" i="1" a="1"/>
  <c r="S1177" i="1" s="1"/>
  <c r="S1193" i="1" a="1"/>
  <c r="S1193" i="1" s="1"/>
  <c r="S1210" i="1" a="1"/>
  <c r="S1210" i="1" s="1"/>
  <c r="S1224" i="1" a="1"/>
  <c r="S1224" i="1" s="1"/>
  <c r="S1242" i="1" a="1"/>
  <c r="S1242" i="1" s="1"/>
  <c r="S1256" i="1" a="1"/>
  <c r="S1256" i="1" s="1"/>
  <c r="S1274" i="1" a="1"/>
  <c r="S1274" i="1" s="1"/>
  <c r="S1288" i="1" a="1"/>
  <c r="S1288" i="1" s="1"/>
  <c r="S1306" i="1" a="1"/>
  <c r="S1306" i="1" s="1"/>
  <c r="S1320" i="1" a="1"/>
  <c r="S1320" i="1" s="1"/>
  <c r="S1338" i="1" a="1"/>
  <c r="S1338" i="1" s="1"/>
  <c r="S1352" i="1" a="1"/>
  <c r="S1352" i="1" s="1"/>
  <c r="S1370" i="1" a="1"/>
  <c r="S1370" i="1" s="1"/>
  <c r="S1384" i="1" a="1"/>
  <c r="S1384" i="1" s="1"/>
  <c r="S1402" i="1" a="1"/>
  <c r="S1402" i="1" s="1"/>
  <c r="S1416" i="1" a="1"/>
  <c r="S1416" i="1" s="1"/>
  <c r="S1434" i="1" a="1"/>
  <c r="S1434" i="1" s="1"/>
  <c r="S1448" i="1" a="1"/>
  <c r="S1448" i="1" s="1"/>
  <c r="S1466" i="1" a="1"/>
  <c r="S1466" i="1" s="1"/>
  <c r="S1482" i="1" a="1"/>
  <c r="S1482" i="1" s="1"/>
  <c r="S1498" i="1" a="1"/>
  <c r="S1498" i="1" s="1"/>
  <c r="S1514" i="1" a="1"/>
  <c r="S1514" i="1" s="1"/>
  <c r="S1530" i="1" a="1"/>
  <c r="S1530" i="1" s="1"/>
  <c r="S1546" i="1" a="1"/>
  <c r="S1546" i="1" s="1"/>
  <c r="S1562" i="1" a="1"/>
  <c r="S1562" i="1" s="1"/>
  <c r="S1578" i="1" a="1"/>
  <c r="S1578" i="1" s="1"/>
  <c r="S1594" i="1" a="1"/>
  <c r="S1594" i="1" s="1"/>
  <c r="S1146" i="1" a="1"/>
  <c r="S1146" i="1" s="1"/>
  <c r="S1162" i="1" a="1"/>
  <c r="S1162" i="1" s="1"/>
  <c r="S1178" i="1" a="1"/>
  <c r="S1178" i="1" s="1"/>
  <c r="S1194" i="1" a="1"/>
  <c r="S1194" i="1" s="1"/>
  <c r="S1207" i="1" a="1"/>
  <c r="S1207" i="1" s="1"/>
  <c r="S1225" i="1" a="1"/>
  <c r="S1225" i="1" s="1"/>
  <c r="S1239" i="1" a="1"/>
  <c r="S1239" i="1" s="1"/>
  <c r="S1257" i="1" a="1"/>
  <c r="S1257" i="1" s="1"/>
  <c r="S1271" i="1" a="1"/>
  <c r="S1271" i="1" s="1"/>
  <c r="S1289" i="1" a="1"/>
  <c r="S1289" i="1" s="1"/>
  <c r="S1303" i="1" a="1"/>
  <c r="S1303" i="1" s="1"/>
  <c r="S1321" i="1" a="1"/>
  <c r="S1321" i="1" s="1"/>
  <c r="S1335" i="1" a="1"/>
  <c r="S1335" i="1" s="1"/>
  <c r="S1353" i="1" a="1"/>
  <c r="S1353" i="1" s="1"/>
  <c r="S1367" i="1" a="1"/>
  <c r="S1367" i="1" s="1"/>
  <c r="S1385" i="1" a="1"/>
  <c r="S1385" i="1" s="1"/>
  <c r="S1399" i="1" a="1"/>
  <c r="S1399" i="1" s="1"/>
  <c r="S1417" i="1" a="1"/>
  <c r="S1417" i="1" s="1"/>
  <c r="S1431" i="1" a="1"/>
  <c r="S1431" i="1" s="1"/>
  <c r="S1449" i="1" a="1"/>
  <c r="S1449" i="1" s="1"/>
  <c r="S1463" i="1" a="1"/>
  <c r="S1463" i="1" s="1"/>
  <c r="S1479" i="1" a="1"/>
  <c r="S1479" i="1" s="1"/>
  <c r="S1495" i="1" a="1"/>
  <c r="S1495" i="1" s="1"/>
  <c r="S1511" i="1" a="1"/>
  <c r="S1511" i="1" s="1"/>
  <c r="S1527" i="1" a="1"/>
  <c r="S1527" i="1" s="1"/>
  <c r="S1543" i="1" a="1"/>
  <c r="S1543" i="1" s="1"/>
  <c r="S1559" i="1" a="1"/>
  <c r="S1559" i="1" s="1"/>
  <c r="S1575" i="1" a="1"/>
  <c r="S1575" i="1" s="1"/>
  <c r="S1591" i="1" a="1"/>
  <c r="S1591" i="1" s="1"/>
  <c r="S1140" i="1" a="1"/>
  <c r="S1140" i="1" s="1"/>
  <c r="S1156" i="1" a="1"/>
  <c r="S1156" i="1" s="1"/>
  <c r="S1172" i="1" a="1"/>
  <c r="S1172" i="1" s="1"/>
  <c r="S1188" i="1" a="1"/>
  <c r="S1188" i="1" s="1"/>
  <c r="S1205" i="1" a="1"/>
  <c r="S1205" i="1" s="1"/>
  <c r="S1219" i="1" a="1"/>
  <c r="S1219" i="1" s="1"/>
  <c r="S1237" i="1" a="1"/>
  <c r="S1237" i="1" s="1"/>
  <c r="S1251" i="1" a="1"/>
  <c r="S1251" i="1" s="1"/>
  <c r="S1269" i="1" a="1"/>
  <c r="S1269" i="1" s="1"/>
  <c r="S1283" i="1" a="1"/>
  <c r="S1283" i="1" s="1"/>
  <c r="S1301" i="1" a="1"/>
  <c r="S1301" i="1" s="1"/>
  <c r="S1315" i="1" a="1"/>
  <c r="S1315" i="1" s="1"/>
  <c r="S1333" i="1" a="1"/>
  <c r="S1333" i="1" s="1"/>
  <c r="S1347" i="1" a="1"/>
  <c r="S1347" i="1" s="1"/>
  <c r="S1365" i="1" a="1"/>
  <c r="S1365" i="1" s="1"/>
  <c r="S1379" i="1" a="1"/>
  <c r="S1379" i="1" s="1"/>
  <c r="S1397" i="1" a="1"/>
  <c r="S1397" i="1" s="1"/>
  <c r="S1411" i="1" a="1"/>
  <c r="S1411" i="1" s="1"/>
  <c r="S1429" i="1" a="1"/>
  <c r="S1429" i="1" s="1"/>
  <c r="S1443" i="1" a="1"/>
  <c r="S1443" i="1" s="1"/>
  <c r="S1461" i="1" a="1"/>
  <c r="S1461" i="1" s="1"/>
  <c r="S1476" i="1" a="1"/>
  <c r="S1476" i="1" s="1"/>
  <c r="S1492" i="1" a="1"/>
  <c r="S1492" i="1" s="1"/>
  <c r="S1508" i="1" a="1"/>
  <c r="S1508" i="1" s="1"/>
  <c r="S1524" i="1" a="1"/>
  <c r="S1524" i="1" s="1"/>
  <c r="S1540" i="1" a="1"/>
  <c r="S1540" i="1" s="1"/>
  <c r="S1556" i="1" a="1"/>
  <c r="S1556" i="1" s="1"/>
  <c r="S1572" i="1" a="1"/>
  <c r="S1572" i="1" s="1"/>
  <c r="S1588" i="1" a="1"/>
  <c r="S1588" i="1" s="1"/>
  <c r="S1141" i="1" a="1"/>
  <c r="S1141" i="1" s="1"/>
  <c r="S1157" i="1" a="1"/>
  <c r="S1157" i="1" s="1"/>
  <c r="S1173" i="1" a="1"/>
  <c r="S1173" i="1" s="1"/>
  <c r="S1189" i="1" a="1"/>
  <c r="S1189" i="1" s="1"/>
  <c r="S47" i="1" a="1"/>
  <c r="S47" i="1" s="1"/>
  <c r="S111" i="1" a="1"/>
  <c r="S111" i="1" s="1"/>
  <c r="S178" i="1" a="1"/>
  <c r="S178" i="1" s="1"/>
  <c r="S243" i="1" a="1"/>
  <c r="S243" i="1" s="1"/>
  <c r="S16" i="1" a="1"/>
  <c r="S16" i="1" s="1"/>
  <c r="S80" i="1" a="1"/>
  <c r="S80" i="1" s="1"/>
  <c r="S144" i="1" a="1"/>
  <c r="S144" i="1" s="1"/>
  <c r="S208" i="1" a="1"/>
  <c r="S208" i="1" s="1"/>
  <c r="S272" i="1" a="1"/>
  <c r="S272" i="1" s="1"/>
  <c r="S31" i="1" a="1"/>
  <c r="S31" i="1" s="1"/>
  <c r="S63" i="1" a="1"/>
  <c r="S63" i="1" s="1"/>
  <c r="S95" i="1" a="1"/>
  <c r="S95" i="1" s="1"/>
  <c r="S120" i="1" a="1"/>
  <c r="S120" i="1" s="1"/>
  <c r="S145" i="1" a="1"/>
  <c r="S145" i="1" s="1"/>
  <c r="S163" i="1" a="1"/>
  <c r="S163" i="1" s="1"/>
  <c r="S183" i="1" a="1"/>
  <c r="S183" i="1" s="1"/>
  <c r="S206" i="1" a="1"/>
  <c r="S206" i="1" s="1"/>
  <c r="S223" i="1" a="1"/>
  <c r="S223" i="1" s="1"/>
  <c r="S245" i="1" a="1"/>
  <c r="S245" i="1" s="1"/>
  <c r="S270" i="1" a="1"/>
  <c r="S270" i="1" s="1"/>
  <c r="S283" i="1" a="1"/>
  <c r="S283" i="1" s="1"/>
  <c r="S18" i="1" a="1"/>
  <c r="S18" i="1" s="1"/>
  <c r="S32" i="1" a="1"/>
  <c r="S32" i="1" s="1"/>
  <c r="S50" i="1" a="1"/>
  <c r="S50" i="1" s="1"/>
  <c r="S64" i="1" a="1"/>
  <c r="S64" i="1" s="1"/>
  <c r="S82" i="1" a="1"/>
  <c r="S82" i="1" s="1"/>
  <c r="S96" i="1" a="1"/>
  <c r="S96" i="1" s="1"/>
  <c r="S114" i="1" a="1"/>
  <c r="S114" i="1" s="1"/>
  <c r="S128" i="1" a="1"/>
  <c r="S128" i="1" s="1"/>
  <c r="S146" i="1" a="1"/>
  <c r="S146" i="1" s="1"/>
  <c r="S160" i="1" a="1"/>
  <c r="S160" i="1" s="1"/>
  <c r="S174" i="1" a="1"/>
  <c r="S174" i="1" s="1"/>
  <c r="S194" i="1" a="1"/>
  <c r="S194" i="1" s="1"/>
  <c r="S210" i="1" a="1"/>
  <c r="S210" i="1" s="1"/>
  <c r="S224" i="1" a="1"/>
  <c r="S224" i="1" s="1"/>
  <c r="S242" i="1" a="1"/>
  <c r="S242" i="1" s="1"/>
  <c r="S256" i="1" a="1"/>
  <c r="S256" i="1" s="1"/>
  <c r="S274" i="1" a="1"/>
  <c r="S274" i="1" s="1"/>
  <c r="S290" i="1" a="1"/>
  <c r="S290" i="1" s="1"/>
  <c r="S311" i="1" a="1"/>
  <c r="S311" i="1" s="1"/>
  <c r="S327" i="1" a="1"/>
  <c r="S327" i="1" s="1"/>
  <c r="S343" i="1" a="1"/>
  <c r="S343" i="1" s="1"/>
  <c r="S359" i="1" a="1"/>
  <c r="S359" i="1" s="1"/>
  <c r="S375" i="1" a="1"/>
  <c r="S375" i="1" s="1"/>
  <c r="S391" i="1" a="1"/>
  <c r="S391" i="1" s="1"/>
  <c r="S408" i="1" a="1"/>
  <c r="S408" i="1" s="1"/>
  <c r="S422" i="1" a="1"/>
  <c r="S422" i="1" s="1"/>
  <c r="S438" i="1" a="1"/>
  <c r="S438" i="1" s="1"/>
  <c r="S455" i="1" a="1"/>
  <c r="S455" i="1" s="1"/>
  <c r="S469" i="1" a="1"/>
  <c r="S469" i="1" s="1"/>
  <c r="S487" i="1" a="1"/>
  <c r="S487" i="1" s="1"/>
  <c r="S501" i="1" a="1"/>
  <c r="S501" i="1" s="1"/>
  <c r="S519" i="1" a="1"/>
  <c r="S519" i="1" s="1"/>
  <c r="S536" i="1" a="1"/>
  <c r="S536" i="1" s="1"/>
  <c r="S552" i="1" a="1"/>
  <c r="S552" i="1" s="1"/>
  <c r="S568" i="1" a="1"/>
  <c r="S568" i="1" s="1"/>
  <c r="S299" i="1" a="1"/>
  <c r="S299" i="1" s="1"/>
  <c r="S312" i="1" a="1"/>
  <c r="S312" i="1" s="1"/>
  <c r="S328" i="1" a="1"/>
  <c r="S328" i="1" s="1"/>
  <c r="S344" i="1" a="1"/>
  <c r="S344" i="1" s="1"/>
  <c r="S360" i="1" a="1"/>
  <c r="S360" i="1" s="1"/>
  <c r="S376" i="1" a="1"/>
  <c r="S376" i="1" s="1"/>
  <c r="S392" i="1" a="1"/>
  <c r="S392" i="1" s="1"/>
  <c r="S412" i="1" a="1"/>
  <c r="S412" i="1" s="1"/>
  <c r="S426" i="1" a="1"/>
  <c r="S426" i="1" s="1"/>
  <c r="S442" i="1" a="1"/>
  <c r="S442" i="1" s="1"/>
  <c r="S460" i="1" a="1"/>
  <c r="S460" i="1" s="1"/>
  <c r="S474" i="1" a="1"/>
  <c r="S474" i="1" s="1"/>
  <c r="S492" i="1" a="1"/>
  <c r="S492" i="1" s="1"/>
  <c r="S506" i="1" a="1"/>
  <c r="S506" i="1" s="1"/>
  <c r="S524" i="1" a="1"/>
  <c r="S524" i="1" s="1"/>
  <c r="S540" i="1" a="1"/>
  <c r="S540" i="1" s="1"/>
  <c r="S556" i="1" a="1"/>
  <c r="S556" i="1" s="1"/>
  <c r="S300" i="1" a="1"/>
  <c r="S300" i="1" s="1"/>
  <c r="S315" i="1" a="1"/>
  <c r="S315" i="1" s="1"/>
  <c r="S331" i="1" a="1"/>
  <c r="S331" i="1" s="1"/>
  <c r="S347" i="1" a="1"/>
  <c r="S347" i="1" s="1"/>
  <c r="S363" i="1" a="1"/>
  <c r="S363" i="1" s="1"/>
  <c r="S379" i="1" a="1"/>
  <c r="S379" i="1" s="1"/>
  <c r="S395" i="1" a="1"/>
  <c r="S395" i="1" s="1"/>
  <c r="S409" i="1" a="1"/>
  <c r="S409" i="1" s="1"/>
  <c r="S427" i="1" a="1"/>
  <c r="S427" i="1" s="1"/>
  <c r="S443" i="1" a="1"/>
  <c r="S443" i="1" s="1"/>
  <c r="S457" i="1" a="1"/>
  <c r="S457" i="1" s="1"/>
  <c r="S475" i="1" a="1"/>
  <c r="S475" i="1" s="1"/>
  <c r="S489" i="1" a="1"/>
  <c r="S489" i="1" s="1"/>
  <c r="S507" i="1" a="1"/>
  <c r="S507" i="1" s="1"/>
  <c r="S521" i="1" a="1"/>
  <c r="S521" i="1" s="1"/>
  <c r="S538" i="1" a="1"/>
  <c r="S538" i="1" s="1"/>
  <c r="S304" i="1" a="1"/>
  <c r="S304" i="1" s="1"/>
  <c r="S320" i="1" a="1"/>
  <c r="S320" i="1" s="1"/>
  <c r="S336" i="1" a="1"/>
  <c r="S336" i="1" s="1"/>
  <c r="S352" i="1" a="1"/>
  <c r="S352" i="1" s="1"/>
  <c r="S368" i="1" a="1"/>
  <c r="S368" i="1" s="1"/>
  <c r="S384" i="1" a="1"/>
  <c r="S384" i="1" s="1"/>
  <c r="S400" i="1" a="1"/>
  <c r="S400" i="1" s="1"/>
  <c r="S414" i="1" a="1"/>
  <c r="S414" i="1" s="1"/>
  <c r="S431" i="1" a="1"/>
  <c r="S431" i="1" s="1"/>
  <c r="S447" i="1" a="1"/>
  <c r="S447" i="1" s="1"/>
  <c r="S461" i="1" a="1"/>
  <c r="S461" i="1" s="1"/>
  <c r="S479" i="1" a="1"/>
  <c r="S479" i="1" s="1"/>
  <c r="S493" i="1" a="1"/>
  <c r="S493" i="1" s="1"/>
  <c r="S511" i="1" a="1"/>
  <c r="S511" i="1" s="1"/>
  <c r="S525" i="1" a="1"/>
  <c r="S525" i="1" s="1"/>
  <c r="S541" i="1" a="1"/>
  <c r="S541" i="1" s="1"/>
  <c r="S554" i="1" a="1"/>
  <c r="S554" i="1" s="1"/>
  <c r="S576" i="1" a="1"/>
  <c r="S576" i="1" s="1"/>
  <c r="S592" i="1" a="1"/>
  <c r="S592" i="1" s="1"/>
  <c r="S608" i="1" a="1"/>
  <c r="S608" i="1" s="1"/>
  <c r="S620" i="1" a="1"/>
  <c r="S620" i="1" s="1"/>
  <c r="S634" i="1" a="1"/>
  <c r="S634" i="1" s="1"/>
  <c r="S652" i="1" a="1"/>
  <c r="S652" i="1" s="1"/>
  <c r="S666" i="1" a="1"/>
  <c r="S666" i="1" s="1"/>
  <c r="S684" i="1" a="1"/>
  <c r="S684" i="1" s="1"/>
  <c r="S698" i="1" a="1"/>
  <c r="S698" i="1" s="1"/>
  <c r="S716" i="1" a="1"/>
  <c r="S716" i="1" s="1"/>
  <c r="S730" i="1" a="1"/>
  <c r="S730" i="1" s="1"/>
  <c r="S748" i="1" a="1"/>
  <c r="S748" i="1" s="1"/>
  <c r="S765" i="1" a="1"/>
  <c r="S765" i="1" s="1"/>
  <c r="S779" i="1" a="1"/>
  <c r="S779" i="1" s="1"/>
  <c r="S797" i="1" a="1"/>
  <c r="S797" i="1" s="1"/>
  <c r="S811" i="1" a="1"/>
  <c r="S811" i="1" s="1"/>
  <c r="S829" i="1" a="1"/>
  <c r="S829" i="1" s="1"/>
  <c r="S843" i="1" a="1"/>
  <c r="S843" i="1" s="1"/>
  <c r="S570" i="1" a="1"/>
  <c r="S570" i="1" s="1"/>
  <c r="S583" i="1" a="1"/>
  <c r="S583" i="1" s="1"/>
  <c r="S599" i="1" a="1"/>
  <c r="S599" i="1" s="1"/>
  <c r="S615" i="1" a="1"/>
  <c r="S615" i="1" s="1"/>
  <c r="S635" i="1" a="1"/>
  <c r="S635" i="1" s="1"/>
  <c r="S649" i="1" a="1"/>
  <c r="S649" i="1" s="1"/>
  <c r="S667" i="1" a="1"/>
  <c r="S667" i="1" s="1"/>
  <c r="S681" i="1" a="1"/>
  <c r="S681" i="1" s="1"/>
  <c r="S699" i="1" a="1"/>
  <c r="S699" i="1" s="1"/>
  <c r="S713" i="1" a="1"/>
  <c r="S713" i="1" s="1"/>
  <c r="S731" i="1" a="1"/>
  <c r="S731" i="1" s="1"/>
  <c r="S745" i="1" a="1"/>
  <c r="S745" i="1" s="1"/>
  <c r="S762" i="1" a="1"/>
  <c r="S762" i="1" s="1"/>
  <c r="S780" i="1" a="1"/>
  <c r="S780" i="1" s="1"/>
  <c r="S794" i="1" a="1"/>
  <c r="S794" i="1" s="1"/>
  <c r="S812" i="1" a="1"/>
  <c r="S812" i="1" s="1"/>
  <c r="S826" i="1" a="1"/>
  <c r="S826" i="1" s="1"/>
  <c r="S844" i="1" a="1"/>
  <c r="S844" i="1" s="1"/>
  <c r="S574" i="1" a="1"/>
  <c r="S574" i="1" s="1"/>
  <c r="S590" i="1" a="1"/>
  <c r="S590" i="1" s="1"/>
  <c r="S606" i="1" a="1"/>
  <c r="S606" i="1" s="1"/>
  <c r="S621" i="1" a="1"/>
  <c r="S621" i="1" s="1"/>
  <c r="S639" i="1" a="1"/>
  <c r="S639" i="1" s="1"/>
  <c r="S653" i="1" a="1"/>
  <c r="S653" i="1" s="1"/>
  <c r="S671" i="1" a="1"/>
  <c r="S671" i="1" s="1"/>
  <c r="S685" i="1" a="1"/>
  <c r="S685" i="1" s="1"/>
  <c r="S703" i="1" a="1"/>
  <c r="S703" i="1" s="1"/>
  <c r="S717" i="1" a="1"/>
  <c r="S717" i="1" s="1"/>
  <c r="S735" i="1" a="1"/>
  <c r="S735" i="1" s="1"/>
  <c r="S749" i="1" a="1"/>
  <c r="S749" i="1" s="1"/>
  <c r="S763" i="1" a="1"/>
  <c r="S763" i="1" s="1"/>
  <c r="S781" i="1" a="1"/>
  <c r="S781" i="1" s="1"/>
  <c r="S795" i="1" a="1"/>
  <c r="S795" i="1" s="1"/>
  <c r="S813" i="1" a="1"/>
  <c r="S813" i="1" s="1"/>
  <c r="S827" i="1" a="1"/>
  <c r="S827" i="1" s="1"/>
  <c r="S845" i="1" a="1"/>
  <c r="S845" i="1" s="1"/>
  <c r="S563" i="1" a="1"/>
  <c r="S563" i="1" s="1"/>
  <c r="S581" i="1" a="1"/>
  <c r="S581" i="1" s="1"/>
  <c r="S597" i="1" a="1"/>
  <c r="S597" i="1" s="1"/>
  <c r="S613" i="1" a="1"/>
  <c r="S613" i="1" s="1"/>
  <c r="S629" i="1" a="1"/>
  <c r="S629" i="1" s="1"/>
  <c r="S647" i="1" a="1"/>
  <c r="S647" i="1" s="1"/>
  <c r="S661" i="1" a="1"/>
  <c r="S661" i="1" s="1"/>
  <c r="S679" i="1" a="1"/>
  <c r="S679" i="1" s="1"/>
  <c r="S693" i="1" a="1"/>
  <c r="S693" i="1" s="1"/>
  <c r="S711" i="1" a="1"/>
  <c r="S711" i="1" s="1"/>
  <c r="S725" i="1" a="1"/>
  <c r="S725" i="1" s="1"/>
  <c r="S743" i="1" a="1"/>
  <c r="S743" i="1" s="1"/>
  <c r="S760" i="1" a="1"/>
  <c r="S760" i="1" s="1"/>
  <c r="S774" i="1" a="1"/>
  <c r="S774" i="1" s="1"/>
  <c r="S792" i="1" a="1"/>
  <c r="S792" i="1" s="1"/>
  <c r="S806" i="1" a="1"/>
  <c r="S806" i="1" s="1"/>
  <c r="S824" i="1" a="1"/>
  <c r="S824" i="1" s="1"/>
  <c r="S838" i="1" a="1"/>
  <c r="S838" i="1" s="1"/>
  <c r="S853" i="1" a="1"/>
  <c r="S853" i="1" s="1"/>
  <c r="S867" i="1" a="1"/>
  <c r="S867" i="1" s="1"/>
  <c r="S885" i="1" a="1"/>
  <c r="S885" i="1" s="1"/>
  <c r="S901" i="1" a="1"/>
  <c r="S901" i="1" s="1"/>
  <c r="S915" i="1" a="1"/>
  <c r="S915" i="1" s="1"/>
  <c r="S934" i="1" a="1"/>
  <c r="S934" i="1" s="1"/>
  <c r="S950" i="1" a="1"/>
  <c r="S950" i="1" s="1"/>
  <c r="S966" i="1" a="1"/>
  <c r="S966" i="1" s="1"/>
  <c r="S982" i="1" a="1"/>
  <c r="S982" i="1" s="1"/>
  <c r="S998" i="1" a="1"/>
  <c r="S998" i="1" s="1"/>
  <c r="S1015" i="1" a="1"/>
  <c r="S1015" i="1" s="1"/>
  <c r="S1029" i="1" a="1"/>
  <c r="S1029" i="1" s="1"/>
  <c r="S1047" i="1" a="1"/>
  <c r="S1047" i="1" s="1"/>
  <c r="S1063" i="1" a="1"/>
  <c r="S1063" i="1" s="1"/>
  <c r="S1079" i="1" a="1"/>
  <c r="S1079" i="1" s="1"/>
  <c r="S1095" i="1" a="1"/>
  <c r="S1095" i="1" s="1"/>
  <c r="S1111" i="1" a="1"/>
  <c r="S1111" i="1" s="1"/>
  <c r="S1129" i="1" a="1"/>
  <c r="S1129" i="1" s="1"/>
  <c r="S857" i="1" a="1"/>
  <c r="S857" i="1" s="1"/>
  <c r="S871" i="1" a="1"/>
  <c r="S871" i="1" s="1"/>
  <c r="S889" i="1" a="1"/>
  <c r="S889" i="1" s="1"/>
  <c r="S905" i="1" a="1"/>
  <c r="S905" i="1" s="1"/>
  <c r="S922" i="1" a="1"/>
  <c r="S922" i="1" s="1"/>
  <c r="S935" i="1" a="1"/>
  <c r="S935" i="1" s="1"/>
  <c r="S951" i="1" a="1"/>
  <c r="S951" i="1" s="1"/>
  <c r="S967" i="1" a="1"/>
  <c r="S967" i="1" s="1"/>
  <c r="S983" i="1" a="1"/>
  <c r="S983" i="1" s="1"/>
  <c r="S999" i="1" a="1"/>
  <c r="S999" i="1" s="1"/>
  <c r="S1016" i="1" a="1"/>
  <c r="S1016" i="1" s="1"/>
  <c r="S1034" i="1" a="1"/>
  <c r="S1034" i="1" s="1"/>
  <c r="S1048" i="1" a="1"/>
  <c r="S1048" i="1" s="1"/>
  <c r="S1064" i="1" a="1"/>
  <c r="S1064" i="1" s="1"/>
  <c r="S1080" i="1" a="1"/>
  <c r="S1080" i="1" s="1"/>
  <c r="S1096" i="1" a="1"/>
  <c r="S1096" i="1" s="1"/>
  <c r="S1112" i="1" a="1"/>
  <c r="S1112" i="1" s="1"/>
  <c r="S1126" i="1" a="1"/>
  <c r="S1126" i="1" s="1"/>
  <c r="S858" i="1" a="1"/>
  <c r="S858" i="1" s="1"/>
  <c r="S876" i="1" a="1"/>
  <c r="S876" i="1" s="1"/>
  <c r="S890" i="1" a="1"/>
  <c r="S890" i="1" s="1"/>
  <c r="S906" i="1" a="1"/>
  <c r="S906" i="1" s="1"/>
  <c r="S923" i="1" a="1"/>
  <c r="S923" i="1" s="1"/>
  <c r="S936" i="1" a="1"/>
  <c r="S936" i="1" s="1"/>
  <c r="S952" i="1" a="1"/>
  <c r="S952" i="1" s="1"/>
  <c r="S968" i="1" a="1"/>
  <c r="S968" i="1" s="1"/>
  <c r="S984" i="1" a="1"/>
  <c r="S984" i="1" s="1"/>
  <c r="S1000" i="1" a="1"/>
  <c r="S1000" i="1" s="1"/>
  <c r="S1017" i="1" a="1"/>
  <c r="S1017" i="1" s="1"/>
  <c r="S1035" i="1" a="1"/>
  <c r="S1035" i="1" s="1"/>
  <c r="S1049" i="1" a="1"/>
  <c r="S1049" i="1" s="1"/>
  <c r="S1065" i="1" a="1"/>
  <c r="S1065" i="1" s="1"/>
  <c r="S1081" i="1" a="1"/>
  <c r="S1081" i="1" s="1"/>
  <c r="S1097" i="1" a="1"/>
  <c r="S1097" i="1" s="1"/>
  <c r="S1113" i="1" a="1"/>
  <c r="S1113" i="1" s="1"/>
  <c r="S1127" i="1" a="1"/>
  <c r="S1127" i="1" s="1"/>
  <c r="S862" i="1" a="1"/>
  <c r="S862" i="1" s="1"/>
  <c r="S880" i="1" a="1"/>
  <c r="S880" i="1" s="1"/>
  <c r="S896" i="1" a="1"/>
  <c r="S896" i="1" s="1"/>
  <c r="S910" i="1" a="1"/>
  <c r="S910" i="1" s="1"/>
  <c r="S927" i="1" a="1"/>
  <c r="S927" i="1" s="1"/>
  <c r="S943" i="1" a="1"/>
  <c r="S943" i="1" s="1"/>
  <c r="S959" i="1" a="1"/>
  <c r="S959" i="1" s="1"/>
  <c r="S975" i="1" a="1"/>
  <c r="S975" i="1" s="1"/>
  <c r="S991" i="1" a="1"/>
  <c r="S991" i="1" s="1"/>
  <c r="S1007" i="1" a="1"/>
  <c r="S1007" i="1" s="1"/>
  <c r="S1021" i="1" a="1"/>
  <c r="S1021" i="1" s="1"/>
  <c r="S1039" i="1" a="1"/>
  <c r="S1039" i="1" s="1"/>
  <c r="S1053" i="1" a="1"/>
  <c r="S1053" i="1" s="1"/>
  <c r="S1069" i="1" a="1"/>
  <c r="S1069" i="1" s="1"/>
  <c r="S1085" i="1" a="1"/>
  <c r="S1085" i="1" s="1"/>
  <c r="S1101" i="1" a="1"/>
  <c r="S1101" i="1" s="1"/>
  <c r="S1121" i="1" a="1"/>
  <c r="S1121" i="1" s="1"/>
  <c r="S1135" i="1" a="1"/>
  <c r="S1135" i="1" s="1"/>
  <c r="S1148" i="1" a="1"/>
  <c r="S1148" i="1" s="1"/>
  <c r="S1164" i="1" a="1"/>
  <c r="S1164" i="1" s="1"/>
  <c r="S1180" i="1" a="1"/>
  <c r="S1180" i="1" s="1"/>
  <c r="S1196" i="1" a="1"/>
  <c r="S1196" i="1" s="1"/>
  <c r="S1214" i="1" a="1"/>
  <c r="S1214" i="1" s="1"/>
  <c r="S1228" i="1" a="1"/>
  <c r="S1228" i="1" s="1"/>
  <c r="S1246" i="1" a="1"/>
  <c r="S1246" i="1" s="1"/>
  <c r="S1260" i="1" a="1"/>
  <c r="S1260" i="1" s="1"/>
  <c r="S1278" i="1" a="1"/>
  <c r="S1278" i="1" s="1"/>
  <c r="S1292" i="1" a="1"/>
  <c r="S1292" i="1" s="1"/>
  <c r="S1310" i="1" a="1"/>
  <c r="S1310" i="1" s="1"/>
  <c r="S1324" i="1" a="1"/>
  <c r="S1324" i="1" s="1"/>
  <c r="S1342" i="1" a="1"/>
  <c r="S1342" i="1" s="1"/>
  <c r="S1356" i="1" a="1"/>
  <c r="S1356" i="1" s="1"/>
  <c r="S1374" i="1" a="1"/>
  <c r="S1374" i="1" s="1"/>
  <c r="S1388" i="1" a="1"/>
  <c r="S1388" i="1" s="1"/>
  <c r="S1406" i="1" a="1"/>
  <c r="S1406" i="1" s="1"/>
  <c r="S1420" i="1" a="1"/>
  <c r="S1420" i="1" s="1"/>
  <c r="S1438" i="1" a="1"/>
  <c r="S1438" i="1" s="1"/>
  <c r="S1452" i="1" a="1"/>
  <c r="S1452" i="1" s="1"/>
  <c r="S1470" i="1" a="1"/>
  <c r="S1470" i="1" s="1"/>
  <c r="S1486" i="1" a="1"/>
  <c r="S1486" i="1" s="1"/>
  <c r="S1502" i="1" a="1"/>
  <c r="S1502" i="1" s="1"/>
  <c r="S1518" i="1" a="1"/>
  <c r="S1518" i="1" s="1"/>
  <c r="S1534" i="1" a="1"/>
  <c r="S1534" i="1" s="1"/>
  <c r="S1550" i="1" a="1"/>
  <c r="S1550" i="1" s="1"/>
  <c r="S1566" i="1" a="1"/>
  <c r="S1566" i="1" s="1"/>
  <c r="S1582" i="1" a="1"/>
  <c r="S1582" i="1" s="1"/>
  <c r="S1598" i="1" a="1"/>
  <c r="S1598" i="1" s="1"/>
  <c r="S1149" i="1" a="1"/>
  <c r="S1149" i="1" s="1"/>
  <c r="S1165" i="1" a="1"/>
  <c r="S1165" i="1" s="1"/>
  <c r="S1181" i="1" a="1"/>
  <c r="S1181" i="1" s="1"/>
  <c r="S1197" i="1" a="1"/>
  <c r="S1197" i="1" s="1"/>
  <c r="S1211" i="1" a="1"/>
  <c r="S1211" i="1" s="1"/>
  <c r="S1229" i="1" a="1"/>
  <c r="S1229" i="1" s="1"/>
  <c r="S1243" i="1" a="1"/>
  <c r="S1243" i="1" s="1"/>
  <c r="S1261" i="1" a="1"/>
  <c r="S1261" i="1" s="1"/>
  <c r="S1275" i="1" a="1"/>
  <c r="S1275" i="1" s="1"/>
  <c r="S1293" i="1" a="1"/>
  <c r="S1293" i="1" s="1"/>
  <c r="S1307" i="1" a="1"/>
  <c r="S1307" i="1" s="1"/>
  <c r="S1325" i="1" a="1"/>
  <c r="S1325" i="1" s="1"/>
  <c r="S1339" i="1" a="1"/>
  <c r="S1339" i="1" s="1"/>
  <c r="S1357" i="1" a="1"/>
  <c r="S1357" i="1" s="1"/>
  <c r="S1371" i="1" a="1"/>
  <c r="S1371" i="1" s="1"/>
  <c r="S1389" i="1" a="1"/>
  <c r="S1389" i="1" s="1"/>
  <c r="S1403" i="1" a="1"/>
  <c r="S1403" i="1" s="1"/>
  <c r="S1421" i="1" a="1"/>
  <c r="S1421" i="1" s="1"/>
  <c r="S1435" i="1" a="1"/>
  <c r="S1435" i="1" s="1"/>
  <c r="S1453" i="1" a="1"/>
  <c r="S1453" i="1" s="1"/>
  <c r="S1467" i="1" a="1"/>
  <c r="S1467" i="1" s="1"/>
  <c r="S1483" i="1" a="1"/>
  <c r="S1483" i="1" s="1"/>
  <c r="S1499" i="1" a="1"/>
  <c r="S1499" i="1" s="1"/>
  <c r="S1515" i="1" a="1"/>
  <c r="S1515" i="1" s="1"/>
  <c r="S1531" i="1" a="1"/>
  <c r="S1531" i="1" s="1"/>
  <c r="S1547" i="1" a="1"/>
  <c r="S1547" i="1" s="1"/>
  <c r="S1563" i="1" a="1"/>
  <c r="S1563" i="1" s="1"/>
  <c r="S1579" i="1" a="1"/>
  <c r="S1579" i="1" s="1"/>
  <c r="S1595" i="1" a="1"/>
  <c r="S1595" i="1" s="1"/>
  <c r="S1143" i="1" a="1"/>
  <c r="S1143" i="1" s="1"/>
  <c r="S1159" i="1" a="1"/>
  <c r="S1159" i="1" s="1"/>
  <c r="S1175" i="1" a="1"/>
  <c r="S1175" i="1" s="1"/>
  <c r="S1191" i="1" a="1"/>
  <c r="S1191" i="1" s="1"/>
  <c r="S1208" i="1" a="1"/>
  <c r="S1208" i="1" s="1"/>
  <c r="S1226" i="1" a="1"/>
  <c r="S1226" i="1" s="1"/>
  <c r="S1240" i="1" a="1"/>
  <c r="S1240" i="1" s="1"/>
  <c r="S1258" i="1" a="1"/>
  <c r="S1258" i="1" s="1"/>
  <c r="S1272" i="1" a="1"/>
  <c r="S1272" i="1" s="1"/>
  <c r="S1290" i="1" a="1"/>
  <c r="S1290" i="1" s="1"/>
  <c r="S1304" i="1" a="1"/>
  <c r="S1304" i="1" s="1"/>
  <c r="S1322" i="1" a="1"/>
  <c r="S1322" i="1" s="1"/>
  <c r="S1336" i="1" a="1"/>
  <c r="S1336" i="1" s="1"/>
  <c r="S1354" i="1" a="1"/>
  <c r="S1354" i="1" s="1"/>
  <c r="S1368" i="1" a="1"/>
  <c r="S1368" i="1" s="1"/>
  <c r="S1386" i="1" a="1"/>
  <c r="S1386" i="1" s="1"/>
  <c r="S1400" i="1" a="1"/>
  <c r="S1400" i="1" s="1"/>
  <c r="S1418" i="1" a="1"/>
  <c r="S1418" i="1" s="1"/>
  <c r="S1432" i="1" a="1"/>
  <c r="S1432" i="1" s="1"/>
  <c r="S1450" i="1" a="1"/>
  <c r="S1450" i="1" s="1"/>
  <c r="S1464" i="1" a="1"/>
  <c r="S1464" i="1" s="1"/>
  <c r="S1480" i="1" a="1"/>
  <c r="S1480" i="1" s="1"/>
  <c r="S1496" i="1" a="1"/>
  <c r="S1496" i="1" s="1"/>
  <c r="S1512" i="1" a="1"/>
  <c r="S1512" i="1" s="1"/>
  <c r="S1528" i="1" a="1"/>
  <c r="S1528" i="1" s="1"/>
  <c r="S1544" i="1" a="1"/>
  <c r="S1544" i="1" s="1"/>
  <c r="S1560" i="1" a="1"/>
  <c r="S1560" i="1" s="1"/>
  <c r="S1576" i="1" a="1"/>
  <c r="S1576" i="1" s="1"/>
  <c r="S1592" i="1" a="1"/>
  <c r="S1592" i="1" s="1"/>
  <c r="S1144" i="1" a="1"/>
  <c r="S1144" i="1" s="1"/>
  <c r="S1160" i="1" a="1"/>
  <c r="S1160" i="1" s="1"/>
  <c r="S1176" i="1" a="1"/>
  <c r="S1176" i="1" s="1"/>
  <c r="S1192" i="1" a="1"/>
  <c r="S1192" i="1" s="1"/>
  <c r="S2" i="1" a="1"/>
  <c r="S2" i="1" s="1"/>
  <c r="S65" i="1" a="1"/>
  <c r="S65" i="1" s="1"/>
  <c r="S129" i="1" a="1"/>
  <c r="S129" i="1" s="1"/>
  <c r="S195" i="1" a="1"/>
  <c r="S195" i="1" s="1"/>
  <c r="S261" i="1" a="1"/>
  <c r="S261" i="1" s="1"/>
  <c r="S34" i="1" a="1"/>
  <c r="S34" i="1" s="1"/>
  <c r="S98" i="1" a="1"/>
  <c r="S98" i="1" s="1"/>
  <c r="S162" i="1" a="1"/>
  <c r="S162" i="1" s="1"/>
  <c r="S226" i="1" a="1"/>
  <c r="S226" i="1" s="1"/>
  <c r="S286" i="1" a="1"/>
  <c r="S286" i="1" s="1"/>
  <c r="S35" i="1" a="1"/>
  <c r="S35" i="1" s="1"/>
  <c r="S67" i="1" a="1"/>
  <c r="S67" i="1" s="1"/>
  <c r="S99" i="1" a="1"/>
  <c r="S99" i="1" s="1"/>
  <c r="S127" i="1" a="1"/>
  <c r="S127" i="1" s="1"/>
  <c r="S149" i="1" a="1"/>
  <c r="S149" i="1" s="1"/>
  <c r="S170" i="1" a="1"/>
  <c r="S170" i="1" s="1"/>
  <c r="S190" i="1" a="1"/>
  <c r="S190" i="1" s="1"/>
  <c r="S209" i="1" a="1"/>
  <c r="S209" i="1" s="1"/>
  <c r="S227" i="1" a="1"/>
  <c r="S227" i="1" s="1"/>
  <c r="S252" i="1" a="1"/>
  <c r="S252" i="1" s="1"/>
  <c r="S273" i="1" a="1"/>
  <c r="S273" i="1" s="1"/>
  <c r="S289" i="1" a="1"/>
  <c r="S289" i="1" s="1"/>
  <c r="S22" i="1" a="1"/>
  <c r="S22" i="1" s="1"/>
  <c r="S36" i="1" a="1"/>
  <c r="S36" i="1" s="1"/>
  <c r="S54" i="1" a="1"/>
  <c r="S54" i="1" s="1"/>
  <c r="S68" i="1" a="1"/>
  <c r="S68" i="1" s="1"/>
  <c r="S86" i="1" a="1"/>
  <c r="S86" i="1" s="1"/>
  <c r="S100" i="1" a="1"/>
  <c r="S100" i="1" s="1"/>
  <c r="S118" i="1" a="1"/>
  <c r="S118" i="1" s="1"/>
  <c r="S132" i="1" a="1"/>
  <c r="S132" i="1" s="1"/>
  <c r="S150" i="1" a="1"/>
  <c r="S150" i="1" s="1"/>
  <c r="S164" i="1" a="1"/>
  <c r="S164" i="1" s="1"/>
  <c r="S177" i="1" a="1"/>
  <c r="S177" i="1" s="1"/>
  <c r="S197" i="1" a="1"/>
  <c r="S197" i="1" s="1"/>
  <c r="S214" i="1" a="1"/>
  <c r="S214" i="1" s="1"/>
  <c r="S228" i="1" a="1"/>
  <c r="S228" i="1" s="1"/>
  <c r="S246" i="1" a="1"/>
  <c r="S246" i="1" s="1"/>
  <c r="S260" i="1" a="1"/>
  <c r="S260" i="1" s="1"/>
  <c r="S278" i="1" a="1"/>
  <c r="S278" i="1" s="1"/>
  <c r="S294" i="1" a="1"/>
  <c r="S294" i="1" s="1"/>
  <c r="S314" i="1" a="1"/>
  <c r="S314" i="1" s="1"/>
  <c r="S330" i="1" a="1"/>
  <c r="S330" i="1" s="1"/>
  <c r="S346" i="1" a="1"/>
  <c r="S346" i="1" s="1"/>
  <c r="S362" i="1" a="1"/>
  <c r="S362" i="1" s="1"/>
  <c r="S378" i="1" a="1"/>
  <c r="S378" i="1" s="1"/>
  <c r="S394" i="1" a="1"/>
  <c r="S394" i="1" s="1"/>
  <c r="S411" i="1" a="1"/>
  <c r="S411" i="1" s="1"/>
  <c r="S425" i="1" a="1"/>
  <c r="S425" i="1" s="1"/>
  <c r="S441" i="1" a="1"/>
  <c r="S441" i="1" s="1"/>
  <c r="S459" i="1" a="1"/>
  <c r="S459" i="1" s="1"/>
  <c r="S473" i="1" a="1"/>
  <c r="S473" i="1" s="1"/>
  <c r="S491" i="1" a="1"/>
  <c r="S491" i="1" s="1"/>
  <c r="S505" i="1" a="1"/>
  <c r="S505" i="1" s="1"/>
  <c r="S523" i="1" a="1"/>
  <c r="S523" i="1" s="1"/>
  <c r="S539" i="1" a="1"/>
  <c r="S539" i="1" s="1"/>
  <c r="S555" i="1" a="1"/>
  <c r="S555" i="1" s="1"/>
  <c r="S571" i="1" a="1"/>
  <c r="S571" i="1" s="1"/>
  <c r="S302" i="1" a="1"/>
  <c r="S302" i="1" s="1"/>
  <c r="S318" i="1" a="1"/>
  <c r="S318" i="1" s="1"/>
  <c r="S334" i="1" a="1"/>
  <c r="S334" i="1" s="1"/>
  <c r="S350" i="1" a="1"/>
  <c r="S350" i="1" s="1"/>
  <c r="S366" i="1" a="1"/>
  <c r="S366" i="1" s="1"/>
  <c r="S382" i="1" a="1"/>
  <c r="S382" i="1" s="1"/>
  <c r="S398" i="1" a="1"/>
  <c r="S398" i="1" s="1"/>
  <c r="S416" i="1" a="1"/>
  <c r="S416" i="1" s="1"/>
  <c r="S429" i="1" a="1"/>
  <c r="S429" i="1" s="1"/>
  <c r="S445" i="1" a="1"/>
  <c r="S445" i="1" s="1"/>
  <c r="S463" i="1" a="1"/>
  <c r="S463" i="1" s="1"/>
  <c r="S477" i="1" a="1"/>
  <c r="S477" i="1" s="1"/>
  <c r="S495" i="1" a="1"/>
  <c r="S495" i="1" s="1"/>
  <c r="S509" i="1" a="1"/>
  <c r="S509" i="1" s="1"/>
  <c r="S527" i="1" a="1"/>
  <c r="S527" i="1" s="1"/>
  <c r="S543" i="1" a="1"/>
  <c r="S543" i="1" s="1"/>
  <c r="S559" i="1" a="1"/>
  <c r="S559" i="1" s="1"/>
  <c r="S303" i="1" a="1"/>
  <c r="S303" i="1" s="1"/>
  <c r="S319" i="1" a="1"/>
  <c r="S319" i="1" s="1"/>
  <c r="S335" i="1" a="1"/>
  <c r="S335" i="1" s="1"/>
  <c r="S351" i="1" a="1"/>
  <c r="S351" i="1" s="1"/>
  <c r="S367" i="1" a="1"/>
  <c r="S367" i="1" s="1"/>
  <c r="S383" i="1" a="1"/>
  <c r="S383" i="1" s="1"/>
  <c r="S399" i="1" a="1"/>
  <c r="S399" i="1" s="1"/>
  <c r="S413" i="1" a="1"/>
  <c r="S413" i="1" s="1"/>
  <c r="S430" i="1" a="1"/>
  <c r="S430" i="1" s="1"/>
  <c r="S446" i="1" a="1"/>
  <c r="S446" i="1" s="1"/>
  <c r="S464" i="1" a="1"/>
  <c r="S464" i="1" s="1"/>
  <c r="S478" i="1" a="1"/>
  <c r="S478" i="1" s="1"/>
  <c r="S496" i="1" a="1"/>
  <c r="S496" i="1" s="1"/>
  <c r="S510" i="1" a="1"/>
  <c r="S510" i="1" s="1"/>
  <c r="S528" i="1" a="1"/>
  <c r="S528" i="1" s="1"/>
  <c r="S293" i="1" a="1"/>
  <c r="S293" i="1" s="1"/>
  <c r="S310" i="1" a="1"/>
  <c r="S310" i="1" s="1"/>
  <c r="S326" i="1" a="1"/>
  <c r="S326" i="1" s="1"/>
  <c r="S342" i="1" a="1"/>
  <c r="S342" i="1" s="1"/>
  <c r="S358" i="1" a="1"/>
  <c r="S358" i="1" s="1"/>
  <c r="S374" i="1" a="1"/>
  <c r="S374" i="1" s="1"/>
  <c r="S390" i="1" a="1"/>
  <c r="S390" i="1" s="1"/>
  <c r="S403" i="1" a="1"/>
  <c r="S403" i="1" s="1"/>
  <c r="S417" i="1" a="1"/>
  <c r="S417" i="1" s="1"/>
  <c r="S434" i="1" a="1"/>
  <c r="S434" i="1" s="1"/>
  <c r="S451" i="1" a="1"/>
  <c r="S451" i="1" s="1"/>
  <c r="S465" i="1" a="1"/>
  <c r="S465" i="1" s="1"/>
  <c r="S483" i="1" a="1"/>
  <c r="S483" i="1" s="1"/>
  <c r="S497" i="1" a="1"/>
  <c r="S497" i="1" s="1"/>
  <c r="S515" i="1" a="1"/>
  <c r="S515" i="1" s="1"/>
  <c r="S529" i="1" a="1"/>
  <c r="S529" i="1" s="1"/>
  <c r="S545" i="1" a="1"/>
  <c r="S545" i="1" s="1"/>
  <c r="S560" i="1" a="1"/>
  <c r="S560" i="1" s="1"/>
  <c r="S579" i="1" a="1"/>
  <c r="S579" i="1" s="1"/>
  <c r="S595" i="1" a="1"/>
  <c r="S595" i="1" s="1"/>
  <c r="S611" i="1" a="1"/>
  <c r="S611" i="1" s="1"/>
  <c r="S623" i="1" a="1"/>
  <c r="S623" i="1" s="1"/>
  <c r="S637" i="1" a="1"/>
  <c r="S637" i="1" s="1"/>
  <c r="S655" i="1" a="1"/>
  <c r="S655" i="1" s="1"/>
  <c r="S669" i="1" a="1"/>
  <c r="S669" i="1" s="1"/>
  <c r="S687" i="1" a="1"/>
  <c r="S687" i="1" s="1"/>
  <c r="S701" i="1" a="1"/>
  <c r="S701" i="1" s="1"/>
  <c r="S719" i="1" a="1"/>
  <c r="S719" i="1" s="1"/>
  <c r="S733" i="1" a="1"/>
  <c r="S733" i="1" s="1"/>
  <c r="S751" i="1" a="1"/>
  <c r="S751" i="1" s="1"/>
  <c r="S768" i="1" a="1"/>
  <c r="S768" i="1" s="1"/>
  <c r="S782" i="1" a="1"/>
  <c r="S782" i="1" s="1"/>
  <c r="S800" i="1" a="1"/>
  <c r="S800" i="1" s="1"/>
  <c r="S814" i="1" a="1"/>
  <c r="S814" i="1" s="1"/>
  <c r="S832" i="1" a="1"/>
  <c r="S832" i="1" s="1"/>
  <c r="S544" i="1" a="1"/>
  <c r="S544" i="1" s="1"/>
  <c r="S573" i="1" a="1"/>
  <c r="S573" i="1" s="1"/>
  <c r="S589" i="1" a="1"/>
  <c r="S589" i="1" s="1"/>
  <c r="S605" i="1" a="1"/>
  <c r="S605" i="1" s="1"/>
  <c r="S624" i="1" a="1"/>
  <c r="S624" i="1" s="1"/>
  <c r="S638" i="1" a="1"/>
  <c r="S638" i="1" s="1"/>
  <c r="S656" i="1" a="1"/>
  <c r="S656" i="1" s="1"/>
  <c r="S670" i="1" a="1"/>
  <c r="S670" i="1" s="1"/>
  <c r="S688" i="1" a="1"/>
  <c r="S688" i="1" s="1"/>
  <c r="S702" i="1" a="1"/>
  <c r="S702" i="1" s="1"/>
  <c r="S720" i="1" a="1"/>
  <c r="S720" i="1" s="1"/>
  <c r="S734" i="1" a="1"/>
  <c r="S734" i="1" s="1"/>
  <c r="S752" i="1" a="1"/>
  <c r="S752" i="1" s="1"/>
  <c r="S769" i="1" a="1"/>
  <c r="S769" i="1" s="1"/>
  <c r="S783" i="1" a="1"/>
  <c r="S783" i="1" s="1"/>
  <c r="S801" i="1" a="1"/>
  <c r="S801" i="1" s="1"/>
  <c r="S815" i="1" a="1"/>
  <c r="S815" i="1" s="1"/>
  <c r="S833" i="1" a="1"/>
  <c r="S833" i="1" s="1"/>
  <c r="S847" i="1" a="1"/>
  <c r="S847" i="1" s="1"/>
  <c r="S578" i="1" a="1"/>
  <c r="S578" i="1" s="1"/>
  <c r="S594" i="1" a="1"/>
  <c r="S594" i="1" s="1"/>
  <c r="S610" i="1" a="1"/>
  <c r="S610" i="1" s="1"/>
  <c r="S625" i="1" a="1"/>
  <c r="S625" i="1" s="1"/>
  <c r="S643" i="1" a="1"/>
  <c r="S643" i="1" s="1"/>
  <c r="S657" i="1" a="1"/>
  <c r="S657" i="1" s="1"/>
  <c r="S675" i="1" a="1"/>
  <c r="S675" i="1" s="1"/>
  <c r="S689" i="1" a="1"/>
  <c r="S689" i="1" s="1"/>
  <c r="S707" i="1" a="1"/>
  <c r="S707" i="1" s="1"/>
  <c r="S721" i="1" a="1"/>
  <c r="S721" i="1" s="1"/>
  <c r="S739" i="1" a="1"/>
  <c r="S739" i="1" s="1"/>
  <c r="S753" i="1" a="1"/>
  <c r="S753" i="1" s="1"/>
  <c r="S766" i="1" a="1"/>
  <c r="S766" i="1" s="1"/>
  <c r="S784" i="1" a="1"/>
  <c r="S784" i="1" s="1"/>
  <c r="S798" i="1" a="1"/>
  <c r="S798" i="1" s="1"/>
  <c r="S816" i="1" a="1"/>
  <c r="S816" i="1" s="1"/>
  <c r="S830" i="1" a="1"/>
  <c r="S830" i="1" s="1"/>
  <c r="S848" i="1" a="1"/>
  <c r="S848" i="1" s="1"/>
  <c r="S567" i="1" a="1"/>
  <c r="S567" i="1" s="1"/>
  <c r="S585" i="1" a="1"/>
  <c r="S585" i="1" s="1"/>
  <c r="S601" i="1" a="1"/>
  <c r="S601" i="1" s="1"/>
  <c r="S619" i="1" a="1"/>
  <c r="S619" i="1" s="1"/>
  <c r="S633" i="1" a="1"/>
  <c r="S633" i="1" s="1"/>
  <c r="S651" i="1" a="1"/>
  <c r="S651" i="1" s="1"/>
  <c r="S665" i="1" a="1"/>
  <c r="S665" i="1" s="1"/>
  <c r="S683" i="1" a="1"/>
  <c r="S683" i="1" s="1"/>
  <c r="S697" i="1" a="1"/>
  <c r="S697" i="1" s="1"/>
  <c r="S715" i="1" a="1"/>
  <c r="S715" i="1" s="1"/>
  <c r="S729" i="1" a="1"/>
  <c r="S729" i="1" s="1"/>
  <c r="S747" i="1" a="1"/>
  <c r="S747" i="1" s="1"/>
  <c r="S764" i="1" a="1"/>
  <c r="S764" i="1" s="1"/>
  <c r="S778" i="1" a="1"/>
  <c r="S778" i="1" s="1"/>
  <c r="S796" i="1" a="1"/>
  <c r="S796" i="1" s="1"/>
  <c r="S810" i="1" a="1"/>
  <c r="S810" i="1" s="1"/>
  <c r="S828" i="1" a="1"/>
  <c r="S828" i="1" s="1"/>
  <c r="S842" i="1" a="1"/>
  <c r="S842" i="1" s="1"/>
  <c r="S856" i="1" a="1"/>
  <c r="S856" i="1" s="1"/>
  <c r="S870" i="1" a="1"/>
  <c r="S870" i="1" s="1"/>
  <c r="S888" i="1" a="1"/>
  <c r="S888" i="1" s="1"/>
  <c r="S904" i="1" a="1"/>
  <c r="S904" i="1" s="1"/>
  <c r="S921" i="1" a="1"/>
  <c r="S921" i="1" s="1"/>
  <c r="S938" i="1" a="1"/>
  <c r="S938" i="1" s="1"/>
  <c r="S954" i="1" a="1"/>
  <c r="S954" i="1" s="1"/>
  <c r="S970" i="1" a="1"/>
  <c r="S970" i="1" s="1"/>
  <c r="S986" i="1" a="1"/>
  <c r="S986" i="1" s="1"/>
  <c r="S1002" i="1" a="1"/>
  <c r="S1002" i="1" s="1"/>
  <c r="S1019" i="1" a="1"/>
  <c r="S1019" i="1" s="1"/>
  <c r="S1033" i="1" a="1"/>
  <c r="S1033" i="1" s="1"/>
  <c r="S1051" i="1" a="1"/>
  <c r="S1051" i="1" s="1"/>
  <c r="S1067" i="1" a="1"/>
  <c r="S1067" i="1" s="1"/>
  <c r="S1083" i="1" a="1"/>
  <c r="S1083" i="1" s="1"/>
  <c r="S1099" i="1" a="1"/>
  <c r="S1099" i="1" s="1"/>
  <c r="S1115" i="1" a="1"/>
  <c r="S1115" i="1" s="1"/>
  <c r="S1133" i="1" a="1"/>
  <c r="S1133" i="1" s="1"/>
  <c r="S861" i="1" a="1"/>
  <c r="S861" i="1" s="1"/>
  <c r="S875" i="1" a="1"/>
  <c r="S875" i="1" s="1"/>
  <c r="S892" i="1" a="1"/>
  <c r="S892" i="1" s="1"/>
  <c r="S909" i="1" a="1"/>
  <c r="S909" i="1" s="1"/>
  <c r="S925" i="1" a="1"/>
  <c r="S925" i="1" s="1"/>
  <c r="S939" i="1" a="1"/>
  <c r="S939" i="1" s="1"/>
  <c r="S955" i="1" a="1"/>
  <c r="S955" i="1" s="1"/>
  <c r="S971" i="1" a="1"/>
  <c r="S971" i="1" s="1"/>
  <c r="S987" i="1" a="1"/>
  <c r="S987" i="1" s="1"/>
  <c r="S1003" i="1" a="1"/>
  <c r="S1003" i="1" s="1"/>
  <c r="S1023" i="1" a="1"/>
  <c r="S1023" i="1" s="1"/>
  <c r="S1037" i="1" a="1"/>
  <c r="S1037" i="1" s="1"/>
  <c r="S1054" i="1" a="1"/>
  <c r="S1054" i="1" s="1"/>
  <c r="S1070" i="1" a="1"/>
  <c r="S1070" i="1" s="1"/>
  <c r="S1086" i="1" a="1"/>
  <c r="S1086" i="1" s="1"/>
  <c r="S1102" i="1" a="1"/>
  <c r="S1102" i="1" s="1"/>
  <c r="S1116" i="1" a="1"/>
  <c r="S1116" i="1" s="1"/>
  <c r="S1130" i="1" a="1"/>
  <c r="S1130" i="1" s="1"/>
  <c r="S865" i="1" a="1"/>
  <c r="S865" i="1" s="1"/>
  <c r="S879" i="1" a="1"/>
  <c r="S879" i="1" s="1"/>
  <c r="S893" i="1" a="1"/>
  <c r="S893" i="1" s="1"/>
  <c r="S913" i="1" a="1"/>
  <c r="S913" i="1" s="1"/>
  <c r="S926" i="1" a="1"/>
  <c r="S926" i="1" s="1"/>
  <c r="S942" i="1" a="1"/>
  <c r="S942" i="1" s="1"/>
  <c r="S958" i="1" a="1"/>
  <c r="S958" i="1" s="1"/>
  <c r="S974" i="1" a="1"/>
  <c r="S974" i="1" s="1"/>
  <c r="S990" i="1" a="1"/>
  <c r="S990" i="1" s="1"/>
  <c r="S1006" i="1" a="1"/>
  <c r="S1006" i="1" s="1"/>
  <c r="S1020" i="1" a="1"/>
  <c r="S1020" i="1" s="1"/>
  <c r="S1038" i="1" a="1"/>
  <c r="S1038" i="1" s="1"/>
  <c r="S1052" i="1" a="1"/>
  <c r="S1052" i="1" s="1"/>
  <c r="S1068" i="1" a="1"/>
  <c r="S1068" i="1" s="1"/>
  <c r="S1084" i="1" a="1"/>
  <c r="S1084" i="1" s="1"/>
  <c r="S1100" i="1" a="1"/>
  <c r="S1100" i="1" s="1"/>
  <c r="S1117" i="1" a="1"/>
  <c r="S1117" i="1" s="1"/>
  <c r="S852" i="1" a="1"/>
  <c r="S852" i="1" s="1"/>
  <c r="S866" i="1" a="1"/>
  <c r="S866" i="1" s="1"/>
  <c r="S884" i="1" a="1"/>
  <c r="S884" i="1" s="1"/>
  <c r="S900" i="1" a="1"/>
  <c r="S900" i="1" s="1"/>
  <c r="S914" i="1" a="1"/>
  <c r="S914" i="1" s="1"/>
  <c r="S931" i="1" a="1"/>
  <c r="S931" i="1" s="1"/>
  <c r="S947" i="1" a="1"/>
  <c r="S947" i="1" s="1"/>
  <c r="S963" i="1" a="1"/>
  <c r="S963" i="1" s="1"/>
  <c r="S979" i="1" a="1"/>
  <c r="S979" i="1" s="1"/>
  <c r="S995" i="1" a="1"/>
  <c r="S995" i="1" s="1"/>
  <c r="S1011" i="1" a="1"/>
  <c r="S1011" i="1" s="1"/>
  <c r="S1025" i="1" a="1"/>
  <c r="S1025" i="1" s="1"/>
  <c r="S1043" i="1" a="1"/>
  <c r="S1043" i="1" s="1"/>
  <c r="S1056" i="1" a="1"/>
  <c r="S1056" i="1" s="1"/>
  <c r="S1072" i="1" a="1"/>
  <c r="S1072" i="1" s="1"/>
  <c r="S1088" i="1" a="1"/>
  <c r="S1088" i="1" s="1"/>
  <c r="S1104" i="1" a="1"/>
  <c r="S1104" i="1" s="1"/>
  <c r="S1125" i="1" a="1"/>
  <c r="S1125" i="1" s="1"/>
  <c r="S1131" i="1" a="1"/>
  <c r="S1131" i="1" s="1"/>
  <c r="S1151" i="1" a="1"/>
  <c r="S1151" i="1" s="1"/>
  <c r="S1167" i="1" a="1"/>
  <c r="S1167" i="1" s="1"/>
  <c r="S1183" i="1" a="1"/>
  <c r="S1183" i="1" s="1"/>
  <c r="S1199" i="1" a="1"/>
  <c r="S1199" i="1" s="1"/>
  <c r="S1217" i="1" a="1"/>
  <c r="S1217" i="1" s="1"/>
  <c r="S1231" i="1" a="1"/>
  <c r="S1231" i="1" s="1"/>
  <c r="S1249" i="1" a="1"/>
  <c r="S1249" i="1" s="1"/>
  <c r="S1263" i="1" a="1"/>
  <c r="S1263" i="1" s="1"/>
  <c r="S1281" i="1" a="1"/>
  <c r="S1281" i="1" s="1"/>
  <c r="S1295" i="1" a="1"/>
  <c r="S1295" i="1" s="1"/>
  <c r="S1313" i="1" a="1"/>
  <c r="S1313" i="1" s="1"/>
  <c r="S1327" i="1" a="1"/>
  <c r="S1327" i="1" s="1"/>
  <c r="S1345" i="1" a="1"/>
  <c r="S1345" i="1" s="1"/>
  <c r="S1359" i="1" a="1"/>
  <c r="S1359" i="1" s="1"/>
  <c r="S1377" i="1" a="1"/>
  <c r="S1377" i="1" s="1"/>
  <c r="S1391" i="1" a="1"/>
  <c r="S1391" i="1" s="1"/>
  <c r="S1409" i="1" a="1"/>
  <c r="S1409" i="1" s="1"/>
  <c r="S1423" i="1" a="1"/>
  <c r="S1423" i="1" s="1"/>
  <c r="S1441" i="1" a="1"/>
  <c r="S1441" i="1" s="1"/>
  <c r="S1455" i="1" a="1"/>
  <c r="S1455" i="1" s="1"/>
  <c r="S1474" i="1" a="1"/>
  <c r="S1474" i="1" s="1"/>
  <c r="S1490" i="1" a="1"/>
  <c r="S1490" i="1" s="1"/>
  <c r="S1506" i="1" a="1"/>
  <c r="S1506" i="1" s="1"/>
  <c r="S1522" i="1" a="1"/>
  <c r="S1522" i="1" s="1"/>
  <c r="S1538" i="1" a="1"/>
  <c r="S1538" i="1" s="1"/>
  <c r="S1554" i="1" a="1"/>
  <c r="S1554" i="1" s="1"/>
  <c r="S1570" i="1" a="1"/>
  <c r="S1570" i="1" s="1"/>
  <c r="S1586" i="1" a="1"/>
  <c r="S1586" i="1" s="1"/>
  <c r="S1139" i="1" a="1"/>
  <c r="S1139" i="1" s="1"/>
  <c r="S1152" i="1" a="1"/>
  <c r="S1152" i="1" s="1"/>
  <c r="S1168" i="1" a="1"/>
  <c r="S1168" i="1" s="1"/>
  <c r="S1184" i="1" a="1"/>
  <c r="S1184" i="1" s="1"/>
  <c r="S1200" i="1" a="1"/>
  <c r="S1200" i="1" s="1"/>
  <c r="S1218" i="1" a="1"/>
  <c r="S1218" i="1" s="1"/>
  <c r="S1232" i="1" a="1"/>
  <c r="S1232" i="1" s="1"/>
  <c r="S1250" i="1" a="1"/>
  <c r="S1250" i="1" s="1"/>
  <c r="S1264" i="1" a="1"/>
  <c r="S1264" i="1" s="1"/>
  <c r="S1282" i="1" a="1"/>
  <c r="S1282" i="1" s="1"/>
  <c r="S1296" i="1" a="1"/>
  <c r="S1296" i="1" s="1"/>
  <c r="S1314" i="1" a="1"/>
  <c r="S1314" i="1" s="1"/>
  <c r="S1328" i="1" a="1"/>
  <c r="S1328" i="1" s="1"/>
  <c r="S1346" i="1" a="1"/>
  <c r="S1346" i="1" s="1"/>
  <c r="S1360" i="1" a="1"/>
  <c r="S1360" i="1" s="1"/>
  <c r="S1378" i="1" a="1"/>
  <c r="S1378" i="1" s="1"/>
  <c r="S1392" i="1" a="1"/>
  <c r="S1392" i="1" s="1"/>
  <c r="S1410" i="1" a="1"/>
  <c r="S1410" i="1" s="1"/>
  <c r="S1424" i="1" a="1"/>
  <c r="S1424" i="1" s="1"/>
  <c r="S1442" i="1" a="1"/>
  <c r="S1442" i="1" s="1"/>
  <c r="S1456" i="1" a="1"/>
  <c r="S1456" i="1" s="1"/>
  <c r="S1471" i="1" a="1"/>
  <c r="S1471" i="1" s="1"/>
  <c r="S1487" i="1" a="1"/>
  <c r="S1487" i="1" s="1"/>
  <c r="S1503" i="1" a="1"/>
  <c r="S1503" i="1" s="1"/>
  <c r="S1519" i="1" a="1"/>
  <c r="S1519" i="1" s="1"/>
  <c r="S1535" i="1" a="1"/>
  <c r="S1535" i="1" s="1"/>
  <c r="S1551" i="1" a="1"/>
  <c r="S1551" i="1" s="1"/>
  <c r="S1567" i="1" a="1"/>
  <c r="S1567" i="1" s="1"/>
  <c r="S1583" i="1" a="1"/>
  <c r="S1583" i="1" s="1"/>
  <c r="S1599" i="1" a="1"/>
  <c r="S1599" i="1" s="1"/>
  <c r="S1147" i="1" a="1"/>
  <c r="S1147" i="1" s="1"/>
  <c r="S1163" i="1" a="1"/>
  <c r="S1163" i="1" s="1"/>
  <c r="S1179" i="1" a="1"/>
  <c r="S1179" i="1" s="1"/>
  <c r="S1195" i="1" a="1"/>
  <c r="S1195" i="1" s="1"/>
  <c r="S1212" i="1" a="1"/>
  <c r="S1212" i="1" s="1"/>
  <c r="S1230" i="1" a="1"/>
  <c r="S1230" i="1" s="1"/>
  <c r="S1244" i="1" a="1"/>
  <c r="S1244" i="1" s="1"/>
  <c r="S1262" i="1" a="1"/>
  <c r="S1262" i="1" s="1"/>
  <c r="S1276" i="1" a="1"/>
  <c r="S1276" i="1" s="1"/>
  <c r="S1294" i="1" a="1"/>
  <c r="S1294" i="1" s="1"/>
  <c r="S1308" i="1" a="1"/>
  <c r="S1308" i="1" s="1"/>
  <c r="S1326" i="1" a="1"/>
  <c r="S1326" i="1" s="1"/>
  <c r="S1340" i="1" a="1"/>
  <c r="S1340" i="1" s="1"/>
  <c r="S1358" i="1" a="1"/>
  <c r="S1358" i="1" s="1"/>
  <c r="S1372" i="1" a="1"/>
  <c r="S1372" i="1" s="1"/>
  <c r="S1390" i="1" a="1"/>
  <c r="S1390" i="1" s="1"/>
  <c r="S1404" i="1" a="1"/>
  <c r="S1404" i="1" s="1"/>
  <c r="S1422" i="1" a="1"/>
  <c r="S1422" i="1" s="1"/>
  <c r="S1436" i="1" a="1"/>
  <c r="S1436" i="1" s="1"/>
  <c r="S1454" i="1" a="1"/>
  <c r="S1454" i="1" s="1"/>
  <c r="S1468" i="1" a="1"/>
  <c r="S1468" i="1" s="1"/>
  <c r="S15" i="1" a="1"/>
  <c r="S15" i="1" s="1"/>
  <c r="S79" i="1" a="1"/>
  <c r="S79" i="1" s="1"/>
  <c r="S143" i="1" a="1"/>
  <c r="S143" i="1" s="1"/>
  <c r="S211" i="1" a="1"/>
  <c r="S211" i="1" s="1"/>
  <c r="S275" i="1" a="1"/>
  <c r="S275" i="1" s="1"/>
  <c r="S48" i="1" a="1"/>
  <c r="S48" i="1" s="1"/>
  <c r="S112" i="1" a="1"/>
  <c r="S112" i="1" s="1"/>
  <c r="S179" i="1" a="1"/>
  <c r="S179" i="1" s="1"/>
  <c r="S240" i="1" a="1"/>
  <c r="S240" i="1" s="1"/>
  <c r="S17" i="1" a="1"/>
  <c r="S17" i="1" s="1"/>
  <c r="S49" i="1" a="1"/>
  <c r="S49" i="1" s="1"/>
  <c r="S81" i="1" a="1"/>
  <c r="S81" i="1" s="1"/>
  <c r="S113" i="1" a="1"/>
  <c r="S113" i="1" s="1"/>
  <c r="S131" i="1" a="1"/>
  <c r="S131" i="1" s="1"/>
  <c r="S152" i="1" a="1"/>
  <c r="S152" i="1" s="1"/>
  <c r="S176" i="1" a="1"/>
  <c r="S176" i="1" s="1"/>
  <c r="S193" i="1" a="1"/>
  <c r="S193" i="1" s="1"/>
  <c r="S213" i="1" a="1"/>
  <c r="S213" i="1" s="1"/>
  <c r="S238" i="1" a="1"/>
  <c r="S238" i="1" s="1"/>
  <c r="S255" i="1" a="1"/>
  <c r="S255" i="1" s="1"/>
  <c r="S277" i="1" a="1"/>
  <c r="S277" i="1" s="1"/>
  <c r="S7" i="1" a="1"/>
  <c r="S7" i="1" s="1"/>
  <c r="S25" i="1" a="1"/>
  <c r="S25" i="1" s="1"/>
  <c r="S39" i="1" a="1"/>
  <c r="S39" i="1" s="1"/>
  <c r="S57" i="1" a="1"/>
  <c r="S57" i="1" s="1"/>
  <c r="S71" i="1" a="1"/>
  <c r="S71" i="1" s="1"/>
  <c r="S89" i="1" a="1"/>
  <c r="S89" i="1" s="1"/>
  <c r="S103" i="1" a="1"/>
  <c r="S103" i="1" s="1"/>
  <c r="S121" i="1" a="1"/>
  <c r="S121" i="1" s="1"/>
  <c r="S135" i="1" a="1"/>
  <c r="S135" i="1" s="1"/>
  <c r="S153" i="1" a="1"/>
  <c r="S153" i="1" s="1"/>
  <c r="S167" i="1" a="1"/>
  <c r="S167" i="1" s="1"/>
  <c r="S184" i="1" a="1"/>
  <c r="S184" i="1" s="1"/>
  <c r="S200" i="1" a="1"/>
  <c r="S200" i="1" s="1"/>
  <c r="S217" i="1" a="1"/>
  <c r="S217" i="1" s="1"/>
  <c r="S231" i="1" a="1"/>
  <c r="S231" i="1" s="1"/>
  <c r="S249" i="1" a="1"/>
  <c r="S249" i="1" s="1"/>
  <c r="S263" i="1" a="1"/>
  <c r="S263" i="1" s="1"/>
  <c r="S284" i="1" a="1"/>
  <c r="S284" i="1" s="1"/>
  <c r="S298" i="1" a="1"/>
  <c r="S298" i="1" s="1"/>
  <c r="S317" i="1" a="1"/>
  <c r="S317" i="1" s="1"/>
  <c r="S333" i="1" a="1"/>
  <c r="S333" i="1" s="1"/>
  <c r="S349" i="1" a="1"/>
  <c r="S349" i="1" s="1"/>
  <c r="S365" i="1" a="1"/>
  <c r="S365" i="1" s="1"/>
  <c r="S381" i="1" a="1"/>
  <c r="S381" i="1" s="1"/>
  <c r="S397" i="1" a="1"/>
  <c r="S397" i="1" s="1"/>
  <c r="S415" i="1" a="1"/>
  <c r="S415" i="1" s="1"/>
  <c r="S432" i="1" a="1"/>
  <c r="S432" i="1" s="1"/>
  <c r="S448" i="1" a="1"/>
  <c r="S448" i="1" s="1"/>
  <c r="S462" i="1" a="1"/>
  <c r="S462" i="1" s="1"/>
  <c r="S480" i="1" a="1"/>
  <c r="S480" i="1" s="1"/>
  <c r="S494" i="1" a="1"/>
  <c r="S494" i="1" s="1"/>
  <c r="S512" i="1" a="1"/>
  <c r="S512" i="1" s="1"/>
  <c r="S526" i="1" a="1"/>
  <c r="S526" i="1" s="1"/>
  <c r="S542" i="1" a="1"/>
  <c r="S542" i="1" s="1"/>
  <c r="S558" i="1" a="1"/>
  <c r="S558" i="1" s="1"/>
  <c r="S291" i="1" a="1"/>
  <c r="S291" i="1" s="1"/>
  <c r="S305" i="1" a="1"/>
  <c r="S305" i="1" s="1"/>
  <c r="S321" i="1" a="1"/>
  <c r="S321" i="1" s="1"/>
  <c r="S337" i="1" a="1"/>
  <c r="S337" i="1" s="1"/>
  <c r="S353" i="1" a="1"/>
  <c r="S353" i="1" s="1"/>
  <c r="S369" i="1" a="1"/>
  <c r="S369" i="1" s="1"/>
  <c r="S385" i="1" a="1"/>
  <c r="S385" i="1" s="1"/>
  <c r="S401" i="1" a="1"/>
  <c r="S401" i="1" s="1"/>
  <c r="S419" i="1" a="1"/>
  <c r="S419" i="1" s="1"/>
  <c r="S436" i="1" a="1"/>
  <c r="S436" i="1" s="1"/>
  <c r="S449" i="1" a="1"/>
  <c r="S449" i="1" s="1"/>
  <c r="S467" i="1" a="1"/>
  <c r="S467" i="1" s="1"/>
  <c r="S481" i="1" a="1"/>
  <c r="S481" i="1" s="1"/>
  <c r="S499" i="1" a="1"/>
  <c r="S499" i="1" s="1"/>
  <c r="S513" i="1" a="1"/>
  <c r="S513" i="1" s="1"/>
  <c r="S533" i="1" a="1"/>
  <c r="S533" i="1" s="1"/>
  <c r="S549" i="1" a="1"/>
  <c r="S549" i="1" s="1"/>
  <c r="S292" i="1" a="1"/>
  <c r="S292" i="1" s="1"/>
  <c r="S306" i="1" a="1"/>
  <c r="S306" i="1" s="1"/>
  <c r="S322" i="1" a="1"/>
  <c r="S322" i="1" s="1"/>
  <c r="S338" i="1" a="1"/>
  <c r="S338" i="1" s="1"/>
  <c r="S354" i="1" a="1"/>
  <c r="S354" i="1" s="1"/>
  <c r="S370" i="1" a="1"/>
  <c r="S370" i="1" s="1"/>
  <c r="S386" i="1" a="1"/>
  <c r="S386" i="1" s="1"/>
  <c r="S402" i="1" a="1"/>
  <c r="S402" i="1" s="1"/>
  <c r="S420" i="1" a="1"/>
  <c r="S420" i="1" s="1"/>
  <c r="S433" i="1" a="1"/>
  <c r="S433" i="1" s="1"/>
  <c r="S450" i="1" a="1"/>
  <c r="S450" i="1" s="1"/>
  <c r="S468" i="1" a="1"/>
  <c r="S468" i="1" s="1"/>
  <c r="S482" i="1" a="1"/>
  <c r="S482" i="1" s="1"/>
  <c r="S500" i="1" a="1"/>
  <c r="S500" i="1" s="1"/>
  <c r="S514" i="1" a="1"/>
  <c r="S514" i="1" s="1"/>
  <c r="S531" i="1" a="1"/>
  <c r="S531" i="1" s="1"/>
  <c r="S297" i="1" a="1"/>
  <c r="S297" i="1" s="1"/>
  <c r="S313" i="1" a="1"/>
  <c r="S313" i="1" s="1"/>
  <c r="S329" i="1" a="1"/>
  <c r="S329" i="1" s="1"/>
  <c r="S345" i="1" a="1"/>
  <c r="S345" i="1" s="1"/>
  <c r="S361" i="1" a="1"/>
  <c r="S361" i="1" s="1"/>
  <c r="S377" i="1" a="1"/>
  <c r="S377" i="1" s="1"/>
  <c r="S393" i="1" a="1"/>
  <c r="S393" i="1" s="1"/>
  <c r="S407" i="1" a="1"/>
  <c r="S407" i="1" s="1"/>
  <c r="S421" i="1" a="1"/>
  <c r="S421" i="1" s="1"/>
  <c r="S437" i="1" a="1"/>
  <c r="S437" i="1" s="1"/>
  <c r="S454" i="1" a="1"/>
  <c r="S454" i="1" s="1"/>
  <c r="S472" i="1" a="1"/>
  <c r="S472" i="1" s="1"/>
  <c r="S486" i="1" a="1"/>
  <c r="S486" i="1" s="1"/>
  <c r="S504" i="1" a="1"/>
  <c r="S504" i="1" s="1"/>
  <c r="S518" i="1" a="1"/>
  <c r="S518" i="1" s="1"/>
  <c r="S532" i="1" a="1"/>
  <c r="S532" i="1" s="1"/>
  <c r="S548" i="1" a="1"/>
  <c r="S548" i="1" s="1"/>
  <c r="S564" i="1" a="1"/>
  <c r="S564" i="1" s="1"/>
  <c r="S582" i="1" a="1"/>
  <c r="S582" i="1" s="1"/>
  <c r="S598" i="1" a="1"/>
  <c r="S598" i="1" s="1"/>
  <c r="S614" i="1" a="1"/>
  <c r="S614" i="1" s="1"/>
  <c r="S627" i="1" a="1"/>
  <c r="S627" i="1" s="1"/>
  <c r="S641" i="1" a="1"/>
  <c r="S641" i="1" s="1"/>
  <c r="S659" i="1" a="1"/>
  <c r="S659" i="1" s="1"/>
  <c r="S673" i="1" a="1"/>
  <c r="S673" i="1" s="1"/>
  <c r="S691" i="1" a="1"/>
  <c r="S691" i="1" s="1"/>
  <c r="S705" i="1" a="1"/>
  <c r="S705" i="1" s="1"/>
  <c r="S723" i="1" a="1"/>
  <c r="S723" i="1" s="1"/>
  <c r="S737" i="1" a="1"/>
  <c r="S737" i="1" s="1"/>
  <c r="S757" i="1" a="1"/>
  <c r="S757" i="1" s="1"/>
  <c r="S772" i="1" a="1"/>
  <c r="S772" i="1" s="1"/>
  <c r="S786" i="1" a="1"/>
  <c r="S786" i="1" s="1"/>
  <c r="S804" i="1" a="1"/>
  <c r="S804" i="1" s="1"/>
  <c r="S818" i="1" a="1"/>
  <c r="S818" i="1" s="1"/>
  <c r="S836" i="1" a="1"/>
  <c r="S836" i="1" s="1"/>
  <c r="S561" i="1" a="1"/>
  <c r="S561" i="1" s="1"/>
  <c r="S577" i="1" a="1"/>
  <c r="S577" i="1" s="1"/>
  <c r="S593" i="1" a="1"/>
  <c r="S593" i="1" s="1"/>
  <c r="S609" i="1" a="1"/>
  <c r="S609" i="1" s="1"/>
  <c r="S628" i="1" a="1"/>
  <c r="S628" i="1" s="1"/>
  <c r="S642" i="1" a="1"/>
  <c r="S642" i="1" s="1"/>
  <c r="S660" i="1" a="1"/>
  <c r="S660" i="1" s="1"/>
  <c r="S674" i="1" a="1"/>
  <c r="S674" i="1" s="1"/>
  <c r="S692" i="1" a="1"/>
  <c r="S692" i="1" s="1"/>
  <c r="S706" i="1" a="1"/>
  <c r="S706" i="1" s="1"/>
  <c r="S724" i="1" a="1"/>
  <c r="S724" i="1" s="1"/>
  <c r="S738" i="1" a="1"/>
  <c r="S738" i="1" s="1"/>
  <c r="S755" i="1" a="1"/>
  <c r="S755" i="1" s="1"/>
  <c r="S773" i="1" a="1"/>
  <c r="S773" i="1" s="1"/>
  <c r="S787" i="1" a="1"/>
  <c r="S787" i="1" s="1"/>
  <c r="S805" i="1" a="1"/>
  <c r="S805" i="1" s="1"/>
  <c r="S819" i="1" a="1"/>
  <c r="S819" i="1" s="1"/>
  <c r="S837" i="1" a="1"/>
  <c r="S837" i="1" s="1"/>
  <c r="S547" i="1" a="1"/>
  <c r="S547" i="1" s="1"/>
  <c r="S584" i="1" a="1"/>
  <c r="S584" i="1" s="1"/>
  <c r="S600" i="1" a="1"/>
  <c r="S600" i="1" s="1"/>
  <c r="S616" i="1" a="1"/>
  <c r="S616" i="1" s="1"/>
  <c r="S632" i="1" a="1"/>
  <c r="S632" i="1" s="1"/>
  <c r="S646" i="1" a="1"/>
  <c r="S646" i="1" s="1"/>
  <c r="S664" i="1" a="1"/>
  <c r="S664" i="1" s="1"/>
  <c r="S678" i="1" a="1"/>
  <c r="S678" i="1" s="1"/>
  <c r="S696" i="1" a="1"/>
  <c r="S696" i="1" s="1"/>
  <c r="S710" i="1" a="1"/>
  <c r="S710" i="1" s="1"/>
  <c r="S728" i="1" a="1"/>
  <c r="S728" i="1" s="1"/>
  <c r="S742" i="1" a="1"/>
  <c r="S742" i="1" s="1"/>
  <c r="S756" i="1" a="1"/>
  <c r="S756" i="1" s="1"/>
  <c r="S770" i="1" a="1"/>
  <c r="S770" i="1" s="1"/>
  <c r="S788" i="1" a="1"/>
  <c r="S788" i="1" s="1"/>
  <c r="S802" i="1" a="1"/>
  <c r="S802" i="1" s="1"/>
  <c r="S820" i="1" a="1"/>
  <c r="S820" i="1" s="1"/>
  <c r="S834" i="1" a="1"/>
  <c r="S834" i="1" s="1"/>
  <c r="S550" i="1" a="1"/>
  <c r="S550" i="1" s="1"/>
  <c r="S572" i="1" a="1"/>
  <c r="S572" i="1" s="1"/>
  <c r="S588" i="1" a="1"/>
  <c r="S588" i="1" s="1"/>
  <c r="S604" i="1" a="1"/>
  <c r="S604" i="1" s="1"/>
  <c r="S622" i="1" a="1"/>
  <c r="S622" i="1" s="1"/>
  <c r="S640" i="1" a="1"/>
  <c r="S640" i="1" s="1"/>
  <c r="S654" i="1" a="1"/>
  <c r="S654" i="1" s="1"/>
  <c r="S672" i="1" a="1"/>
  <c r="S672" i="1" s="1"/>
  <c r="S686" i="1" a="1"/>
  <c r="S686" i="1" s="1"/>
  <c r="S704" i="1" a="1"/>
  <c r="S704" i="1" s="1"/>
  <c r="S718" i="1" a="1"/>
  <c r="S718" i="1" s="1"/>
  <c r="S736" i="1" a="1"/>
  <c r="S736" i="1" s="1"/>
  <c r="S750" i="1" a="1"/>
  <c r="S750" i="1" s="1"/>
  <c r="S767" i="1" a="1"/>
  <c r="S767" i="1" s="1"/>
  <c r="S785" i="1" a="1"/>
  <c r="S785" i="1" s="1"/>
  <c r="S799" i="1" a="1"/>
  <c r="S799" i="1" s="1"/>
  <c r="S817" i="1" a="1"/>
  <c r="S817" i="1" s="1"/>
  <c r="S831" i="1" a="1"/>
  <c r="S831" i="1" s="1"/>
  <c r="S849" i="1" a="1"/>
  <c r="S849" i="1" s="1"/>
  <c r="S860" i="1" a="1"/>
  <c r="S860" i="1" s="1"/>
  <c r="S874" i="1" a="1"/>
  <c r="S874" i="1" s="1"/>
  <c r="S894" i="1" a="1"/>
  <c r="S894" i="1" s="1"/>
  <c r="S908" i="1" a="1"/>
  <c r="S908" i="1" s="1"/>
  <c r="S924" i="1" a="1"/>
  <c r="S924" i="1" s="1"/>
  <c r="S941" i="1" a="1"/>
  <c r="S941" i="1" s="1"/>
  <c r="S957" i="1" a="1"/>
  <c r="S957" i="1" s="1"/>
  <c r="S973" i="1" a="1"/>
  <c r="S973" i="1" s="1"/>
  <c r="S989" i="1" a="1"/>
  <c r="S989" i="1" s="1"/>
  <c r="S1005" i="1" a="1"/>
  <c r="S1005" i="1" s="1"/>
  <c r="S1022" i="1" a="1"/>
  <c r="S1022" i="1" s="1"/>
  <c r="S1036" i="1" a="1"/>
  <c r="S1036" i="1" s="1"/>
  <c r="S1057" i="1" a="1"/>
  <c r="S1057" i="1" s="1"/>
  <c r="S1073" i="1" a="1"/>
  <c r="S1073" i="1" s="1"/>
  <c r="S1089" i="1" a="1"/>
  <c r="S1089" i="1" s="1"/>
  <c r="S1105" i="1" a="1"/>
  <c r="S1105" i="1" s="1"/>
  <c r="S1118" i="1" a="1"/>
  <c r="S1118" i="1" s="1"/>
  <c r="S1136" i="1" a="1"/>
  <c r="S1136" i="1" s="1"/>
  <c r="S864" i="1" a="1"/>
  <c r="S864" i="1" s="1"/>
  <c r="S878" i="1" a="1"/>
  <c r="S878" i="1" s="1"/>
  <c r="S895" i="1" a="1"/>
  <c r="S895" i="1" s="1"/>
  <c r="S912" i="1" a="1"/>
  <c r="S912" i="1" s="1"/>
  <c r="S929" i="1" a="1"/>
  <c r="S929" i="1" s="1"/>
  <c r="S945" i="1" a="1"/>
  <c r="S945" i="1" s="1"/>
  <c r="S961" i="1" a="1"/>
  <c r="S961" i="1" s="1"/>
  <c r="S977" i="1" a="1"/>
  <c r="S977" i="1" s="1"/>
  <c r="S993" i="1" a="1"/>
  <c r="S993" i="1" s="1"/>
  <c r="S1009" i="1" a="1"/>
  <c r="S1009" i="1" s="1"/>
  <c r="S1027" i="1" a="1"/>
  <c r="S1027" i="1" s="1"/>
  <c r="S1041" i="1" a="1"/>
  <c r="S1041" i="1" s="1"/>
  <c r="S1058" i="1" a="1"/>
  <c r="S1058" i="1" s="1"/>
  <c r="S1074" i="1" a="1"/>
  <c r="S1074" i="1" s="1"/>
  <c r="S1090" i="1" a="1"/>
  <c r="S1090" i="1" s="1"/>
  <c r="S1106" i="1" a="1"/>
  <c r="S1106" i="1" s="1"/>
  <c r="S1119" i="1" a="1"/>
  <c r="S1119" i="1" s="1"/>
  <c r="S851" i="1" a="1"/>
  <c r="S851" i="1" s="1"/>
  <c r="S869" i="1" a="1"/>
  <c r="S869" i="1" s="1"/>
  <c r="S883" i="1" a="1"/>
  <c r="S883" i="1" s="1"/>
  <c r="S899" i="1" a="1"/>
  <c r="S899" i="1" s="1"/>
  <c r="S916" i="1" a="1"/>
  <c r="S916" i="1" s="1"/>
  <c r="S930" i="1" a="1"/>
  <c r="S930" i="1" s="1"/>
  <c r="S946" i="1" a="1"/>
  <c r="S946" i="1" s="1"/>
  <c r="S962" i="1" a="1"/>
  <c r="S962" i="1" s="1"/>
  <c r="S978" i="1" a="1"/>
  <c r="S978" i="1" s="1"/>
  <c r="S994" i="1" a="1"/>
  <c r="S994" i="1" s="1"/>
  <c r="S1010" i="1" a="1"/>
  <c r="S1010" i="1" s="1"/>
  <c r="S1024" i="1" a="1"/>
  <c r="S1024" i="1" s="1"/>
  <c r="S1042" i="1" a="1"/>
  <c r="S1042" i="1" s="1"/>
  <c r="S1055" i="1" a="1"/>
  <c r="S1055" i="1" s="1"/>
  <c r="S1071" i="1" a="1"/>
  <c r="S1071" i="1" s="1"/>
  <c r="S1087" i="1" a="1"/>
  <c r="S1087" i="1" s="1"/>
  <c r="S1103" i="1" a="1"/>
  <c r="S1103" i="1" s="1"/>
  <c r="S1120" i="1" a="1"/>
  <c r="S1120" i="1" s="1"/>
  <c r="S855" i="1" a="1"/>
  <c r="S855" i="1" s="1"/>
  <c r="S873" i="1" a="1"/>
  <c r="S873" i="1" s="1"/>
  <c r="S887" i="1" a="1"/>
  <c r="S887" i="1" s="1"/>
  <c r="S903" i="1" a="1"/>
  <c r="S903" i="1" s="1"/>
  <c r="S917" i="1" a="1"/>
  <c r="S917" i="1" s="1"/>
  <c r="S937" i="1" a="1"/>
  <c r="S937" i="1" s="1"/>
  <c r="S953" i="1" a="1"/>
  <c r="S953" i="1" s="1"/>
  <c r="S969" i="1" a="1"/>
  <c r="S969" i="1" s="1"/>
  <c r="S985" i="1" a="1"/>
  <c r="S985" i="1" s="1"/>
  <c r="S1001" i="1" a="1"/>
  <c r="S1001" i="1" s="1"/>
  <c r="S1014" i="1" a="1"/>
  <c r="S1014" i="1" s="1"/>
  <c r="S1028" i="1" a="1"/>
  <c r="S1028" i="1" s="1"/>
  <c r="S1046" i="1" a="1"/>
  <c r="S1046" i="1" s="1"/>
  <c r="S1062" i="1" a="1"/>
  <c r="S1062" i="1" s="1"/>
  <c r="S1078" i="1" a="1"/>
  <c r="S1078" i="1" s="1"/>
  <c r="S1094" i="1" a="1"/>
  <c r="S1094" i="1" s="1"/>
  <c r="S1110" i="1" a="1"/>
  <c r="S1110" i="1" s="1"/>
  <c r="S1128" i="1" a="1"/>
  <c r="S1128" i="1" s="1"/>
  <c r="S1138" i="1" a="1"/>
  <c r="S1138" i="1" s="1"/>
  <c r="S1155" i="1" a="1"/>
  <c r="S1155" i="1" s="1"/>
  <c r="S1171" i="1" a="1"/>
  <c r="S1171" i="1" s="1"/>
  <c r="S1187" i="1" a="1"/>
  <c r="S1187" i="1" s="1"/>
  <c r="S1203" i="1" a="1"/>
  <c r="S1203" i="1" s="1"/>
  <c r="S1221" i="1" a="1"/>
  <c r="S1221" i="1" s="1"/>
  <c r="S1235" i="1" a="1"/>
  <c r="S1235" i="1" s="1"/>
  <c r="S1253" i="1" a="1"/>
  <c r="S1253" i="1" s="1"/>
  <c r="S1267" i="1" a="1"/>
  <c r="S1267" i="1" s="1"/>
  <c r="S1285" i="1" a="1"/>
  <c r="S1285" i="1" s="1"/>
  <c r="S1299" i="1" a="1"/>
  <c r="S1299" i="1" s="1"/>
  <c r="S1317" i="1" a="1"/>
  <c r="S1317" i="1" s="1"/>
  <c r="S1331" i="1" a="1"/>
  <c r="S1331" i="1" s="1"/>
  <c r="S1349" i="1" a="1"/>
  <c r="S1349" i="1" s="1"/>
  <c r="S1363" i="1" a="1"/>
  <c r="S1363" i="1" s="1"/>
  <c r="S1381" i="1" a="1"/>
  <c r="S1381" i="1" s="1"/>
  <c r="S1395" i="1" a="1"/>
  <c r="S1395" i="1" s="1"/>
  <c r="S1413" i="1" a="1"/>
  <c r="S1413" i="1" s="1"/>
  <c r="S1427" i="1" a="1"/>
  <c r="S1427" i="1" s="1"/>
  <c r="S1445" i="1" a="1"/>
  <c r="S1445" i="1" s="1"/>
  <c r="S1459" i="1" a="1"/>
  <c r="S1459" i="1" s="1"/>
  <c r="S1478" i="1" a="1"/>
  <c r="S1478" i="1" s="1"/>
  <c r="S1494" i="1" a="1"/>
  <c r="S1494" i="1" s="1"/>
  <c r="S1510" i="1" a="1"/>
  <c r="S1510" i="1" s="1"/>
  <c r="S1526" i="1" a="1"/>
  <c r="S1526" i="1" s="1"/>
  <c r="S1542" i="1" a="1"/>
  <c r="S1542" i="1" s="1"/>
  <c r="S1558" i="1" a="1"/>
  <c r="S1558" i="1" s="1"/>
  <c r="S1574" i="1" a="1"/>
  <c r="S1574" i="1" s="1"/>
  <c r="S1590" i="1" a="1"/>
  <c r="S1590" i="1" s="1"/>
  <c r="S1142" i="1" a="1"/>
  <c r="S1142" i="1" s="1"/>
  <c r="S1158" i="1" a="1"/>
  <c r="S1158" i="1" s="1"/>
  <c r="S1174" i="1" a="1"/>
  <c r="S1174" i="1" s="1"/>
  <c r="S1190" i="1" a="1"/>
  <c r="S1190" i="1" s="1"/>
  <c r="S1204" i="1" a="1"/>
  <c r="S1204" i="1" s="1"/>
  <c r="S1222" i="1" a="1"/>
  <c r="S1222" i="1" s="1"/>
  <c r="S1236" i="1" a="1"/>
  <c r="S1236" i="1" s="1"/>
  <c r="S1254" i="1" a="1"/>
  <c r="S1254" i="1" s="1"/>
  <c r="S1268" i="1" a="1"/>
  <c r="S1268" i="1" s="1"/>
  <c r="S1286" i="1" a="1"/>
  <c r="S1286" i="1" s="1"/>
  <c r="S1300" i="1" a="1"/>
  <c r="S1300" i="1" s="1"/>
  <c r="S1318" i="1" a="1"/>
  <c r="S1318" i="1" s="1"/>
  <c r="S1332" i="1" a="1"/>
  <c r="S1332" i="1" s="1"/>
  <c r="S1350" i="1" a="1"/>
  <c r="S1350" i="1" s="1"/>
  <c r="S1364" i="1" a="1"/>
  <c r="S1364" i="1" s="1"/>
  <c r="S1382" i="1" a="1"/>
  <c r="S1382" i="1" s="1"/>
  <c r="S1396" i="1" a="1"/>
  <c r="S1396" i="1" s="1"/>
  <c r="S1414" i="1" a="1"/>
  <c r="S1414" i="1" s="1"/>
  <c r="S1428" i="1" a="1"/>
  <c r="S1428" i="1" s="1"/>
  <c r="S1446" i="1" a="1"/>
  <c r="S1446" i="1" s="1"/>
  <c r="S1460" i="1" a="1"/>
  <c r="S1460" i="1" s="1"/>
  <c r="S1475" i="1" a="1"/>
  <c r="S1475" i="1" s="1"/>
  <c r="S1491" i="1" a="1"/>
  <c r="S1491" i="1" s="1"/>
  <c r="S1507" i="1" a="1"/>
  <c r="S1507" i="1" s="1"/>
  <c r="S1523" i="1" a="1"/>
  <c r="S1523" i="1" s="1"/>
  <c r="S1539" i="1" a="1"/>
  <c r="S1539" i="1" s="1"/>
  <c r="S1555" i="1" a="1"/>
  <c r="S1555" i="1" s="1"/>
  <c r="S1571" i="1" a="1"/>
  <c r="S1571" i="1" s="1"/>
  <c r="S1587" i="1" a="1"/>
  <c r="S1587" i="1" s="1"/>
  <c r="S1134" i="1" a="1"/>
  <c r="S1134" i="1" s="1"/>
  <c r="S1153" i="1" a="1"/>
  <c r="S1153" i="1" s="1"/>
  <c r="S1169" i="1" a="1"/>
  <c r="S1169" i="1" s="1"/>
  <c r="S1185" i="1" a="1"/>
  <c r="S1185" i="1" s="1"/>
  <c r="S1201" i="1" a="1"/>
  <c r="S1201" i="1" s="1"/>
  <c r="S1215" i="1" a="1"/>
  <c r="S1215" i="1" s="1"/>
  <c r="S1233" i="1" a="1"/>
  <c r="S1233" i="1" s="1"/>
  <c r="S1247" i="1" a="1"/>
  <c r="S1247" i="1" s="1"/>
  <c r="S1265" i="1" a="1"/>
  <c r="S1265" i="1" s="1"/>
  <c r="S1279" i="1" a="1"/>
  <c r="S1279" i="1" s="1"/>
  <c r="S1297" i="1" a="1"/>
  <c r="S1297" i="1" s="1"/>
  <c r="S1311" i="1" a="1"/>
  <c r="S1311" i="1" s="1"/>
  <c r="S1329" i="1" a="1"/>
  <c r="S1329" i="1" s="1"/>
  <c r="S1343" i="1" a="1"/>
  <c r="S1343" i="1" s="1"/>
  <c r="S1361" i="1" a="1"/>
  <c r="S1361" i="1" s="1"/>
  <c r="S1375" i="1" a="1"/>
  <c r="S1375" i="1" s="1"/>
  <c r="S1393" i="1" a="1"/>
  <c r="S1393" i="1" s="1"/>
  <c r="S1407" i="1" a="1"/>
  <c r="S1407" i="1" s="1"/>
  <c r="S1425" i="1" a="1"/>
  <c r="S1425" i="1" s="1"/>
  <c r="S1439" i="1" a="1"/>
  <c r="S1439" i="1" s="1"/>
  <c r="S1457" i="1" a="1"/>
  <c r="S1457" i="1" s="1"/>
  <c r="S1472" i="1" a="1"/>
  <c r="S1472" i="1" s="1"/>
  <c r="S1488" i="1" a="1"/>
  <c r="S1488" i="1" s="1"/>
  <c r="S1504" i="1" a="1"/>
  <c r="S1504" i="1" s="1"/>
  <c r="S1520" i="1" a="1"/>
  <c r="S1520" i="1" s="1"/>
  <c r="S1536" i="1" a="1"/>
  <c r="S1536" i="1" s="1"/>
  <c r="S1552" i="1" a="1"/>
  <c r="S1552" i="1" s="1"/>
  <c r="S1568" i="1" a="1"/>
  <c r="S1568" i="1" s="1"/>
  <c r="S1584" i="1" a="1"/>
  <c r="S1584" i="1" s="1"/>
  <c r="S1137" i="1" a="1"/>
  <c r="S1137" i="1" s="1"/>
  <c r="S1154" i="1" a="1"/>
  <c r="S1154" i="1" s="1"/>
  <c r="S1516" i="1" a="1"/>
  <c r="S1516" i="1" s="1"/>
  <c r="S1580" i="1" a="1"/>
  <c r="S1580" i="1" s="1"/>
  <c r="S1170" i="1" a="1"/>
  <c r="S1170" i="1" s="1"/>
  <c r="S1202" i="1" a="1"/>
  <c r="S1202" i="1" s="1"/>
  <c r="S1216" i="1" a="1"/>
  <c r="S1216" i="1" s="1"/>
  <c r="S1234" i="1" a="1"/>
  <c r="S1234" i="1" s="1"/>
  <c r="S1248" i="1" a="1"/>
  <c r="S1248" i="1" s="1"/>
  <c r="S1266" i="1" a="1"/>
  <c r="S1266" i="1" s="1"/>
  <c r="S1280" i="1" a="1"/>
  <c r="S1280" i="1" s="1"/>
  <c r="S1298" i="1" a="1"/>
  <c r="S1298" i="1" s="1"/>
  <c r="S1312" i="1" a="1"/>
  <c r="S1312" i="1" s="1"/>
  <c r="S1330" i="1" a="1"/>
  <c r="S1330" i="1" s="1"/>
  <c r="S1344" i="1" a="1"/>
  <c r="S1344" i="1" s="1"/>
  <c r="S1362" i="1" a="1"/>
  <c r="S1362" i="1" s="1"/>
  <c r="S1376" i="1" a="1"/>
  <c r="S1376" i="1" s="1"/>
  <c r="S1394" i="1" a="1"/>
  <c r="S1394" i="1" s="1"/>
  <c r="S1408" i="1" a="1"/>
  <c r="S1408" i="1" s="1"/>
  <c r="S1426" i="1" a="1"/>
  <c r="S1426" i="1" s="1"/>
  <c r="S1440" i="1" a="1"/>
  <c r="S1440" i="1" s="1"/>
  <c r="S1458" i="1" a="1"/>
  <c r="S1458" i="1" s="1"/>
  <c r="S1473" i="1" a="1"/>
  <c r="S1473" i="1" s="1"/>
  <c r="S1489" i="1" a="1"/>
  <c r="S1489" i="1" s="1"/>
  <c r="S1505" i="1" a="1"/>
  <c r="S1505" i="1" s="1"/>
  <c r="S1521" i="1" a="1"/>
  <c r="S1521" i="1" s="1"/>
  <c r="S1537" i="1" a="1"/>
  <c r="S1537" i="1" s="1"/>
  <c r="S1553" i="1" a="1"/>
  <c r="S1553" i="1" s="1"/>
  <c r="S1569" i="1" a="1"/>
  <c r="S1569" i="1" s="1"/>
  <c r="S1585" i="1" a="1"/>
  <c r="S1585" i="1" s="1"/>
  <c r="S1532" i="1" a="1"/>
  <c r="S1532" i="1" s="1"/>
  <c r="S1596" i="1" a="1"/>
  <c r="S1596" i="1" s="1"/>
  <c r="S1182" i="1" a="1"/>
  <c r="S1182" i="1" s="1"/>
  <c r="S1206" i="1" a="1"/>
  <c r="S1206" i="1" s="1"/>
  <c r="S1220" i="1" a="1"/>
  <c r="S1220" i="1" s="1"/>
  <c r="S1238" i="1" a="1"/>
  <c r="S1238" i="1" s="1"/>
  <c r="S1252" i="1" a="1"/>
  <c r="S1252" i="1" s="1"/>
  <c r="S1270" i="1" a="1"/>
  <c r="S1270" i="1" s="1"/>
  <c r="S1284" i="1" a="1"/>
  <c r="S1284" i="1" s="1"/>
  <c r="S1302" i="1" a="1"/>
  <c r="S1302" i="1" s="1"/>
  <c r="S1316" i="1" a="1"/>
  <c r="S1316" i="1" s="1"/>
  <c r="S1334" i="1" a="1"/>
  <c r="S1334" i="1" s="1"/>
  <c r="S1348" i="1" a="1"/>
  <c r="S1348" i="1" s="1"/>
  <c r="S1366" i="1" a="1"/>
  <c r="S1366" i="1" s="1"/>
  <c r="S1380" i="1" a="1"/>
  <c r="S1380" i="1" s="1"/>
  <c r="S1398" i="1" a="1"/>
  <c r="S1398" i="1" s="1"/>
  <c r="S1412" i="1" a="1"/>
  <c r="S1412" i="1" s="1"/>
  <c r="S1430" i="1" a="1"/>
  <c r="S1430" i="1" s="1"/>
  <c r="S1444" i="1" a="1"/>
  <c r="S1444" i="1" s="1"/>
  <c r="S1462" i="1" a="1"/>
  <c r="S1462" i="1" s="1"/>
  <c r="S1477" i="1" a="1"/>
  <c r="S1477" i="1" s="1"/>
  <c r="S1493" i="1" a="1"/>
  <c r="S1493" i="1" s="1"/>
  <c r="S1509" i="1" a="1"/>
  <c r="S1509" i="1" s="1"/>
  <c r="S1525" i="1" a="1"/>
  <c r="S1525" i="1" s="1"/>
  <c r="S1541" i="1" a="1"/>
  <c r="S1541" i="1" s="1"/>
  <c r="S1557" i="1" a="1"/>
  <c r="S1557" i="1" s="1"/>
  <c r="S1573" i="1" a="1"/>
  <c r="S1573" i="1" s="1"/>
  <c r="S1589" i="1" a="1"/>
  <c r="S1589" i="1" s="1"/>
  <c r="S1484" i="1" a="1"/>
  <c r="S1484" i="1" s="1"/>
  <c r="S1548" i="1" a="1"/>
  <c r="S1548" i="1" s="1"/>
  <c r="S1150" i="1" a="1"/>
  <c r="S1150" i="1" s="1"/>
  <c r="S1186" i="1" a="1"/>
  <c r="S1186" i="1" s="1"/>
  <c r="S1209" i="1" a="1"/>
  <c r="S1209" i="1" s="1"/>
  <c r="S1223" i="1" a="1"/>
  <c r="S1223" i="1" s="1"/>
  <c r="S1241" i="1" a="1"/>
  <c r="S1241" i="1" s="1"/>
  <c r="S1255" i="1" a="1"/>
  <c r="S1255" i="1" s="1"/>
  <c r="S1273" i="1" a="1"/>
  <c r="S1273" i="1" s="1"/>
  <c r="S1287" i="1" a="1"/>
  <c r="S1287" i="1" s="1"/>
  <c r="S1305" i="1" a="1"/>
  <c r="S1305" i="1" s="1"/>
  <c r="S1319" i="1" a="1"/>
  <c r="S1319" i="1" s="1"/>
  <c r="S1337" i="1" a="1"/>
  <c r="S1337" i="1" s="1"/>
  <c r="S1351" i="1" a="1"/>
  <c r="S1351" i="1" s="1"/>
  <c r="S1369" i="1" a="1"/>
  <c r="S1369" i="1" s="1"/>
  <c r="S1383" i="1" a="1"/>
  <c r="S1383" i="1" s="1"/>
  <c r="S1401" i="1" a="1"/>
  <c r="S1401" i="1" s="1"/>
  <c r="S1415" i="1" a="1"/>
  <c r="S1415" i="1" s="1"/>
  <c r="S1433" i="1" a="1"/>
  <c r="S1433" i="1" s="1"/>
  <c r="S1447" i="1" a="1"/>
  <c r="S1447" i="1" s="1"/>
  <c r="S1465" i="1" a="1"/>
  <c r="S1465" i="1" s="1"/>
  <c r="S1481" i="1" a="1"/>
  <c r="S1481" i="1" s="1"/>
  <c r="S1497" i="1" a="1"/>
  <c r="S1497" i="1" s="1"/>
  <c r="S1513" i="1" a="1"/>
  <c r="S1513" i="1" s="1"/>
  <c r="S1529" i="1" a="1"/>
  <c r="S1529" i="1" s="1"/>
  <c r="S1545" i="1" a="1"/>
  <c r="S1545" i="1" s="1"/>
  <c r="S1561" i="1" a="1"/>
  <c r="S1561" i="1" s="1"/>
  <c r="S1577" i="1" a="1"/>
  <c r="S1577" i="1" s="1"/>
  <c r="S1593" i="1" a="1"/>
  <c r="S1593" i="1" s="1"/>
  <c r="S1500" i="1" a="1"/>
  <c r="S1500" i="1" s="1"/>
  <c r="S1564" i="1" a="1"/>
  <c r="S1564" i="1" s="1"/>
  <c r="S1166" i="1" a="1"/>
  <c r="S1166" i="1" s="1"/>
  <c r="S1198" i="1" a="1"/>
  <c r="S1198" i="1" s="1"/>
  <c r="S1213" i="1" a="1"/>
  <c r="S1213" i="1" s="1"/>
  <c r="S1227" i="1" a="1"/>
  <c r="S1227" i="1" s="1"/>
  <c r="S1245" i="1" a="1"/>
  <c r="S1245" i="1" s="1"/>
  <c r="S1259" i="1" a="1"/>
  <c r="S1259" i="1" s="1"/>
  <c r="S1277" i="1" a="1"/>
  <c r="S1277" i="1" s="1"/>
  <c r="S1291" i="1" a="1"/>
  <c r="S1291" i="1" s="1"/>
  <c r="S1309" i="1" a="1"/>
  <c r="S1309" i="1" s="1"/>
  <c r="S1323" i="1" a="1"/>
  <c r="S1323" i="1" s="1"/>
  <c r="S1341" i="1" a="1"/>
  <c r="S1341" i="1" s="1"/>
  <c r="S1355" i="1" a="1"/>
  <c r="S1355" i="1" s="1"/>
  <c r="S1373" i="1" a="1"/>
  <c r="S1373" i="1" s="1"/>
  <c r="S1387" i="1" a="1"/>
  <c r="S1387" i="1" s="1"/>
  <c r="S1405" i="1" a="1"/>
  <c r="S1405" i="1" s="1"/>
  <c r="S1419" i="1" a="1"/>
  <c r="S1419" i="1" s="1"/>
  <c r="S1437" i="1" a="1"/>
  <c r="S1437" i="1" s="1"/>
  <c r="S1451" i="1" a="1"/>
  <c r="S1451" i="1" s="1"/>
  <c r="S1469" i="1" a="1"/>
  <c r="S1469" i="1" s="1"/>
  <c r="S1485" i="1" a="1"/>
  <c r="S1485" i="1" s="1"/>
  <c r="S1501" i="1" a="1"/>
  <c r="S1501" i="1" s="1"/>
  <c r="S1517" i="1" a="1"/>
  <c r="S1517" i="1" s="1"/>
  <c r="S1533" i="1" a="1"/>
  <c r="S1533" i="1" s="1"/>
  <c r="S1549" i="1" a="1"/>
  <c r="S1549" i="1" s="1"/>
  <c r="S1565" i="1" a="1"/>
  <c r="S1565" i="1" s="1"/>
  <c r="S1581" i="1" a="1"/>
  <c r="S1581" i="1" s="1"/>
  <c r="S1597" i="1" a="1"/>
  <c r="S1597" i="1" s="1"/>
</calcChain>
</file>

<file path=xl/sharedStrings.xml><?xml version="1.0" encoding="utf-8"?>
<sst xmlns="http://schemas.openxmlformats.org/spreadsheetml/2006/main" count="4113" uniqueCount="56">
  <si>
    <t>ModelConfig</t>
  </si>
  <si>
    <t>Class</t>
  </si>
  <si>
    <t>RootBound</t>
  </si>
  <si>
    <t>RootTime</t>
  </si>
  <si>
    <t>LB</t>
  </si>
  <si>
    <t>UB</t>
  </si>
  <si>
    <t>Gap</t>
  </si>
  <si>
    <t>time[s]</t>
  </si>
  <si>
    <t>BB-Nodes</t>
  </si>
  <si>
    <t>H3</t>
  </si>
  <si>
    <t>H6</t>
  </si>
  <si>
    <t>L3</t>
  </si>
  <si>
    <t>L6</t>
  </si>
  <si>
    <t>abs</t>
  </si>
  <si>
    <t>N</t>
  </si>
  <si>
    <t>K</t>
  </si>
  <si>
    <t>Periods</t>
  </si>
  <si>
    <t>Best primal</t>
  </si>
  <si>
    <t>Root gap</t>
  </si>
  <si>
    <t>Final gap</t>
  </si>
  <si>
    <t>Updated root bound</t>
  </si>
  <si>
    <t>SOTAF</t>
  </si>
  <si>
    <t>CSF</t>
  </si>
  <si>
    <t>Grand Total</t>
  </si>
  <si>
    <t>Average of Root gap</t>
  </si>
  <si>
    <t>Average of Final gap</t>
  </si>
  <si>
    <t>Improvement</t>
  </si>
  <si>
    <t>Vehicles</t>
  </si>
  <si>
    <t>Average 3 periods</t>
  </si>
  <si>
    <t>Average 6 periods</t>
  </si>
  <si>
    <t>Total average</t>
  </si>
  <si>
    <t>Optimal</t>
  </si>
  <si>
    <t>Min optimal</t>
  </si>
  <si>
    <t>Instances</t>
  </si>
  <si>
    <t>Average of Optimal</t>
  </si>
  <si>
    <t>Average of time[s]</t>
  </si>
  <si>
    <t>Average of RootTime</t>
  </si>
  <si>
    <t># Optimal</t>
  </si>
  <si>
    <t>Column Labels</t>
  </si>
  <si>
    <t>Row Labels</t>
  </si>
  <si>
    <t>Average of BB-Nodes</t>
  </si>
  <si>
    <t>Average of LB</t>
  </si>
  <si>
    <t>Average of UB</t>
  </si>
  <si>
    <t>3 Total</t>
  </si>
  <si>
    <t>6 Total</t>
  </si>
  <si>
    <t>LB in root node</t>
  </si>
  <si>
    <t>RT</t>
  </si>
  <si>
    <t>RG</t>
  </si>
  <si>
    <t>OG</t>
  </si>
  <si>
    <t>ET</t>
  </si>
  <si>
    <t>BB-nodes</t>
  </si>
  <si>
    <t>Average of Updated root bound</t>
  </si>
  <si>
    <t>Total optimal</t>
  </si>
  <si>
    <t>Constructed from pivot table</t>
  </si>
  <si>
    <t>RT(%)</t>
  </si>
  <si>
    <t>ET(%)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</si>
</sst>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3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applyBorder="1"/>
    <xf numFmtId="10" fontId="0" fillId="0" borderId="10" xfId="0" applyNumberFormat="1" applyBorder="1"/>
    <xf numFmtId="10" fontId="0" fillId="0" borderId="0" xfId="0" applyNumberFormat="1" applyBorder="1"/>
    <xf numFmtId="164" fontId="0" fillId="0" borderId="10" xfId="0" applyNumberFormat="1" applyBorder="1"/>
    <xf numFmtId="164" fontId="0" fillId="0" borderId="0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10" fontId="16" fillId="0" borderId="12" xfId="0" applyNumberFormat="1" applyFont="1" applyBorder="1"/>
    <xf numFmtId="10" fontId="16" fillId="0" borderId="11" xfId="0" applyNumberFormat="1" applyFont="1" applyBorder="1"/>
    <xf numFmtId="164" fontId="16" fillId="0" borderId="12" xfId="0" applyNumberFormat="1" applyFont="1" applyBorder="1"/>
    <xf numFmtId="164" fontId="16" fillId="0" borderId="11" xfId="0" applyNumberFormat="1" applyFont="1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11" xfId="0" applyBorder="1" applyAlignment="1">
      <alignment horizontal="right"/>
    </xf>
    <xf numFmtId="3" fontId="0" fillId="0" borderId="10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4" fontId="0" fillId="0" borderId="10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16" fillId="0" borderId="12" xfId="0" applyNumberFormat="1" applyFont="1" applyBorder="1" applyAlignment="1">
      <alignment horizontal="right"/>
    </xf>
    <xf numFmtId="3" fontId="16" fillId="0" borderId="11" xfId="0" applyNumberFormat="1" applyFont="1" applyBorder="1" applyAlignment="1">
      <alignment horizontal="right"/>
    </xf>
    <xf numFmtId="164" fontId="16" fillId="0" borderId="12" xfId="1" applyNumberFormat="1" applyFont="1" applyBorder="1" applyAlignment="1">
      <alignment horizontal="right"/>
    </xf>
    <xf numFmtId="164" fontId="16" fillId="0" borderId="11" xfId="1" applyNumberFormat="1" applyFont="1" applyBorder="1" applyAlignment="1">
      <alignment horizontal="right"/>
    </xf>
    <xf numFmtId="3" fontId="0" fillId="0" borderId="0" xfId="0" applyNumberFormat="1"/>
    <xf numFmtId="164" fontId="0" fillId="0" borderId="12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0" fillId="0" borderId="15" xfId="0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0" xfId="0" applyBorder="1"/>
    <xf numFmtId="0" fontId="0" fillId="0" borderId="13" xfId="0" applyBorder="1"/>
    <xf numFmtId="4" fontId="0" fillId="0" borderId="10" xfId="0" applyNumberFormat="1" applyBorder="1"/>
    <xf numFmtId="3" fontId="0" fillId="0" borderId="0" xfId="0" applyNumberFormat="1" applyBorder="1"/>
    <xf numFmtId="4" fontId="0" fillId="0" borderId="0" xfId="0" applyNumberFormat="1" applyBorder="1"/>
    <xf numFmtId="3" fontId="0" fillId="0" borderId="13" xfId="0" applyNumberFormat="1" applyBorder="1"/>
    <xf numFmtId="4" fontId="0" fillId="0" borderId="12" xfId="0" applyNumberFormat="1" applyBorder="1"/>
    <xf numFmtId="3" fontId="0" fillId="0" borderId="11" xfId="0" applyNumberFormat="1" applyBorder="1"/>
    <xf numFmtId="4" fontId="0" fillId="0" borderId="11" xfId="0" applyNumberFormat="1" applyBorder="1"/>
    <xf numFmtId="10" fontId="0" fillId="0" borderId="11" xfId="0" applyNumberFormat="1" applyBorder="1"/>
    <xf numFmtId="3" fontId="0" fillId="0" borderId="14" xfId="0" applyNumberFormat="1" applyBorder="1"/>
    <xf numFmtId="0" fontId="16" fillId="0" borderId="12" xfId="0" applyFont="1" applyBorder="1"/>
    <xf numFmtId="0" fontId="16" fillId="0" borderId="11" xfId="0" applyFont="1" applyBorder="1"/>
    <xf numFmtId="0" fontId="16" fillId="0" borderId="14" xfId="0" applyFont="1" applyBorder="1"/>
    <xf numFmtId="4" fontId="16" fillId="0" borderId="12" xfId="0" applyNumberFormat="1" applyFont="1" applyBorder="1"/>
    <xf numFmtId="3" fontId="16" fillId="0" borderId="11" xfId="0" applyNumberFormat="1" applyFont="1" applyBorder="1"/>
    <xf numFmtId="4" fontId="16" fillId="0" borderId="11" xfId="0" applyNumberFormat="1" applyFont="1" applyBorder="1"/>
    <xf numFmtId="3" fontId="16" fillId="0" borderId="14" xfId="0" applyNumberFormat="1" applyFont="1" applyBorder="1"/>
    <xf numFmtId="0" fontId="0" fillId="0" borderId="0" xfId="0" applyFill="1" applyBorder="1"/>
    <xf numFmtId="3" fontId="16" fillId="0" borderId="0" xfId="0" applyNumberFormat="1" applyFont="1" applyBorder="1"/>
    <xf numFmtId="4" fontId="0" fillId="0" borderId="16" xfId="0" applyNumberFormat="1" applyBorder="1"/>
    <xf numFmtId="3" fontId="0" fillId="0" borderId="16" xfId="0" applyNumberFormat="1" applyBorder="1"/>
    <xf numFmtId="10" fontId="0" fillId="0" borderId="16" xfId="0" applyNumberFormat="1" applyBorder="1"/>
    <xf numFmtId="3" fontId="0" fillId="0" borderId="17" xfId="0" applyNumberFormat="1" applyBorder="1"/>
    <xf numFmtId="4" fontId="0" fillId="0" borderId="15" xfId="0" applyNumberForma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4" xfId="0" applyFon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11">
    <dxf>
      <border>
        <top style="thin">
          <color auto="1"/>
        </top>
        <vertical/>
        <horizontal/>
      </border>
    </dxf>
    <dxf>
      <border>
        <bottom style="thin">
          <color auto="1"/>
        </bottom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5" formatCode="0.00E+0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307.856311689815" createdVersion="6" refreshedVersion="6" minRefreshableVersion="3" recordCount="1598" xr:uid="{00000000-000A-0000-FFFF-FFFF1A000000}">
  <cacheSource type="worksheet">
    <worksheetSource name="Table1"/>
  </cacheSource>
  <cacheFields count="20">
    <cacheField name="ModelConfig" numFmtId="0">
      <sharedItems count="2">
        <s v="SOTAF"/>
        <s v="CSF"/>
      </sharedItems>
    </cacheField>
    <cacheField name="Periods" numFmtId="0">
      <sharedItems containsSemiMixedTypes="0" containsString="0" containsNumber="1" containsInteger="1" minValue="3" maxValue="6" count="2">
        <n v="3"/>
        <n v="6"/>
      </sharedItems>
    </cacheField>
    <cacheField name="Class" numFmtId="0">
      <sharedItems count="4">
        <s v="H3"/>
        <s v="H6"/>
        <s v="L3"/>
        <s v="L6"/>
      </sharedItems>
    </cacheField>
    <cacheField name="ab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N" numFmtId="0">
      <sharedItems containsSemiMixedTypes="0" containsString="0" containsNumber="1" containsInteger="1" minValue="5" maxValue="50" count="10">
        <n v="10"/>
        <n v="15"/>
        <n v="20"/>
        <n v="25"/>
        <n v="30"/>
        <n v="35"/>
        <n v="40"/>
        <n v="45"/>
        <n v="50"/>
        <n v="5"/>
      </sharedItems>
    </cacheField>
    <cacheField name="K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RootBound" numFmtId="0">
      <sharedItems containsSemiMixedTypes="0" containsString="0" containsNumber="1" minValue="1041" maxValue="28549.599999999999"/>
    </cacheField>
    <cacheField name="RootTime" numFmtId="0">
      <sharedItems containsSemiMixedTypes="0" containsString="0" containsNumber="1" minValue="0.02" maxValue="4681.53"/>
    </cacheField>
    <cacheField name="LB" numFmtId="0">
      <sharedItems containsSemiMixedTypes="0" containsString="0" containsNumber="1" minValue="1278.1099999999999" maxValue="28552.799999999999"/>
    </cacheField>
    <cacheField name="UB" numFmtId="0">
      <sharedItems containsSemiMixedTypes="0" containsString="0" containsNumber="1" minValue="1278.1099999999999" maxValue="1E+100"/>
    </cacheField>
    <cacheField name="Gap" numFmtId="0">
      <sharedItems containsSemiMixedTypes="0" containsString="0" containsNumber="1" minValue="0" maxValue="10"/>
    </cacheField>
    <cacheField name="time[s]" numFmtId="0">
      <sharedItems containsSemiMixedTypes="0" containsString="0" containsNumber="1" minValue="2.4528000000000001E-2" maxValue="7201.17"/>
    </cacheField>
    <cacheField name="BB-Nodes" numFmtId="0">
      <sharedItems containsSemiMixedTypes="0" containsString="0" containsNumber="1" containsInteger="1" minValue="0" maxValue="479331"/>
    </cacheField>
    <cacheField name="Updated root bound" numFmtId="0">
      <sharedItems containsSemiMixedTypes="0" containsString="0" containsNumber="1" minValue="1278.1099999999999" maxValue="28549.599999999999"/>
    </cacheField>
    <cacheField name="Best primal" numFmtId="0">
      <sharedItems containsSemiMixedTypes="0" containsString="0" containsNumber="1" minValue="1278.1099999999999" maxValue="30905.7"/>
    </cacheField>
    <cacheField name="Root gap" numFmtId="0">
      <sharedItems containsSemiMixedTypes="0" containsString="0" containsNumber="1" minValue="-9.687200302275892E-6" maxValue="0.28231778946830788"/>
    </cacheField>
    <cacheField name="Final gap" numFmtId="0">
      <sharedItems containsSemiMixedTypes="0" containsString="0" containsNumber="1" minValue="-9.687200302275892E-6" maxValue="0.27541626232187555"/>
    </cacheField>
    <cacheField name="Optimal" numFmtId="0">
      <sharedItems containsSemiMixedTypes="0" containsString="0" containsNumber="1" containsInteger="1" minValue="0" maxValue="1"/>
    </cacheField>
    <cacheField name="Min optimal" numFmtId="0">
      <sharedItems containsSemiMixedTypes="0" containsString="0" containsNumber="1" containsInteger="1" minValue="0" maxValue="1"/>
    </cacheField>
    <cacheField name="Instance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98">
  <r>
    <x v="0"/>
    <x v="0"/>
    <x v="0"/>
    <x v="0"/>
    <x v="0"/>
    <x v="0"/>
    <n v="5214.18"/>
    <n v="0.76"/>
    <n v="5214.18"/>
    <n v="5214.18"/>
    <n v="0"/>
    <n v="0.79011799999999999"/>
    <n v="0"/>
    <n v="5214.18"/>
    <n v="5214.18"/>
    <n v="0"/>
    <n v="0"/>
    <n v="1"/>
    <n v="1"/>
    <n v="1"/>
  </r>
  <r>
    <x v="0"/>
    <x v="0"/>
    <x v="0"/>
    <x v="0"/>
    <x v="0"/>
    <x v="1"/>
    <n v="5237.09"/>
    <n v="5.39"/>
    <n v="5237.8999999999996"/>
    <n v="5237.8999999999996"/>
    <n v="0"/>
    <n v="5.4472800000000001"/>
    <n v="1"/>
    <n v="5237.8999999999996"/>
    <n v="5237.8999999999996"/>
    <n v="0"/>
    <n v="0"/>
    <n v="1"/>
    <n v="1"/>
    <n v="1"/>
  </r>
  <r>
    <x v="0"/>
    <x v="0"/>
    <x v="0"/>
    <x v="0"/>
    <x v="0"/>
    <x v="2"/>
    <n v="5673.02"/>
    <n v="14.87"/>
    <n v="5689.97"/>
    <n v="5689.97"/>
    <n v="0"/>
    <n v="16.279499999999999"/>
    <n v="96"/>
    <n v="5673.02"/>
    <n v="5689.97"/>
    <n v="2.9789260751813835E-3"/>
    <n v="0"/>
    <n v="1"/>
    <n v="1"/>
    <n v="1"/>
  </r>
  <r>
    <x v="0"/>
    <x v="0"/>
    <x v="0"/>
    <x v="0"/>
    <x v="0"/>
    <x v="3"/>
    <n v="6124.33"/>
    <n v="6.63"/>
    <n v="6159.19"/>
    <n v="6159.73"/>
    <n v="8.84768E-5"/>
    <n v="12.616199999999999"/>
    <n v="741"/>
    <n v="6124.33"/>
    <n v="6159.73"/>
    <n v="5.7470051447059594E-3"/>
    <n v="8.7666180173475732E-5"/>
    <n v="1"/>
    <n v="1"/>
    <n v="1"/>
  </r>
  <r>
    <x v="0"/>
    <x v="0"/>
    <x v="0"/>
    <x v="0"/>
    <x v="0"/>
    <x v="4"/>
    <n v="6562.78"/>
    <n v="6.34"/>
    <n v="6562.78"/>
    <n v="6563.34"/>
    <n v="8.5540100000000005E-5"/>
    <n v="6.4486600000000003"/>
    <n v="1"/>
    <n v="6562.78"/>
    <n v="6563.34"/>
    <n v="8.5322412064650041E-5"/>
    <n v="8.5322412064650041E-5"/>
    <n v="1"/>
    <n v="1"/>
    <n v="1"/>
  </r>
  <r>
    <x v="0"/>
    <x v="0"/>
    <x v="0"/>
    <x v="0"/>
    <x v="1"/>
    <x v="0"/>
    <n v="6548.47"/>
    <n v="4.0599999999999996"/>
    <n v="6552.77"/>
    <n v="6552.77"/>
    <n v="0"/>
    <n v="4.1987199999999998"/>
    <n v="1"/>
    <n v="6552.77"/>
    <n v="6552.77"/>
    <n v="0"/>
    <n v="0"/>
    <n v="1"/>
    <n v="1"/>
    <n v="1"/>
  </r>
  <r>
    <x v="0"/>
    <x v="0"/>
    <x v="0"/>
    <x v="0"/>
    <x v="1"/>
    <x v="1"/>
    <n v="6646.79"/>
    <n v="69.8"/>
    <n v="6671.85"/>
    <n v="6671.85"/>
    <n v="0"/>
    <n v="70.944699999999997"/>
    <n v="36"/>
    <n v="6646.79"/>
    <n v="6671.85"/>
    <n v="3.7560796480736827E-3"/>
    <n v="0"/>
    <n v="1"/>
    <n v="1"/>
    <n v="1"/>
  </r>
  <r>
    <x v="0"/>
    <x v="0"/>
    <x v="0"/>
    <x v="0"/>
    <x v="1"/>
    <x v="2"/>
    <n v="6748.85"/>
    <n v="179.6"/>
    <n v="6809.88"/>
    <n v="6809.88"/>
    <n v="0"/>
    <n v="186.10900000000001"/>
    <n v="357"/>
    <n v="6748.85"/>
    <n v="6809.88"/>
    <n v="8.9619787720194403E-3"/>
    <n v="0"/>
    <n v="1"/>
    <n v="1"/>
    <n v="1"/>
  </r>
  <r>
    <x v="0"/>
    <x v="0"/>
    <x v="0"/>
    <x v="0"/>
    <x v="1"/>
    <x v="3"/>
    <n v="6959.89"/>
    <n v="96.9"/>
    <n v="7073.69"/>
    <n v="7073.78"/>
    <n v="1.2232899999999999E-5"/>
    <n v="129.166"/>
    <n v="1150"/>
    <n v="6959.89"/>
    <n v="7073.78"/>
    <n v="1.6100302808399389E-2"/>
    <n v="1.2723041994541183E-5"/>
    <n v="1"/>
    <n v="1"/>
    <n v="1"/>
  </r>
  <r>
    <x v="0"/>
    <x v="0"/>
    <x v="0"/>
    <x v="0"/>
    <x v="1"/>
    <x v="4"/>
    <n v="7274.05"/>
    <n v="116.92"/>
    <n v="7344.48"/>
    <n v="7344.48"/>
    <n v="0"/>
    <n v="137.054"/>
    <n v="722"/>
    <n v="7274.05"/>
    <n v="7344.48"/>
    <n v="9.5895148465241081E-3"/>
    <n v="0"/>
    <n v="1"/>
    <n v="1"/>
    <n v="1"/>
  </r>
  <r>
    <x v="0"/>
    <x v="0"/>
    <x v="0"/>
    <x v="0"/>
    <x v="2"/>
    <x v="0"/>
    <n v="8106.33"/>
    <n v="15.98"/>
    <n v="8447.43"/>
    <n v="8447.43"/>
    <n v="0"/>
    <n v="16.825299999999999"/>
    <n v="19"/>
    <n v="8106.33"/>
    <n v="8447.43"/>
    <n v="4.0379144899691424E-2"/>
    <n v="0"/>
    <n v="1"/>
    <n v="1"/>
    <n v="1"/>
  </r>
  <r>
    <x v="0"/>
    <x v="0"/>
    <x v="0"/>
    <x v="0"/>
    <x v="2"/>
    <x v="1"/>
    <n v="8506.9599999999991"/>
    <n v="390.9"/>
    <n v="8507.92"/>
    <n v="8508.66"/>
    <n v="8.71141E-5"/>
    <n v="392.154"/>
    <n v="1"/>
    <n v="8507.92"/>
    <n v="8508.66"/>
    <n v="8.6970216226736253E-5"/>
    <n v="8.6970216226736253E-5"/>
    <n v="1"/>
    <n v="1"/>
    <n v="1"/>
  </r>
  <r>
    <x v="0"/>
    <x v="0"/>
    <x v="0"/>
    <x v="0"/>
    <x v="2"/>
    <x v="2"/>
    <n v="8940.59"/>
    <n v="915.4"/>
    <n v="9037.08"/>
    <n v="9037.08"/>
    <n v="0"/>
    <n v="997.654"/>
    <n v="2093"/>
    <n v="8940.59"/>
    <n v="9037.08"/>
    <n v="1.0677121371062311E-2"/>
    <n v="0"/>
    <n v="1"/>
    <n v="1"/>
    <n v="1"/>
  </r>
  <r>
    <x v="0"/>
    <x v="0"/>
    <x v="0"/>
    <x v="0"/>
    <x v="2"/>
    <x v="3"/>
    <n v="9216.2900000000009"/>
    <n v="703.77"/>
    <n v="9408.7000000000007"/>
    <n v="9409.61"/>
    <n v="9.6762599999999994E-5"/>
    <n v="1262.1500000000001"/>
    <n v="10327"/>
    <n v="9216.2900000000009"/>
    <n v="9409.61"/>
    <n v="2.0544953510294232E-2"/>
    <n v="9.6709640463298104E-5"/>
    <n v="1"/>
    <n v="1"/>
    <n v="1"/>
  </r>
  <r>
    <x v="0"/>
    <x v="0"/>
    <x v="0"/>
    <x v="0"/>
    <x v="2"/>
    <x v="4"/>
    <n v="9755.41"/>
    <n v="690.73"/>
    <n v="9818.66"/>
    <n v="9819.2099999999991"/>
    <n v="5.5934599999999998E-5"/>
    <n v="774.08100000000002"/>
    <n v="1042"/>
    <n v="9755.41"/>
    <n v="9819.2099999999991"/>
    <n v="6.4974677188897358E-3"/>
    <n v="5.6012652748975984E-5"/>
    <n v="1"/>
    <n v="1"/>
    <n v="1"/>
  </r>
  <r>
    <x v="0"/>
    <x v="0"/>
    <x v="0"/>
    <x v="0"/>
    <x v="3"/>
    <x v="0"/>
    <n v="9595.18"/>
    <n v="25.09"/>
    <n v="9608.2000000000007"/>
    <n v="9608.2000000000007"/>
    <n v="0"/>
    <n v="26.835999999999999"/>
    <n v="1"/>
    <n v="9608.2000000000007"/>
    <n v="9608.2000000000007"/>
    <n v="0"/>
    <n v="0"/>
    <n v="1"/>
    <n v="1"/>
    <n v="1"/>
  </r>
  <r>
    <x v="0"/>
    <x v="0"/>
    <x v="0"/>
    <x v="0"/>
    <x v="3"/>
    <x v="1"/>
    <n v="9643.1299999999992"/>
    <n v="92.99"/>
    <n v="9706.49"/>
    <n v="9707.06"/>
    <n v="5.8983500000000002E-5"/>
    <n v="99.462400000000002"/>
    <n v="61"/>
    <n v="9643.1299999999992"/>
    <n v="9707.06"/>
    <n v="6.5859281801081164E-3"/>
    <n v="5.8720148015950144E-5"/>
    <n v="1"/>
    <n v="1"/>
    <n v="1"/>
  </r>
  <r>
    <x v="0"/>
    <x v="0"/>
    <x v="0"/>
    <x v="0"/>
    <x v="3"/>
    <x v="2"/>
    <n v="9904.7000000000007"/>
    <n v="412.4"/>
    <n v="9909.2199999999993"/>
    <n v="9909.2199999999993"/>
    <n v="0"/>
    <n v="421.66699999999997"/>
    <n v="1"/>
    <n v="9909.2199999999993"/>
    <n v="9909.2199999999993"/>
    <n v="0"/>
    <n v="0"/>
    <n v="1"/>
    <n v="1"/>
    <n v="1"/>
  </r>
  <r>
    <x v="0"/>
    <x v="0"/>
    <x v="0"/>
    <x v="0"/>
    <x v="3"/>
    <x v="3"/>
    <n v="10052.700000000001"/>
    <n v="1256.98"/>
    <n v="10093.799999999999"/>
    <n v="10094.799999999999"/>
    <n v="9.4462600000000006E-5"/>
    <n v="1265.8900000000001"/>
    <n v="95"/>
    <n v="10052.700000000001"/>
    <n v="10094.799999999999"/>
    <n v="4.1704640012678361E-3"/>
    <n v="9.906090264294489E-5"/>
    <n v="1"/>
    <n v="1"/>
    <n v="1"/>
  </r>
  <r>
    <x v="0"/>
    <x v="0"/>
    <x v="0"/>
    <x v="0"/>
    <x v="3"/>
    <x v="4"/>
    <n v="10264.5"/>
    <n v="891.81"/>
    <n v="10306.6"/>
    <n v="10307.5"/>
    <n v="7.8663400000000003E-5"/>
    <n v="930.33600000000001"/>
    <n v="711"/>
    <n v="10264.5"/>
    <n v="10307.5"/>
    <n v="4.1717196216347324E-3"/>
    <n v="8.7315061848133521E-5"/>
    <n v="1"/>
    <n v="1"/>
    <n v="1"/>
  </r>
  <r>
    <x v="0"/>
    <x v="0"/>
    <x v="0"/>
    <x v="0"/>
    <x v="4"/>
    <x v="0"/>
    <n v="13223.7"/>
    <n v="28.85"/>
    <n v="13249.2"/>
    <n v="13249.4"/>
    <n v="1.9623499999999999E-5"/>
    <n v="32.955399999999997"/>
    <n v="36"/>
    <n v="13223.7"/>
    <n v="13249.4"/>
    <n v="1.9397104774555006E-3"/>
    <n v="1.5095023170778195E-5"/>
    <n v="1"/>
    <n v="1"/>
    <n v="1"/>
  </r>
  <r>
    <x v="0"/>
    <x v="0"/>
    <x v="0"/>
    <x v="0"/>
    <x v="4"/>
    <x v="1"/>
    <n v="13268.1"/>
    <n v="920.13"/>
    <n v="13309.7"/>
    <n v="13309.7"/>
    <n v="0"/>
    <n v="939.55600000000004"/>
    <n v="177"/>
    <n v="13268.1"/>
    <n v="13309.7"/>
    <n v="3.1255400196849186E-3"/>
    <n v="0"/>
    <n v="1"/>
    <n v="1"/>
    <n v="1"/>
  </r>
  <r>
    <x v="0"/>
    <x v="0"/>
    <x v="0"/>
    <x v="0"/>
    <x v="4"/>
    <x v="2"/>
    <n v="13554.1"/>
    <n v="2562.2800000000002"/>
    <n v="13604"/>
    <n v="13605.3"/>
    <n v="9.8071800000000005E-5"/>
    <n v="2608.79"/>
    <n v="527"/>
    <n v="13554.1"/>
    <n v="13605.3"/>
    <n v="3.7632393258508752E-3"/>
    <n v="9.555099850788093E-5"/>
    <n v="1"/>
    <n v="1"/>
    <n v="1"/>
  </r>
  <r>
    <x v="0"/>
    <x v="0"/>
    <x v="0"/>
    <x v="0"/>
    <x v="4"/>
    <x v="3"/>
    <n v="13908.7"/>
    <n v="3614.86"/>
    <n v="14019.6"/>
    <n v="14021"/>
    <n v="9.6829200000000005E-5"/>
    <n v="4668.38"/>
    <n v="13660"/>
    <n v="13908.7"/>
    <n v="14021"/>
    <n v="8.0094144497538881E-3"/>
    <n v="9.9850224662979546E-5"/>
    <n v="1"/>
    <n v="1"/>
    <n v="1"/>
  </r>
  <r>
    <x v="0"/>
    <x v="0"/>
    <x v="0"/>
    <x v="0"/>
    <x v="4"/>
    <x v="4"/>
    <n v="14256.9"/>
    <n v="3621.62"/>
    <n v="14318.6"/>
    <n v="14319.8"/>
    <n v="8.3778599999999998E-5"/>
    <n v="4974.8900000000003"/>
    <n v="10227"/>
    <n v="14256.9"/>
    <n v="14319.8"/>
    <n v="4.3925194485956252E-3"/>
    <n v="8.3800053073290734E-5"/>
    <n v="1"/>
    <n v="1"/>
    <n v="1"/>
  </r>
  <r>
    <x v="0"/>
    <x v="0"/>
    <x v="0"/>
    <x v="0"/>
    <x v="5"/>
    <x v="0"/>
    <n v="13009.9"/>
    <n v="50.61"/>
    <n v="13013.1"/>
    <n v="13013.1"/>
    <n v="0"/>
    <n v="52.089399999999998"/>
    <n v="1"/>
    <n v="13013.1"/>
    <n v="13013.1"/>
    <n v="0"/>
    <n v="0"/>
    <n v="1"/>
    <n v="1"/>
    <n v="1"/>
  </r>
  <r>
    <x v="0"/>
    <x v="0"/>
    <x v="0"/>
    <x v="0"/>
    <x v="5"/>
    <x v="1"/>
    <n v="13076.9"/>
    <n v="3612.91"/>
    <n v="13094.3"/>
    <n v="13094.3"/>
    <n v="0"/>
    <n v="3620.36"/>
    <n v="17"/>
    <n v="13076.9"/>
    <n v="13094.3"/>
    <n v="1.3288224647365371E-3"/>
    <n v="0"/>
    <n v="1"/>
    <n v="1"/>
    <n v="1"/>
  </r>
  <r>
    <x v="0"/>
    <x v="0"/>
    <x v="0"/>
    <x v="0"/>
    <x v="5"/>
    <x v="2"/>
    <n v="13256.9"/>
    <n v="3644.21"/>
    <n v="13312.2"/>
    <n v="13313.4"/>
    <n v="9.4004000000000003E-5"/>
    <n v="3757.4"/>
    <n v="1070"/>
    <n v="13256.9"/>
    <n v="13313.4"/>
    <n v="4.2438445475986601E-3"/>
    <n v="9.0134751453340892E-5"/>
    <n v="1"/>
    <n v="1"/>
    <n v="1"/>
  </r>
  <r>
    <x v="0"/>
    <x v="0"/>
    <x v="0"/>
    <x v="0"/>
    <x v="5"/>
    <x v="3"/>
    <n v="13516.9"/>
    <n v="3624.6"/>
    <n v="13604.4"/>
    <n v="13605.6"/>
    <n v="9.1702100000000004E-5"/>
    <n v="4455"/>
    <n v="8726"/>
    <n v="13516.9"/>
    <n v="13605.6"/>
    <n v="6.5193743752573006E-3"/>
    <n v="8.8198976891921534E-5"/>
    <n v="1"/>
    <n v="1"/>
    <n v="1"/>
  </r>
  <r>
    <x v="0"/>
    <x v="0"/>
    <x v="0"/>
    <x v="0"/>
    <x v="5"/>
    <x v="4"/>
    <n v="13863.3"/>
    <n v="3627.91"/>
    <n v="13925.8"/>
    <n v="13963.8"/>
    <n v="2.7218300000000002E-3"/>
    <n v="7200.05"/>
    <n v="19771"/>
    <n v="13863.3"/>
    <n v="13963.8"/>
    <n v="7.1971812830318397E-3"/>
    <n v="2.721322276171243E-3"/>
    <n v="0"/>
    <n v="0"/>
    <n v="1"/>
  </r>
  <r>
    <x v="0"/>
    <x v="0"/>
    <x v="0"/>
    <x v="0"/>
    <x v="6"/>
    <x v="0"/>
    <n v="14827.6"/>
    <n v="85.53"/>
    <n v="14830.2"/>
    <n v="14830.2"/>
    <n v="0"/>
    <n v="92.511799999999994"/>
    <n v="15"/>
    <n v="14827.6"/>
    <n v="14830.2"/>
    <n v="1.7531793232730266E-4"/>
    <n v="0"/>
    <n v="1"/>
    <n v="1"/>
    <n v="1"/>
  </r>
  <r>
    <x v="0"/>
    <x v="0"/>
    <x v="0"/>
    <x v="0"/>
    <x v="6"/>
    <x v="1"/>
    <n v="14881.1"/>
    <n v="966.21"/>
    <n v="14897.8"/>
    <n v="14897.8"/>
    <n v="0"/>
    <n v="986.45500000000004"/>
    <n v="49"/>
    <n v="14881.1"/>
    <n v="14897.8"/>
    <n v="1.1209708816066069E-3"/>
    <n v="0"/>
    <n v="1"/>
    <n v="1"/>
    <n v="1"/>
  </r>
  <r>
    <x v="0"/>
    <x v="0"/>
    <x v="0"/>
    <x v="0"/>
    <x v="6"/>
    <x v="2"/>
    <n v="15145.6"/>
    <n v="1359.99"/>
    <n v="15193.5"/>
    <n v="15194.8"/>
    <n v="9.0415199999999995E-5"/>
    <n v="1513.55"/>
    <n v="1031"/>
    <n v="15145.6"/>
    <n v="15194.8"/>
    <n v="3.2379498249400394E-3"/>
    <n v="8.5555584805280255E-5"/>
    <n v="1"/>
    <n v="1"/>
    <n v="1"/>
  </r>
  <r>
    <x v="0"/>
    <x v="0"/>
    <x v="0"/>
    <x v="0"/>
    <x v="6"/>
    <x v="3"/>
    <n v="15476.8"/>
    <n v="3655.4"/>
    <n v="15554.6"/>
    <n v="15654.7"/>
    <n v="6.3928500000000003E-3"/>
    <n v="7200"/>
    <n v="9573"/>
    <n v="15476.8"/>
    <n v="15620.5"/>
    <n v="9.1994494414391805E-3"/>
    <n v="4.2188150187253692E-3"/>
    <n v="0"/>
    <n v="0"/>
    <n v="1"/>
  </r>
  <r>
    <x v="0"/>
    <x v="0"/>
    <x v="0"/>
    <x v="0"/>
    <x v="6"/>
    <x v="4"/>
    <n v="15823.8"/>
    <n v="3619.27"/>
    <n v="15924.6"/>
    <n v="15961.3"/>
    <n v="2.2990900000000002E-3"/>
    <n v="7200.01"/>
    <n v="8641"/>
    <n v="15823.8"/>
    <n v="15961.3"/>
    <n v="8.6145865311722733E-3"/>
    <n v="2.2993114595928222E-3"/>
    <n v="0"/>
    <n v="0"/>
    <n v="1"/>
  </r>
  <r>
    <x v="0"/>
    <x v="0"/>
    <x v="0"/>
    <x v="0"/>
    <x v="7"/>
    <x v="0"/>
    <n v="15734.7"/>
    <n v="191.15"/>
    <n v="15755.8"/>
    <n v="15757.2"/>
    <n v="8.54637E-5"/>
    <n v="280.73399999999998"/>
    <n v="430"/>
    <n v="15734.7"/>
    <n v="15757.2"/>
    <n v="1.4279186657527986E-3"/>
    <n v="8.8848272535822049E-5"/>
    <n v="1"/>
    <n v="1"/>
    <n v="1"/>
  </r>
  <r>
    <x v="0"/>
    <x v="0"/>
    <x v="0"/>
    <x v="0"/>
    <x v="7"/>
    <x v="1"/>
    <n v="15778.4"/>
    <n v="1592.76"/>
    <n v="15846.6"/>
    <n v="15848.1"/>
    <n v="9.2177599999999996E-5"/>
    <n v="1996.17"/>
    <n v="2621"/>
    <n v="15778.4"/>
    <n v="15848.1"/>
    <n v="4.3980035461664629E-3"/>
    <n v="9.464856986010941E-5"/>
    <n v="1"/>
    <n v="1"/>
    <n v="1"/>
  </r>
  <r>
    <x v="0"/>
    <x v="0"/>
    <x v="0"/>
    <x v="0"/>
    <x v="7"/>
    <x v="2"/>
    <n v="15922.3"/>
    <n v="3689.04"/>
    <n v="15967.4"/>
    <n v="15968.9"/>
    <n v="9.3748399999999998E-5"/>
    <n v="3992.17"/>
    <n v="1768"/>
    <n v="15922.3"/>
    <n v="15968.9"/>
    <n v="2.9181721972083466E-3"/>
    <n v="9.393258145520356E-5"/>
    <n v="1"/>
    <n v="1"/>
    <n v="1"/>
  </r>
  <r>
    <x v="0"/>
    <x v="0"/>
    <x v="0"/>
    <x v="0"/>
    <x v="7"/>
    <x v="3"/>
    <n v="16175.3"/>
    <n v="3766.52"/>
    <n v="16244.7"/>
    <n v="16246.3"/>
    <n v="9.8889199999999995E-5"/>
    <n v="4416.51"/>
    <n v="2755"/>
    <n v="16175.3"/>
    <n v="16246.3"/>
    <n v="4.3702258360365127E-3"/>
    <n v="9.8483962502141708E-5"/>
    <n v="1"/>
    <n v="1"/>
    <n v="1"/>
  </r>
  <r>
    <x v="0"/>
    <x v="0"/>
    <x v="0"/>
    <x v="0"/>
    <x v="7"/>
    <x v="4"/>
    <n v="16517.900000000001"/>
    <n v="3790.44"/>
    <n v="16594.099999999999"/>
    <n v="16595.7"/>
    <n v="9.7054300000000004E-5"/>
    <n v="7003.37"/>
    <n v="10994"/>
    <n v="16517.900000000001"/>
    <n v="16595.7"/>
    <n v="4.6879613393830495E-3"/>
    <n v="9.641051597716172E-5"/>
    <n v="1"/>
    <n v="1"/>
    <n v="1"/>
  </r>
  <r>
    <x v="0"/>
    <x v="0"/>
    <x v="0"/>
    <x v="0"/>
    <x v="8"/>
    <x v="0"/>
    <n v="16199.3"/>
    <n v="588.23"/>
    <n v="16237.8"/>
    <n v="16239.4"/>
    <n v="9.8507100000000004E-5"/>
    <n v="1284.9100000000001"/>
    <n v="3426"/>
    <n v="16199.3"/>
    <n v="16239.4"/>
    <n v="2.4693030530684858E-3"/>
    <n v="9.8525807603751611E-5"/>
    <n v="1"/>
    <n v="1"/>
    <n v="1"/>
  </r>
  <r>
    <x v="0"/>
    <x v="0"/>
    <x v="0"/>
    <x v="0"/>
    <x v="8"/>
    <x v="1"/>
    <n v="16279.5"/>
    <n v="3974.55"/>
    <n v="16322.4"/>
    <n v="16324"/>
    <n v="9.7354400000000004E-5"/>
    <n v="5033.91"/>
    <n v="3061"/>
    <n v="16279.5"/>
    <n v="16324"/>
    <n v="2.7260475373682919E-3"/>
    <n v="9.8015192354837288E-5"/>
    <n v="1"/>
    <n v="1"/>
    <n v="1"/>
  </r>
  <r>
    <x v="0"/>
    <x v="0"/>
    <x v="0"/>
    <x v="0"/>
    <x v="8"/>
    <x v="2"/>
    <n v="16650.8"/>
    <n v="3736.95"/>
    <n v="16685.599999999999"/>
    <n v="16687.099999999999"/>
    <n v="8.9207499999999996E-5"/>
    <n v="4379.66"/>
    <n v="1877"/>
    <n v="16650.8"/>
    <n v="16687.099999999999"/>
    <n v="2.1753330416908437E-3"/>
    <n v="8.9889795111193689E-5"/>
    <n v="1"/>
    <n v="1"/>
    <n v="1"/>
  </r>
  <r>
    <x v="0"/>
    <x v="0"/>
    <x v="0"/>
    <x v="0"/>
    <x v="8"/>
    <x v="3"/>
    <n v="17166.7"/>
    <n v="2479.15"/>
    <n v="17218.400000000001"/>
    <n v="17363.2"/>
    <n v="8.3389799999999993E-3"/>
    <n v="7200.01"/>
    <n v="8786"/>
    <n v="17166.7"/>
    <n v="17352.7"/>
    <n v="1.0718793040852432E-2"/>
    <n v="7.7394295988520096E-3"/>
    <n v="0"/>
    <n v="0"/>
    <n v="1"/>
  </r>
  <r>
    <x v="0"/>
    <x v="0"/>
    <x v="0"/>
    <x v="0"/>
    <x v="8"/>
    <x v="4"/>
    <n v="17648.3"/>
    <n v="3834.43"/>
    <n v="17713"/>
    <n v="17768.3"/>
    <n v="3.1119699999999999E-3"/>
    <n v="7200.01"/>
    <n v="9520"/>
    <n v="17648.3"/>
    <n v="17768.3"/>
    <n v="6.7536005132736391E-3"/>
    <n v="3.1122842365335613E-3"/>
    <n v="0"/>
    <n v="0"/>
    <n v="1"/>
  </r>
  <r>
    <x v="0"/>
    <x v="0"/>
    <x v="0"/>
    <x v="0"/>
    <x v="9"/>
    <x v="0"/>
    <n v="2175.7600000000002"/>
    <n v="0.81"/>
    <n v="2728.38"/>
    <n v="2728.38"/>
    <n v="0"/>
    <n v="0.817936"/>
    <n v="0"/>
    <n v="2728.38"/>
    <n v="2728.38"/>
    <n v="0"/>
    <n v="0"/>
    <n v="1"/>
    <n v="1"/>
    <n v="1"/>
  </r>
  <r>
    <x v="0"/>
    <x v="0"/>
    <x v="0"/>
    <x v="0"/>
    <x v="9"/>
    <x v="1"/>
    <n v="2733.2"/>
    <n v="0.55000000000000004"/>
    <n v="2734.26"/>
    <n v="2734.26"/>
    <n v="0"/>
    <n v="0.56544799999999995"/>
    <n v="1"/>
    <n v="2734.26"/>
    <n v="2734.26"/>
    <n v="0"/>
    <n v="0"/>
    <n v="1"/>
    <n v="1"/>
    <n v="1"/>
  </r>
  <r>
    <x v="0"/>
    <x v="0"/>
    <x v="0"/>
    <x v="0"/>
    <x v="9"/>
    <x v="2"/>
    <n v="2358.17"/>
    <n v="0.37"/>
    <n v="2740.59"/>
    <n v="2740.59"/>
    <n v="0"/>
    <n v="0.37884299999999999"/>
    <n v="0"/>
    <n v="2740.59"/>
    <n v="2740.59"/>
    <n v="0"/>
    <n v="0"/>
    <n v="1"/>
    <n v="1"/>
    <n v="1"/>
  </r>
  <r>
    <x v="0"/>
    <x v="0"/>
    <x v="0"/>
    <x v="0"/>
    <x v="9"/>
    <x v="3"/>
    <n v="2465.2800000000002"/>
    <n v="0.26"/>
    <n v="2753.88"/>
    <n v="2753.88"/>
    <n v="0"/>
    <n v="0.27056799999999998"/>
    <n v="0"/>
    <n v="2753.88"/>
    <n v="2753.88"/>
    <n v="0"/>
    <n v="0"/>
    <n v="1"/>
    <n v="1"/>
    <n v="1"/>
  </r>
  <r>
    <x v="0"/>
    <x v="0"/>
    <x v="0"/>
    <x v="0"/>
    <x v="9"/>
    <x v="4"/>
    <n v="2631.02"/>
    <n v="0.26"/>
    <n v="2919.91"/>
    <n v="2919.91"/>
    <n v="0"/>
    <n v="0.271007"/>
    <n v="0"/>
    <n v="2919.91"/>
    <n v="2919.91"/>
    <n v="0"/>
    <n v="0"/>
    <n v="1"/>
    <n v="1"/>
    <n v="1"/>
  </r>
  <r>
    <x v="0"/>
    <x v="0"/>
    <x v="0"/>
    <x v="1"/>
    <x v="0"/>
    <x v="0"/>
    <n v="5168.25"/>
    <n v="1.91"/>
    <n v="5168.25"/>
    <n v="5168.25"/>
    <n v="0"/>
    <n v="1.9394800000000001"/>
    <n v="0"/>
    <n v="5168.25"/>
    <n v="5168.25"/>
    <n v="0"/>
    <n v="0"/>
    <n v="1"/>
    <n v="1"/>
    <n v="1"/>
  </r>
  <r>
    <x v="0"/>
    <x v="0"/>
    <x v="0"/>
    <x v="1"/>
    <x v="0"/>
    <x v="1"/>
    <n v="5463.99"/>
    <n v="2.4900000000000002"/>
    <n v="5464.68"/>
    <n v="5464.68"/>
    <n v="0"/>
    <n v="2.54467"/>
    <n v="1"/>
    <n v="5464.68"/>
    <n v="5464.68"/>
    <n v="0"/>
    <n v="0"/>
    <n v="1"/>
    <n v="1"/>
    <n v="1"/>
  </r>
  <r>
    <x v="0"/>
    <x v="0"/>
    <x v="0"/>
    <x v="1"/>
    <x v="0"/>
    <x v="2"/>
    <n v="5973.09"/>
    <n v="4.1399999999999997"/>
    <n v="5973.71"/>
    <n v="5973.71"/>
    <n v="0"/>
    <n v="4.2385599999999997"/>
    <n v="1"/>
    <n v="5973.71"/>
    <n v="5973.71"/>
    <n v="0"/>
    <n v="0"/>
    <n v="1"/>
    <n v="1"/>
    <n v="1"/>
  </r>
  <r>
    <x v="0"/>
    <x v="0"/>
    <x v="0"/>
    <x v="1"/>
    <x v="0"/>
    <x v="3"/>
    <n v="6575.31"/>
    <n v="5.49"/>
    <n v="6576.72"/>
    <n v="6576.72"/>
    <n v="0"/>
    <n v="5.6431699999999996"/>
    <n v="1"/>
    <n v="6576.72"/>
    <n v="6576.72"/>
    <n v="0"/>
    <n v="0"/>
    <n v="1"/>
    <n v="1"/>
    <n v="1"/>
  </r>
  <r>
    <x v="0"/>
    <x v="0"/>
    <x v="0"/>
    <x v="1"/>
    <x v="0"/>
    <x v="4"/>
    <n v="7016.12"/>
    <n v="4.46"/>
    <n v="7018.73"/>
    <n v="7018.73"/>
    <n v="0"/>
    <n v="4.9414499999999997"/>
    <n v="2"/>
    <n v="7016.12"/>
    <n v="7018.73"/>
    <n v="3.718621460007256E-4"/>
    <n v="0"/>
    <n v="1"/>
    <n v="1"/>
    <n v="1"/>
  </r>
  <r>
    <x v="0"/>
    <x v="0"/>
    <x v="0"/>
    <x v="1"/>
    <x v="1"/>
    <x v="0"/>
    <n v="5643.45"/>
    <n v="4.49"/>
    <n v="6634.67"/>
    <n v="6634.71"/>
    <n v="6.3366499999999997E-6"/>
    <n v="4.5610299999999997"/>
    <n v="1"/>
    <n v="6634.67"/>
    <n v="6634.71"/>
    <n v="6.0288995298910756E-6"/>
    <n v="6.0288995298910756E-6"/>
    <n v="1"/>
    <n v="1"/>
    <n v="1"/>
  </r>
  <r>
    <x v="0"/>
    <x v="0"/>
    <x v="0"/>
    <x v="1"/>
    <x v="1"/>
    <x v="1"/>
    <n v="6708.97"/>
    <n v="40.22"/>
    <n v="6751.04"/>
    <n v="6751.04"/>
    <n v="0"/>
    <n v="41.414099999999998"/>
    <n v="41"/>
    <n v="6708.97"/>
    <n v="6751.04"/>
    <n v="6.2316324595913684E-3"/>
    <n v="0"/>
    <n v="1"/>
    <n v="1"/>
    <n v="1"/>
  </r>
  <r>
    <x v="0"/>
    <x v="0"/>
    <x v="0"/>
    <x v="1"/>
    <x v="1"/>
    <x v="2"/>
    <n v="6226"/>
    <n v="73.87"/>
    <n v="6943.15"/>
    <n v="6943.15"/>
    <n v="0"/>
    <n v="73.995800000000003"/>
    <n v="0"/>
    <n v="6943.15"/>
    <n v="6943.15"/>
    <n v="0"/>
    <n v="0"/>
    <n v="1"/>
    <n v="1"/>
    <n v="1"/>
  </r>
  <r>
    <x v="0"/>
    <x v="0"/>
    <x v="0"/>
    <x v="1"/>
    <x v="1"/>
    <x v="3"/>
    <n v="7228.56"/>
    <n v="92.63"/>
    <n v="7228.85"/>
    <n v="7228.85"/>
    <n v="0"/>
    <n v="93.335800000000006"/>
    <n v="1"/>
    <n v="7228.85"/>
    <n v="7228.85"/>
    <n v="0"/>
    <n v="0"/>
    <n v="1"/>
    <n v="1"/>
    <n v="1"/>
  </r>
  <r>
    <x v="0"/>
    <x v="0"/>
    <x v="0"/>
    <x v="1"/>
    <x v="1"/>
    <x v="4"/>
    <n v="7583.3"/>
    <n v="69.83"/>
    <n v="7671.81"/>
    <n v="7672.47"/>
    <n v="8.5543200000000005E-5"/>
    <n v="230.38800000000001"/>
    <n v="9331"/>
    <n v="7583.3"/>
    <n v="7672.47"/>
    <n v="1.1622072161898329E-2"/>
    <n v="8.6021841727612424E-5"/>
    <n v="1"/>
    <n v="1"/>
    <n v="1"/>
  </r>
  <r>
    <x v="0"/>
    <x v="0"/>
    <x v="0"/>
    <x v="1"/>
    <x v="2"/>
    <x v="0"/>
    <n v="7247.02"/>
    <n v="23.51"/>
    <n v="8069.68"/>
    <n v="8069.68"/>
    <n v="0"/>
    <n v="23.6783"/>
    <n v="0"/>
    <n v="8069.68"/>
    <n v="8069.68"/>
    <n v="0"/>
    <n v="0"/>
    <n v="1"/>
    <n v="1"/>
    <n v="1"/>
  </r>
  <r>
    <x v="0"/>
    <x v="0"/>
    <x v="0"/>
    <x v="1"/>
    <x v="2"/>
    <x v="1"/>
    <n v="8134.07"/>
    <n v="829.37"/>
    <n v="8149.24"/>
    <n v="8149.24"/>
    <n v="0"/>
    <n v="830.28099999999995"/>
    <n v="1"/>
    <n v="8149.24"/>
    <n v="8149.24"/>
    <n v="0"/>
    <n v="0"/>
    <n v="1"/>
    <n v="1"/>
    <n v="1"/>
  </r>
  <r>
    <x v="0"/>
    <x v="0"/>
    <x v="0"/>
    <x v="1"/>
    <x v="2"/>
    <x v="2"/>
    <n v="8274.15"/>
    <n v="205"/>
    <n v="8317.57"/>
    <n v="8317.57"/>
    <n v="0"/>
    <n v="217.79"/>
    <n v="358"/>
    <n v="8274.15"/>
    <n v="8317.57"/>
    <n v="5.2202746715687481E-3"/>
    <n v="0"/>
    <n v="1"/>
    <n v="1"/>
    <n v="1"/>
  </r>
  <r>
    <x v="0"/>
    <x v="0"/>
    <x v="0"/>
    <x v="1"/>
    <x v="2"/>
    <x v="3"/>
    <n v="8392"/>
    <n v="446.36"/>
    <n v="8428.6299999999992"/>
    <n v="8429.2999999999993"/>
    <n v="7.9135700000000002E-5"/>
    <n v="466.745"/>
    <n v="381"/>
    <n v="8392"/>
    <n v="8429.2999999999993"/>
    <n v="4.4250412252499352E-3"/>
    <n v="7.9484654716295881E-5"/>
    <n v="1"/>
    <n v="1"/>
    <n v="1"/>
  </r>
  <r>
    <x v="0"/>
    <x v="0"/>
    <x v="0"/>
    <x v="1"/>
    <x v="2"/>
    <x v="4"/>
    <n v="8555.85"/>
    <n v="389.6"/>
    <n v="8600.93"/>
    <n v="8601.76"/>
    <n v="9.6237599999999995E-5"/>
    <n v="400.38400000000001"/>
    <n v="366"/>
    <n v="8555.85"/>
    <n v="8601.76"/>
    <n v="5.3372798125034702E-3"/>
    <n v="9.649188073137674E-5"/>
    <n v="1"/>
    <n v="1"/>
    <n v="1"/>
  </r>
  <r>
    <x v="0"/>
    <x v="0"/>
    <x v="0"/>
    <x v="1"/>
    <x v="3"/>
    <x v="0"/>
    <n v="9978.2099999999991"/>
    <n v="0.52"/>
    <n v="9978.85"/>
    <n v="9979.61"/>
    <n v="7.6588200000000006E-5"/>
    <n v="1.8816600000000001"/>
    <n v="1"/>
    <n v="9978.85"/>
    <n v="9979.61"/>
    <n v="7.6155280617200299E-5"/>
    <n v="7.6155280617200299E-5"/>
    <n v="1"/>
    <n v="1"/>
    <n v="1"/>
  </r>
  <r>
    <x v="0"/>
    <x v="0"/>
    <x v="0"/>
    <x v="1"/>
    <x v="3"/>
    <x v="1"/>
    <n v="10075.4"/>
    <n v="331.53"/>
    <n v="10101.200000000001"/>
    <n v="10101.200000000001"/>
    <n v="0"/>
    <n v="344.02300000000002"/>
    <n v="66"/>
    <n v="10075.4"/>
    <n v="10101.200000000001"/>
    <n v="2.5541519819428475E-3"/>
    <n v="0"/>
    <n v="1"/>
    <n v="1"/>
    <n v="1"/>
  </r>
  <r>
    <x v="0"/>
    <x v="0"/>
    <x v="0"/>
    <x v="1"/>
    <x v="3"/>
    <x v="2"/>
    <n v="10430.6"/>
    <n v="550.52"/>
    <n v="10459.200000000001"/>
    <n v="10460"/>
    <n v="8.1533500000000001E-5"/>
    <n v="580.55799999999999"/>
    <n v="519"/>
    <n v="10430.6"/>
    <n v="10460"/>
    <n v="2.8107074569789325E-3"/>
    <n v="7.6481835563983972E-5"/>
    <n v="1"/>
    <n v="1"/>
    <n v="1"/>
  </r>
  <r>
    <x v="0"/>
    <x v="0"/>
    <x v="0"/>
    <x v="1"/>
    <x v="3"/>
    <x v="3"/>
    <n v="10876.3"/>
    <n v="2116.3000000000002"/>
    <n v="10913.7"/>
    <n v="10914.7"/>
    <n v="8.6652900000000005E-5"/>
    <n v="2315.12"/>
    <n v="3323"/>
    <n v="10876.3"/>
    <n v="10914.7"/>
    <n v="3.5181910634283537E-3"/>
    <n v="9.1619558943443238E-5"/>
    <n v="1"/>
    <n v="1"/>
    <n v="1"/>
  </r>
  <r>
    <x v="0"/>
    <x v="0"/>
    <x v="0"/>
    <x v="1"/>
    <x v="3"/>
    <x v="4"/>
    <n v="11332.9"/>
    <n v="2703.96"/>
    <n v="11402.1"/>
    <n v="11403.2"/>
    <n v="9.9697099999999998E-5"/>
    <n v="3301.6"/>
    <n v="9660"/>
    <n v="11332.9"/>
    <n v="11403.2"/>
    <n v="6.1649361582714578E-3"/>
    <n v="9.6464150413950802E-5"/>
    <n v="1"/>
    <n v="1"/>
    <n v="1"/>
  </r>
  <r>
    <x v="0"/>
    <x v="0"/>
    <x v="0"/>
    <x v="1"/>
    <x v="4"/>
    <x v="0"/>
    <n v="12021.6"/>
    <n v="172.69"/>
    <n v="12081"/>
    <n v="12081"/>
    <n v="0"/>
    <n v="175.089"/>
    <n v="17"/>
    <n v="12021.6"/>
    <n v="12081"/>
    <n v="4.9168115222249509E-3"/>
    <n v="0"/>
    <n v="1"/>
    <n v="1"/>
    <n v="1"/>
  </r>
  <r>
    <x v="0"/>
    <x v="0"/>
    <x v="0"/>
    <x v="1"/>
    <x v="4"/>
    <x v="1"/>
    <n v="12195.3"/>
    <n v="832.72"/>
    <n v="12244.8"/>
    <n v="12246"/>
    <n v="9.8351199999999994E-5"/>
    <n v="849.84199999999998"/>
    <n v="143"/>
    <n v="12195.3"/>
    <n v="12246"/>
    <n v="4.1401273885350916E-3"/>
    <n v="9.7991180793787985E-5"/>
    <n v="1"/>
    <n v="1"/>
    <n v="1"/>
  </r>
  <r>
    <x v="0"/>
    <x v="0"/>
    <x v="0"/>
    <x v="1"/>
    <x v="4"/>
    <x v="2"/>
    <n v="12430.3"/>
    <n v="1113.6600000000001"/>
    <n v="12574.4"/>
    <n v="12575.7"/>
    <n v="9.9747900000000001E-5"/>
    <n v="1614.16"/>
    <n v="7187"/>
    <n v="12430.3"/>
    <n v="12575.7"/>
    <n v="1.1561980645212707E-2"/>
    <n v="1.0337396725439469E-4"/>
    <n v="1"/>
    <n v="1"/>
    <n v="1"/>
  </r>
  <r>
    <x v="0"/>
    <x v="0"/>
    <x v="0"/>
    <x v="1"/>
    <x v="4"/>
    <x v="3"/>
    <n v="12691.9"/>
    <n v="1162.45"/>
    <n v="12851.1"/>
    <n v="12852.2"/>
    <n v="8.6174099999999999E-5"/>
    <n v="2081.34"/>
    <n v="8166"/>
    <n v="12691.9"/>
    <n v="12852.2"/>
    <n v="1.2472572789094558E-2"/>
    <n v="8.5588459563371537E-5"/>
    <n v="1"/>
    <n v="1"/>
    <n v="1"/>
  </r>
  <r>
    <x v="0"/>
    <x v="0"/>
    <x v="0"/>
    <x v="1"/>
    <x v="4"/>
    <x v="4"/>
    <n v="13043.9"/>
    <n v="2132.7199999999998"/>
    <n v="13135.7"/>
    <n v="13137"/>
    <n v="9.86595E-5"/>
    <n v="2980.11"/>
    <n v="8165"/>
    <n v="13043.9"/>
    <n v="13137"/>
    <n v="7.0868539240313893E-3"/>
    <n v="9.8957143944528614E-5"/>
    <n v="1"/>
    <n v="1"/>
    <n v="1"/>
  </r>
  <r>
    <x v="0"/>
    <x v="0"/>
    <x v="0"/>
    <x v="1"/>
    <x v="5"/>
    <x v="0"/>
    <n v="12004.6"/>
    <n v="274.43"/>
    <n v="12006.1"/>
    <n v="12006.1"/>
    <n v="0"/>
    <n v="275.339"/>
    <n v="1"/>
    <n v="12006.1"/>
    <n v="12006.1"/>
    <n v="0"/>
    <n v="0"/>
    <n v="1"/>
    <n v="1"/>
    <n v="1"/>
  </r>
  <r>
    <x v="0"/>
    <x v="0"/>
    <x v="0"/>
    <x v="1"/>
    <x v="5"/>
    <x v="1"/>
    <n v="12139.6"/>
    <n v="1784.42"/>
    <n v="12195.4"/>
    <n v="12196.4"/>
    <n v="7.7253499999999995E-5"/>
    <n v="1845.48"/>
    <n v="971"/>
    <n v="12139.6"/>
    <n v="12196.4"/>
    <n v="4.6571119346691869E-3"/>
    <n v="8.1991407300514911E-5"/>
    <n v="1"/>
    <n v="1"/>
    <n v="1"/>
  </r>
  <r>
    <x v="0"/>
    <x v="0"/>
    <x v="0"/>
    <x v="1"/>
    <x v="5"/>
    <x v="2"/>
    <n v="12358"/>
    <n v="2098.13"/>
    <n v="12459.5"/>
    <n v="12460.6"/>
    <n v="8.5726800000000001E-5"/>
    <n v="2396.85"/>
    <n v="2589"/>
    <n v="12358"/>
    <n v="12460.6"/>
    <n v="8.2339534211835989E-3"/>
    <n v="8.8278253053654214E-5"/>
    <n v="1"/>
    <n v="1"/>
    <n v="1"/>
  </r>
  <r>
    <x v="0"/>
    <x v="0"/>
    <x v="0"/>
    <x v="1"/>
    <x v="5"/>
    <x v="3"/>
    <n v="12639"/>
    <n v="2769.52"/>
    <n v="12738.6"/>
    <n v="12739.1"/>
    <n v="3.5475400000000003E-5"/>
    <n v="2985.94"/>
    <n v="1371"/>
    <n v="12639"/>
    <n v="12739.1"/>
    <n v="7.8576979535446272E-3"/>
    <n v="3.92492405271958E-5"/>
    <n v="1"/>
    <n v="1"/>
    <n v="1"/>
  </r>
  <r>
    <x v="0"/>
    <x v="0"/>
    <x v="0"/>
    <x v="1"/>
    <x v="5"/>
    <x v="4"/>
    <n v="12952.1"/>
    <n v="3245.23"/>
    <n v="13050.3"/>
    <n v="13051.6"/>
    <n v="9.9241999999999996E-5"/>
    <n v="5185.7"/>
    <n v="21990"/>
    <n v="12952.1"/>
    <n v="13051.6"/>
    <n v="7.6235863802139201E-3"/>
    <n v="9.9604646173732825E-5"/>
    <n v="1"/>
    <n v="1"/>
    <n v="1"/>
  </r>
  <r>
    <x v="0"/>
    <x v="0"/>
    <x v="0"/>
    <x v="1"/>
    <x v="6"/>
    <x v="0"/>
    <n v="12631.2"/>
    <n v="86.97"/>
    <n v="12644.1"/>
    <n v="12644.1"/>
    <n v="0"/>
    <n v="93.126400000000004"/>
    <n v="12"/>
    <n v="12631.2"/>
    <n v="12644.1"/>
    <n v="1.0202386884000947E-3"/>
    <n v="0"/>
    <n v="1"/>
    <n v="1"/>
    <n v="1"/>
  </r>
  <r>
    <x v="0"/>
    <x v="0"/>
    <x v="0"/>
    <x v="1"/>
    <x v="6"/>
    <x v="1"/>
    <n v="12757.9"/>
    <n v="229.98"/>
    <n v="12765.5"/>
    <n v="12766.6"/>
    <n v="8.72534E-5"/>
    <n v="238.06100000000001"/>
    <n v="21"/>
    <n v="12757.9"/>
    <n v="12766.3"/>
    <n v="6.5798234414040377E-4"/>
    <n v="6.266498515617465E-5"/>
    <n v="1"/>
    <n v="1"/>
    <n v="1"/>
  </r>
  <r>
    <x v="0"/>
    <x v="0"/>
    <x v="0"/>
    <x v="1"/>
    <x v="6"/>
    <x v="2"/>
    <n v="12990.6"/>
    <n v="868.16"/>
    <n v="13025.8"/>
    <n v="13026.8"/>
    <n v="8.0603000000000001E-5"/>
    <n v="881.49400000000003"/>
    <n v="115"/>
    <n v="12990.6"/>
    <n v="13026.8"/>
    <n v="2.7788866030029561E-3"/>
    <n v="7.6764823287376802E-5"/>
    <n v="1"/>
    <n v="1"/>
    <n v="1"/>
  </r>
  <r>
    <x v="0"/>
    <x v="0"/>
    <x v="0"/>
    <x v="1"/>
    <x v="6"/>
    <x v="3"/>
    <n v="13357.6"/>
    <n v="1156.67"/>
    <n v="13379"/>
    <n v="13379"/>
    <n v="0"/>
    <n v="1171.07"/>
    <n v="105"/>
    <n v="13357.6"/>
    <n v="13379"/>
    <n v="1.599521638388492E-3"/>
    <n v="0"/>
    <n v="1"/>
    <n v="1"/>
    <n v="1"/>
  </r>
  <r>
    <x v="0"/>
    <x v="0"/>
    <x v="0"/>
    <x v="1"/>
    <x v="6"/>
    <x v="4"/>
    <n v="13639"/>
    <n v="668.63"/>
    <n v="13713.1"/>
    <n v="13714.3"/>
    <n v="8.5993600000000003E-5"/>
    <n v="1596.39"/>
    <n v="4190"/>
    <n v="13639"/>
    <n v="13714.3"/>
    <n v="5.4906192806048635E-3"/>
    <n v="8.7499908854182028E-5"/>
    <n v="1"/>
    <n v="1"/>
    <n v="1"/>
  </r>
  <r>
    <x v="0"/>
    <x v="0"/>
    <x v="0"/>
    <x v="1"/>
    <x v="7"/>
    <x v="0"/>
    <n v="14986.5"/>
    <n v="407.44"/>
    <n v="14993.2"/>
    <n v="14993.2"/>
    <n v="0"/>
    <n v="410.60899999999998"/>
    <n v="1"/>
    <n v="14993.2"/>
    <n v="14993.2"/>
    <n v="0"/>
    <n v="0"/>
    <n v="1"/>
    <n v="1"/>
    <n v="1"/>
  </r>
  <r>
    <x v="0"/>
    <x v="0"/>
    <x v="0"/>
    <x v="1"/>
    <x v="7"/>
    <x v="1"/>
    <n v="15116.9"/>
    <n v="3863.64"/>
    <n v="15255"/>
    <n v="15256.6"/>
    <n v="9.9333599999999994E-5"/>
    <n v="4705.7700000000004"/>
    <n v="5044"/>
    <n v="15116.9"/>
    <n v="15256.6"/>
    <n v="9.1566928411310998E-3"/>
    <n v="1.0487264528141026E-4"/>
    <n v="1"/>
    <n v="1"/>
    <n v="1"/>
  </r>
  <r>
    <x v="0"/>
    <x v="0"/>
    <x v="0"/>
    <x v="1"/>
    <x v="7"/>
    <x v="2"/>
    <n v="15438.7"/>
    <n v="3627.56"/>
    <n v="15583"/>
    <n v="15584.6"/>
    <n v="9.8666700000000002E-5"/>
    <n v="5340.29"/>
    <n v="6531"/>
    <n v="15438.7"/>
    <n v="15584.6"/>
    <n v="9.3618058852969997E-3"/>
    <n v="1.0266545179217714E-4"/>
    <n v="1"/>
    <n v="1"/>
    <n v="1"/>
  </r>
  <r>
    <x v="0"/>
    <x v="0"/>
    <x v="0"/>
    <x v="1"/>
    <x v="7"/>
    <x v="3"/>
    <n v="15818.7"/>
    <n v="3801.47"/>
    <n v="15987.2"/>
    <n v="16029.5"/>
    <n v="2.6351999999999999E-3"/>
    <n v="7200.4"/>
    <n v="9060"/>
    <n v="15818.7"/>
    <n v="16029.5"/>
    <n v="1.315075329860565E-2"/>
    <n v="2.6388845565987256E-3"/>
    <n v="0"/>
    <n v="0"/>
    <n v="1"/>
  </r>
  <r>
    <x v="0"/>
    <x v="0"/>
    <x v="0"/>
    <x v="1"/>
    <x v="7"/>
    <x v="4"/>
    <n v="16240.6"/>
    <n v="3706.03"/>
    <n v="16280.4"/>
    <n v="17130.7"/>
    <n v="4.9639000000000003E-2"/>
    <n v="7200.25"/>
    <n v="7406"/>
    <n v="16240.6"/>
    <n v="16544.7"/>
    <n v="1.8380508561654206E-2"/>
    <n v="1.5974904350033611E-2"/>
    <n v="0"/>
    <n v="0"/>
    <n v="1"/>
  </r>
  <r>
    <x v="0"/>
    <x v="0"/>
    <x v="0"/>
    <x v="1"/>
    <x v="8"/>
    <x v="0"/>
    <n v="16474.2"/>
    <n v="284.12"/>
    <n v="16485"/>
    <n v="16485"/>
    <n v="0"/>
    <n v="291.46600000000001"/>
    <n v="1"/>
    <n v="16485"/>
    <n v="16485"/>
    <n v="0"/>
    <n v="0"/>
    <n v="1"/>
    <n v="1"/>
    <n v="1"/>
  </r>
  <r>
    <x v="0"/>
    <x v="0"/>
    <x v="0"/>
    <x v="1"/>
    <x v="8"/>
    <x v="1"/>
    <n v="16669.8"/>
    <n v="4105.3999999999996"/>
    <n v="16750.599999999999"/>
    <n v="16751.5"/>
    <n v="5.5561800000000001E-5"/>
    <n v="4893.6000000000004"/>
    <n v="4207"/>
    <n v="16669.8"/>
    <n v="16751.5"/>
    <n v="4.8771751783422811E-3"/>
    <n v="5.3726531952449341E-5"/>
    <n v="1"/>
    <n v="1"/>
    <n v="1"/>
  </r>
  <r>
    <x v="0"/>
    <x v="0"/>
    <x v="0"/>
    <x v="1"/>
    <x v="8"/>
    <x v="2"/>
    <n v="16977.2"/>
    <n v="3661.58"/>
    <n v="17058"/>
    <n v="17106.599999999999"/>
    <n v="2.84001E-3"/>
    <n v="7200.01"/>
    <n v="14690"/>
    <n v="16977.2"/>
    <n v="17106.599999999999"/>
    <n v="7.5643318952917484E-3"/>
    <n v="2.8410087334712068E-3"/>
    <n v="0"/>
    <n v="1"/>
    <n v="1"/>
  </r>
  <r>
    <x v="0"/>
    <x v="0"/>
    <x v="0"/>
    <x v="1"/>
    <x v="8"/>
    <x v="3"/>
    <n v="17373.599999999999"/>
    <n v="3985.55"/>
    <n v="17398.099999999999"/>
    <n v="17764.2"/>
    <n v="2.0607500000000001E-2"/>
    <n v="7200.48"/>
    <n v="6078"/>
    <n v="17373.599999999999"/>
    <n v="17618.099999999999"/>
    <n v="1.3877773426192383E-2"/>
    <n v="1.2487158093097441E-2"/>
    <n v="0"/>
    <n v="0"/>
    <n v="1"/>
  </r>
  <r>
    <x v="0"/>
    <x v="0"/>
    <x v="0"/>
    <x v="1"/>
    <x v="8"/>
    <x v="4"/>
    <n v="17805.2"/>
    <n v="3709.23"/>
    <n v="17830.2"/>
    <n v="18308.599999999999"/>
    <n v="2.6133400000000001E-2"/>
    <n v="7200.18"/>
    <n v="6279"/>
    <n v="17805.2"/>
    <n v="18308.599999999999"/>
    <n v="2.7495275444326592E-2"/>
    <n v="2.6129796926034642E-2"/>
    <n v="0"/>
    <n v="0"/>
    <n v="1"/>
  </r>
  <r>
    <x v="0"/>
    <x v="0"/>
    <x v="0"/>
    <x v="1"/>
    <x v="9"/>
    <x v="0"/>
    <n v="2218.5100000000002"/>
    <n v="0.28000000000000003"/>
    <n v="2220.4899999999998"/>
    <n v="2220.4899999999998"/>
    <n v="0"/>
    <n v="0.28884700000000002"/>
    <n v="1"/>
    <n v="2220.4899999999998"/>
    <n v="2220.4899999999998"/>
    <n v="0"/>
    <n v="0"/>
    <n v="1"/>
    <n v="1"/>
    <n v="1"/>
  </r>
  <r>
    <x v="0"/>
    <x v="0"/>
    <x v="0"/>
    <x v="1"/>
    <x v="9"/>
    <x v="1"/>
    <n v="2232.5300000000002"/>
    <n v="0.1"/>
    <n v="2232.5300000000002"/>
    <n v="2232.5300000000002"/>
    <n v="0"/>
    <n v="0.106614"/>
    <n v="0"/>
    <n v="2232.5300000000002"/>
    <n v="2232.5300000000002"/>
    <n v="0"/>
    <n v="0"/>
    <n v="1"/>
    <n v="1"/>
    <n v="1"/>
  </r>
  <r>
    <x v="0"/>
    <x v="0"/>
    <x v="0"/>
    <x v="1"/>
    <x v="9"/>
    <x v="2"/>
    <n v="2362.23"/>
    <n v="0.2"/>
    <n v="2362.23"/>
    <n v="2362.23"/>
    <n v="0"/>
    <n v="0.208204"/>
    <n v="0"/>
    <n v="2362.23"/>
    <n v="2362.23"/>
    <n v="0"/>
    <n v="0"/>
    <n v="1"/>
    <n v="1"/>
    <n v="1"/>
  </r>
  <r>
    <x v="0"/>
    <x v="0"/>
    <x v="0"/>
    <x v="1"/>
    <x v="9"/>
    <x v="3"/>
    <n v="2641.61"/>
    <n v="0.09"/>
    <n v="2641.61"/>
    <n v="2641.61"/>
    <n v="0"/>
    <n v="9.6194100000000005E-2"/>
    <n v="0"/>
    <n v="2641.61"/>
    <n v="2641.61"/>
    <n v="0"/>
    <n v="0"/>
    <n v="1"/>
    <n v="1"/>
    <n v="1"/>
  </r>
  <r>
    <x v="0"/>
    <x v="0"/>
    <x v="0"/>
    <x v="1"/>
    <x v="9"/>
    <x v="4"/>
    <n v="2852.15"/>
    <n v="0.27"/>
    <n v="2852.16"/>
    <n v="2852.27"/>
    <n v="3.7807700000000001E-5"/>
    <n v="0.284522"/>
    <n v="1"/>
    <n v="2852.16"/>
    <n v="2852.27"/>
    <n v="3.8565773927477877E-5"/>
    <n v="3.8565773927477877E-5"/>
    <n v="1"/>
    <n v="1"/>
    <n v="1"/>
  </r>
  <r>
    <x v="0"/>
    <x v="0"/>
    <x v="0"/>
    <x v="2"/>
    <x v="0"/>
    <x v="0"/>
    <n v="4051.58"/>
    <n v="0.25"/>
    <n v="4589.9399999999996"/>
    <n v="4589.9399999999996"/>
    <n v="0"/>
    <n v="0.26412600000000003"/>
    <n v="0"/>
    <n v="4589.9399999999996"/>
    <n v="4589.9399999999996"/>
    <n v="0"/>
    <n v="0"/>
    <n v="1"/>
    <n v="1"/>
    <n v="1"/>
  </r>
  <r>
    <x v="0"/>
    <x v="0"/>
    <x v="0"/>
    <x v="2"/>
    <x v="0"/>
    <x v="1"/>
    <n v="4808.88"/>
    <n v="6.18"/>
    <n v="4817.96"/>
    <n v="4817.96"/>
    <n v="0"/>
    <n v="6.3595300000000003"/>
    <n v="1"/>
    <n v="4817.96"/>
    <n v="4817.96"/>
    <n v="0"/>
    <n v="0"/>
    <n v="1"/>
    <n v="1"/>
    <n v="1"/>
  </r>
  <r>
    <x v="0"/>
    <x v="0"/>
    <x v="0"/>
    <x v="2"/>
    <x v="0"/>
    <x v="2"/>
    <n v="4989.78"/>
    <n v="6.37"/>
    <n v="5081.3100000000004"/>
    <n v="5081.3100000000004"/>
    <n v="0"/>
    <n v="11.0754"/>
    <n v="538"/>
    <n v="4989.78"/>
    <n v="5081.3100000000004"/>
    <n v="1.8013071432366978E-2"/>
    <n v="0"/>
    <n v="1"/>
    <n v="1"/>
    <n v="1"/>
  </r>
  <r>
    <x v="0"/>
    <x v="0"/>
    <x v="0"/>
    <x v="2"/>
    <x v="0"/>
    <x v="3"/>
    <n v="5223.5600000000004"/>
    <n v="2.1800000000000002"/>
    <n v="5299.64"/>
    <n v="5299.64"/>
    <n v="0"/>
    <n v="6.9206000000000003"/>
    <n v="595"/>
    <n v="5223.5600000000004"/>
    <n v="5299.64"/>
    <n v="1.4355692084745365E-2"/>
    <n v="0"/>
    <n v="1"/>
    <n v="1"/>
    <n v="1"/>
  </r>
  <r>
    <x v="0"/>
    <x v="0"/>
    <x v="0"/>
    <x v="2"/>
    <x v="0"/>
    <x v="4"/>
    <n v="5427.95"/>
    <n v="2.29"/>
    <n v="5576.85"/>
    <n v="5577.33"/>
    <n v="8.5422700000000005E-5"/>
    <n v="26.223600000000001"/>
    <n v="2322"/>
    <n v="5427.95"/>
    <n v="5577.33"/>
    <n v="2.6783425043883025E-2"/>
    <n v="8.6062685908770581E-5"/>
    <n v="1"/>
    <n v="1"/>
    <n v="1"/>
  </r>
  <r>
    <x v="0"/>
    <x v="0"/>
    <x v="0"/>
    <x v="2"/>
    <x v="1"/>
    <x v="0"/>
    <n v="7157.24"/>
    <n v="25.56"/>
    <n v="7157.24"/>
    <n v="7157.24"/>
    <n v="0"/>
    <n v="25.636099999999999"/>
    <n v="0"/>
    <n v="7157.24"/>
    <n v="7157.24"/>
    <n v="0"/>
    <n v="0"/>
    <n v="1"/>
    <n v="1"/>
    <n v="1"/>
  </r>
  <r>
    <x v="0"/>
    <x v="0"/>
    <x v="0"/>
    <x v="2"/>
    <x v="1"/>
    <x v="1"/>
    <n v="7181.07"/>
    <n v="20.25"/>
    <n v="7181.07"/>
    <n v="7181.07"/>
    <n v="0"/>
    <n v="20.337700000000002"/>
    <n v="0"/>
    <n v="7181.07"/>
    <n v="7181.07"/>
    <n v="0"/>
    <n v="0"/>
    <n v="1"/>
    <n v="1"/>
    <n v="1"/>
  </r>
  <r>
    <x v="0"/>
    <x v="0"/>
    <x v="0"/>
    <x v="2"/>
    <x v="1"/>
    <x v="2"/>
    <n v="7442.4"/>
    <n v="10.95"/>
    <n v="7442.4"/>
    <n v="7442.88"/>
    <n v="6.4369000000000007E-5"/>
    <n v="11.117000000000001"/>
    <n v="1"/>
    <n v="7442.4"/>
    <n v="7442.88"/>
    <n v="6.4491164710498214E-5"/>
    <n v="6.4491164710498214E-5"/>
    <n v="1"/>
    <n v="1"/>
    <n v="1"/>
  </r>
  <r>
    <x v="0"/>
    <x v="0"/>
    <x v="0"/>
    <x v="2"/>
    <x v="1"/>
    <x v="3"/>
    <n v="7810.51"/>
    <n v="123.78"/>
    <n v="7810.96"/>
    <n v="7810.96"/>
    <n v="0"/>
    <n v="124.812"/>
    <n v="1"/>
    <n v="7810.96"/>
    <n v="7810.96"/>
    <n v="0"/>
    <n v="0"/>
    <n v="1"/>
    <n v="1"/>
    <n v="1"/>
  </r>
  <r>
    <x v="0"/>
    <x v="0"/>
    <x v="0"/>
    <x v="2"/>
    <x v="1"/>
    <x v="4"/>
    <n v="8162.64"/>
    <n v="73.010000000000005"/>
    <n v="8163.84"/>
    <n v="8163.84"/>
    <n v="0"/>
    <n v="75.960599999999999"/>
    <n v="1"/>
    <n v="8163.84"/>
    <n v="8163.84"/>
    <n v="0"/>
    <n v="0"/>
    <n v="1"/>
    <n v="1"/>
    <n v="1"/>
  </r>
  <r>
    <x v="0"/>
    <x v="0"/>
    <x v="0"/>
    <x v="2"/>
    <x v="2"/>
    <x v="0"/>
    <n v="9068.8799999999992"/>
    <n v="191.36"/>
    <n v="9069.86"/>
    <n v="9069.86"/>
    <n v="0"/>
    <n v="191.751"/>
    <n v="1"/>
    <n v="9069.86"/>
    <n v="9069.86"/>
    <n v="0"/>
    <n v="0"/>
    <n v="1"/>
    <n v="1"/>
    <n v="1"/>
  </r>
  <r>
    <x v="0"/>
    <x v="0"/>
    <x v="0"/>
    <x v="2"/>
    <x v="2"/>
    <x v="1"/>
    <n v="9077.33"/>
    <n v="129.1"/>
    <n v="9078.33"/>
    <n v="9078.33"/>
    <n v="0"/>
    <n v="129.785"/>
    <n v="1"/>
    <n v="9078.33"/>
    <n v="9078.33"/>
    <n v="0"/>
    <n v="0"/>
    <n v="1"/>
    <n v="1"/>
    <n v="1"/>
  </r>
  <r>
    <x v="0"/>
    <x v="0"/>
    <x v="0"/>
    <x v="2"/>
    <x v="2"/>
    <x v="2"/>
    <n v="9185.66"/>
    <n v="80.28"/>
    <n v="9194.94"/>
    <n v="9194.94"/>
    <n v="0"/>
    <n v="81.372799999999998"/>
    <n v="1"/>
    <n v="9194.94"/>
    <n v="9194.94"/>
    <n v="0"/>
    <n v="0"/>
    <n v="1"/>
    <n v="1"/>
    <n v="1"/>
  </r>
  <r>
    <x v="0"/>
    <x v="0"/>
    <x v="0"/>
    <x v="2"/>
    <x v="2"/>
    <x v="3"/>
    <n v="9444.59"/>
    <n v="235.98"/>
    <n v="9467.51"/>
    <n v="9468.2000000000007"/>
    <n v="7.2969199999999999E-5"/>
    <n v="241.739"/>
    <n v="56"/>
    <n v="9444.59"/>
    <n v="9468.2000000000007"/>
    <n v="2.4936101898988803E-3"/>
    <n v="7.2875520162281028E-5"/>
    <n v="1"/>
    <n v="1"/>
    <n v="1"/>
  </r>
  <r>
    <x v="0"/>
    <x v="0"/>
    <x v="0"/>
    <x v="2"/>
    <x v="2"/>
    <x v="4"/>
    <n v="9691.34"/>
    <n v="543.03"/>
    <n v="9730.61"/>
    <n v="9731.43"/>
    <n v="8.4452399999999998E-5"/>
    <n v="549.54600000000005"/>
    <n v="147"/>
    <n v="9691.34"/>
    <n v="9731.43"/>
    <n v="4.1196412038107602E-3"/>
    <n v="8.4263052809269439E-5"/>
    <n v="1"/>
    <n v="1"/>
    <n v="1"/>
  </r>
  <r>
    <x v="0"/>
    <x v="0"/>
    <x v="0"/>
    <x v="2"/>
    <x v="3"/>
    <x v="0"/>
    <n v="9504.19"/>
    <n v="19.38"/>
    <n v="10607.2"/>
    <n v="10607.2"/>
    <n v="0"/>
    <n v="19.761600000000001"/>
    <n v="1"/>
    <n v="10607.2"/>
    <n v="10607.2"/>
    <n v="0"/>
    <n v="0"/>
    <n v="1"/>
    <n v="1"/>
    <n v="1"/>
  </r>
  <r>
    <x v="0"/>
    <x v="0"/>
    <x v="0"/>
    <x v="2"/>
    <x v="3"/>
    <x v="1"/>
    <n v="10680.3"/>
    <n v="573.02"/>
    <n v="10680.3"/>
    <n v="10680.5"/>
    <n v="1.74774E-5"/>
    <n v="576.39499999999998"/>
    <n v="1"/>
    <n v="10680.3"/>
    <n v="10680.5"/>
    <n v="1.8725715088313055E-5"/>
    <n v="1.8725715088313055E-5"/>
    <n v="1"/>
    <n v="1"/>
    <n v="1"/>
  </r>
  <r>
    <x v="0"/>
    <x v="0"/>
    <x v="0"/>
    <x v="2"/>
    <x v="3"/>
    <x v="2"/>
    <n v="11071.7"/>
    <n v="754.08"/>
    <n v="11083.8"/>
    <n v="11083.8"/>
    <n v="0"/>
    <n v="756.89400000000001"/>
    <n v="1"/>
    <n v="11083.8"/>
    <n v="11083.8"/>
    <n v="0"/>
    <n v="0"/>
    <n v="1"/>
    <n v="1"/>
    <n v="1"/>
  </r>
  <r>
    <x v="0"/>
    <x v="0"/>
    <x v="0"/>
    <x v="2"/>
    <x v="3"/>
    <x v="3"/>
    <n v="11694.5"/>
    <n v="1021.65"/>
    <n v="11745.9"/>
    <n v="11747"/>
    <n v="8.9350499999999998E-5"/>
    <n v="1165.8800000000001"/>
    <n v="2655"/>
    <n v="11694.5"/>
    <n v="11747"/>
    <n v="4.4692261854090403E-3"/>
    <n v="9.3640929599077529E-5"/>
    <n v="1"/>
    <n v="1"/>
    <n v="1"/>
  </r>
  <r>
    <x v="0"/>
    <x v="0"/>
    <x v="0"/>
    <x v="2"/>
    <x v="3"/>
    <x v="4"/>
    <n v="12202.4"/>
    <n v="1013.6"/>
    <n v="12312.5"/>
    <n v="12313.6"/>
    <n v="9.2968500000000003E-5"/>
    <n v="1519.93"/>
    <n v="4354"/>
    <n v="12202.4"/>
    <n v="12313.6"/>
    <n v="9.0306652806653401E-3"/>
    <n v="8.9332120582150118E-5"/>
    <n v="1"/>
    <n v="1"/>
    <n v="1"/>
  </r>
  <r>
    <x v="0"/>
    <x v="0"/>
    <x v="0"/>
    <x v="2"/>
    <x v="4"/>
    <x v="0"/>
    <n v="12407.7"/>
    <n v="146.77000000000001"/>
    <n v="13579.1"/>
    <n v="13579.1"/>
    <n v="0"/>
    <n v="147.30600000000001"/>
    <n v="0"/>
    <n v="13579.1"/>
    <n v="13579.1"/>
    <n v="0"/>
    <n v="0"/>
    <n v="1"/>
    <n v="1"/>
    <n v="1"/>
  </r>
  <r>
    <x v="0"/>
    <x v="0"/>
    <x v="0"/>
    <x v="2"/>
    <x v="4"/>
    <x v="1"/>
    <n v="13697.2"/>
    <n v="943.51"/>
    <n v="13708.9"/>
    <n v="13708.9"/>
    <n v="0"/>
    <n v="946.029"/>
    <n v="1"/>
    <n v="13708.9"/>
    <n v="13708.9"/>
    <n v="0"/>
    <n v="0"/>
    <n v="1"/>
    <n v="1"/>
    <n v="1"/>
  </r>
  <r>
    <x v="0"/>
    <x v="0"/>
    <x v="0"/>
    <x v="2"/>
    <x v="4"/>
    <x v="2"/>
    <n v="13784"/>
    <n v="441.85"/>
    <n v="13810.9"/>
    <n v="13811.7"/>
    <n v="5.4403700000000002E-5"/>
    <n v="464.916"/>
    <n v="186"/>
    <n v="13784"/>
    <n v="13811.7"/>
    <n v="2.0055460225751158E-3"/>
    <n v="5.7921906789250516E-5"/>
    <n v="1"/>
    <n v="1"/>
    <n v="1"/>
  </r>
  <r>
    <x v="0"/>
    <x v="0"/>
    <x v="0"/>
    <x v="2"/>
    <x v="4"/>
    <x v="3"/>
    <n v="13959.1"/>
    <n v="1101.6600000000001"/>
    <n v="13962.8"/>
    <n v="13962.8"/>
    <n v="0"/>
    <n v="1107.6099999999999"/>
    <n v="1"/>
    <n v="13962.8"/>
    <n v="13962.8"/>
    <n v="0"/>
    <n v="0"/>
    <n v="1"/>
    <n v="1"/>
    <n v="1"/>
  </r>
  <r>
    <x v="0"/>
    <x v="0"/>
    <x v="0"/>
    <x v="2"/>
    <x v="4"/>
    <x v="4"/>
    <n v="14146.7"/>
    <n v="964.48"/>
    <n v="14233"/>
    <n v="14234.3"/>
    <n v="9.5708699999999994E-5"/>
    <n v="1416.34"/>
    <n v="7679"/>
    <n v="14146.7"/>
    <n v="14234.3"/>
    <n v="6.1541487814643888E-3"/>
    <n v="9.1328691962321471E-5"/>
    <n v="1"/>
    <n v="1"/>
    <n v="1"/>
  </r>
  <r>
    <x v="0"/>
    <x v="0"/>
    <x v="0"/>
    <x v="2"/>
    <x v="5"/>
    <x v="0"/>
    <n v="15079.3"/>
    <n v="100.09"/>
    <n v="15086.4"/>
    <n v="15086.4"/>
    <n v="0"/>
    <n v="104.32899999999999"/>
    <n v="10"/>
    <n v="15079.3"/>
    <n v="15086.4"/>
    <n v="4.7062254745998806E-4"/>
    <n v="0"/>
    <n v="1"/>
    <n v="1"/>
    <n v="1"/>
  </r>
  <r>
    <x v="0"/>
    <x v="0"/>
    <x v="0"/>
    <x v="2"/>
    <x v="5"/>
    <x v="1"/>
    <n v="15133"/>
    <n v="425.56"/>
    <n v="15140.6"/>
    <n v="15140.6"/>
    <n v="0"/>
    <n v="428.33600000000001"/>
    <n v="1"/>
    <n v="15140.6"/>
    <n v="15140.6"/>
    <n v="0"/>
    <n v="0"/>
    <n v="1"/>
    <n v="1"/>
    <n v="1"/>
  </r>
  <r>
    <x v="0"/>
    <x v="0"/>
    <x v="0"/>
    <x v="2"/>
    <x v="5"/>
    <x v="2"/>
    <n v="15443.1"/>
    <n v="389.88"/>
    <n v="15451.8"/>
    <n v="15451.8"/>
    <n v="0"/>
    <n v="395.07499999999999"/>
    <n v="10"/>
    <n v="15443.1"/>
    <n v="15451.8"/>
    <n v="5.6304119908353125E-4"/>
    <n v="0"/>
    <n v="1"/>
    <n v="1"/>
    <n v="1"/>
  </r>
  <r>
    <x v="0"/>
    <x v="0"/>
    <x v="0"/>
    <x v="2"/>
    <x v="5"/>
    <x v="3"/>
    <n v="15883.7"/>
    <n v="944.89"/>
    <n v="15929.4"/>
    <n v="15930.7"/>
    <n v="8.2295799999999999E-5"/>
    <n v="1175.77"/>
    <n v="1736"/>
    <n v="15883.7"/>
    <n v="15930.7"/>
    <n v="2.9502783932909412E-3"/>
    <n v="8.1603444920881778E-5"/>
    <n v="1"/>
    <n v="1"/>
    <n v="1"/>
  </r>
  <r>
    <x v="0"/>
    <x v="0"/>
    <x v="0"/>
    <x v="2"/>
    <x v="5"/>
    <x v="4"/>
    <n v="16356.5"/>
    <n v="3624.48"/>
    <n v="16394.3"/>
    <n v="16574.599999999999"/>
    <n v="1.0877100000000001E-2"/>
    <n v="7200.07"/>
    <n v="17862"/>
    <n v="16356.5"/>
    <n v="16497.2"/>
    <n v="8.5287200252164436E-3"/>
    <n v="6.237422107994172E-3"/>
    <n v="0"/>
    <n v="0"/>
    <n v="1"/>
  </r>
  <r>
    <x v="0"/>
    <x v="0"/>
    <x v="0"/>
    <x v="2"/>
    <x v="6"/>
    <x v="0"/>
    <n v="15052.1"/>
    <n v="55.75"/>
    <n v="15114.7"/>
    <n v="15115.1"/>
    <n v="2.46208E-5"/>
    <n v="64.878100000000003"/>
    <n v="28"/>
    <n v="15052.1"/>
    <n v="15115.1"/>
    <n v="4.1680174130505256E-3"/>
    <n v="2.6463602622518951E-5"/>
    <n v="1"/>
    <n v="1"/>
    <n v="1"/>
  </r>
  <r>
    <x v="0"/>
    <x v="0"/>
    <x v="0"/>
    <x v="2"/>
    <x v="6"/>
    <x v="1"/>
    <n v="15133.3"/>
    <n v="3394.5"/>
    <n v="15217.9"/>
    <n v="15219.1"/>
    <n v="7.7413699999999994E-5"/>
    <n v="3556.68"/>
    <n v="805"/>
    <n v="15133.3"/>
    <n v="15219.1"/>
    <n v="5.6376526864269959E-3"/>
    <n v="7.8848289320704087E-5"/>
    <n v="1"/>
    <n v="1"/>
    <n v="1"/>
  </r>
  <r>
    <x v="0"/>
    <x v="0"/>
    <x v="0"/>
    <x v="2"/>
    <x v="6"/>
    <x v="2"/>
    <n v="15248.3"/>
    <n v="974.34"/>
    <n v="15360.4"/>
    <n v="15361.9"/>
    <n v="9.3717399999999998E-5"/>
    <n v="1253.03"/>
    <n v="1856"/>
    <n v="15248.3"/>
    <n v="15361.9"/>
    <n v="7.3949185973089509E-3"/>
    <n v="9.7644171619396038E-5"/>
    <n v="1"/>
    <n v="1"/>
    <n v="1"/>
  </r>
  <r>
    <x v="0"/>
    <x v="0"/>
    <x v="0"/>
    <x v="2"/>
    <x v="6"/>
    <x v="3"/>
    <n v="15409.1"/>
    <n v="2855.44"/>
    <n v="15460.6"/>
    <n v="15462.1"/>
    <n v="9.9653200000000003E-5"/>
    <n v="2934.22"/>
    <n v="405"/>
    <n v="15409.1"/>
    <n v="15462.1"/>
    <n v="3.4277362065954818E-3"/>
    <n v="9.7011402073457031E-5"/>
    <n v="1"/>
    <n v="1"/>
    <n v="1"/>
  </r>
  <r>
    <x v="0"/>
    <x v="0"/>
    <x v="0"/>
    <x v="2"/>
    <x v="6"/>
    <x v="4"/>
    <n v="15591.3"/>
    <n v="3619.29"/>
    <n v="15722.7"/>
    <n v="15724.2"/>
    <n v="9.7426500000000006E-5"/>
    <n v="6494.31"/>
    <n v="12869"/>
    <n v="15591.3"/>
    <n v="15724.2"/>
    <n v="8.4519403212882978E-3"/>
    <n v="9.5394360285419922E-5"/>
    <n v="1"/>
    <n v="1"/>
    <n v="1"/>
  </r>
  <r>
    <x v="0"/>
    <x v="0"/>
    <x v="0"/>
    <x v="2"/>
    <x v="7"/>
    <x v="0"/>
    <n v="16967"/>
    <n v="27.38"/>
    <n v="17035"/>
    <n v="17035.7"/>
    <n v="4.5224600000000001E-5"/>
    <n v="134.148"/>
    <n v="402"/>
    <n v="16967"/>
    <n v="17035.7"/>
    <n v="4.0327077842413715E-3"/>
    <n v="4.1090181207741833E-5"/>
    <n v="1"/>
    <n v="1"/>
    <n v="1"/>
  </r>
  <r>
    <x v="0"/>
    <x v="0"/>
    <x v="0"/>
    <x v="2"/>
    <x v="7"/>
    <x v="1"/>
    <n v="16982.900000000001"/>
    <n v="3854.49"/>
    <n v="17067.400000000001"/>
    <n v="17068.099999999999"/>
    <n v="3.9492800000000002E-5"/>
    <n v="4105.95"/>
    <n v="782"/>
    <n v="16982.900000000001"/>
    <n v="17068.099999999999"/>
    <n v="4.9917682694615743E-3"/>
    <n v="4.1012180617472929E-5"/>
    <n v="1"/>
    <n v="1"/>
    <n v="1"/>
  </r>
  <r>
    <x v="0"/>
    <x v="0"/>
    <x v="0"/>
    <x v="2"/>
    <x v="7"/>
    <x v="2"/>
    <n v="17100.7"/>
    <n v="3415.73"/>
    <n v="17203.2"/>
    <n v="17203.8"/>
    <n v="3.2032200000000001E-5"/>
    <n v="4060.13"/>
    <n v="2775"/>
    <n v="17100.7"/>
    <n v="17203.8"/>
    <n v="5.9928620421068925E-3"/>
    <n v="3.4876015763874543E-5"/>
    <n v="1"/>
    <n v="1"/>
    <n v="1"/>
  </r>
  <r>
    <x v="0"/>
    <x v="0"/>
    <x v="0"/>
    <x v="2"/>
    <x v="7"/>
    <x v="3"/>
    <n v="17201.5"/>
    <n v="1670.91"/>
    <n v="17322.599999999999"/>
    <n v="17324.2"/>
    <n v="9.2129300000000006E-5"/>
    <n v="2736.2"/>
    <n v="5051"/>
    <n v="17201.5"/>
    <n v="17324.2"/>
    <n v="7.0825781277057947E-3"/>
    <n v="9.2356357003623991E-5"/>
    <n v="1"/>
    <n v="1"/>
    <n v="1"/>
  </r>
  <r>
    <x v="0"/>
    <x v="0"/>
    <x v="0"/>
    <x v="2"/>
    <x v="7"/>
    <x v="4"/>
    <n v="17354.8"/>
    <n v="3211.29"/>
    <n v="17457.900000000001"/>
    <n v="17543"/>
    <n v="4.8562700000000002E-3"/>
    <n v="7200.02"/>
    <n v="9433"/>
    <n v="17354.8"/>
    <n v="17533.5"/>
    <n v="1.0191918327772592E-2"/>
    <n v="4.3117460860637377E-3"/>
    <n v="0"/>
    <n v="0"/>
    <n v="1"/>
  </r>
  <r>
    <x v="0"/>
    <x v="0"/>
    <x v="0"/>
    <x v="2"/>
    <x v="8"/>
    <x v="0"/>
    <n v="17192.599999999999"/>
    <n v="44.31"/>
    <n v="17246.2"/>
    <n v="17247.8"/>
    <n v="9.3345399999999996E-5"/>
    <n v="467.75"/>
    <n v="1955"/>
    <n v="17192.599999999999"/>
    <n v="17247.8"/>
    <n v="3.2004081679982799E-3"/>
    <n v="9.2765454144792082E-5"/>
    <n v="1"/>
    <n v="1"/>
    <n v="1"/>
  </r>
  <r>
    <x v="0"/>
    <x v="0"/>
    <x v="0"/>
    <x v="2"/>
    <x v="8"/>
    <x v="1"/>
    <n v="17297.7"/>
    <n v="4497.78"/>
    <n v="17367.099999999999"/>
    <n v="17428.900000000001"/>
    <n v="3.5446900000000001E-3"/>
    <n v="7200.1"/>
    <n v="6106"/>
    <n v="17297.7"/>
    <n v="17428.900000000001"/>
    <n v="7.527726936295504E-3"/>
    <n v="3.5458347916393408E-3"/>
    <n v="0"/>
    <n v="0"/>
    <n v="1"/>
  </r>
  <r>
    <x v="0"/>
    <x v="0"/>
    <x v="0"/>
    <x v="2"/>
    <x v="8"/>
    <x v="2"/>
    <n v="17478.7"/>
    <n v="3807.07"/>
    <n v="17543.7"/>
    <n v="17634.8"/>
    <n v="5.1642800000000003E-3"/>
    <n v="7200.04"/>
    <n v="7135"/>
    <n v="17478.7"/>
    <n v="17634.8"/>
    <n v="8.8518157279922974E-3"/>
    <n v="5.1659219270986092E-3"/>
    <n v="0"/>
    <n v="0"/>
    <n v="1"/>
  </r>
  <r>
    <x v="0"/>
    <x v="0"/>
    <x v="0"/>
    <x v="2"/>
    <x v="8"/>
    <x v="3"/>
    <n v="17675.3"/>
    <n v="3644.25"/>
    <n v="17791.3"/>
    <n v="17859.7"/>
    <n v="3.8284600000000001E-3"/>
    <n v="7200.16"/>
    <n v="7613"/>
    <n v="17675.3"/>
    <n v="17859.7"/>
    <n v="1.0324921471245399E-2"/>
    <n v="3.8298515652559367E-3"/>
    <n v="0"/>
    <n v="0"/>
    <n v="1"/>
  </r>
  <r>
    <x v="0"/>
    <x v="0"/>
    <x v="0"/>
    <x v="2"/>
    <x v="8"/>
    <x v="4"/>
    <n v="17990.099999999999"/>
    <n v="3619.91"/>
    <n v="18031.2"/>
    <n v="18411.5"/>
    <n v="2.06515E-2"/>
    <n v="7200.4"/>
    <n v="4925"/>
    <n v="17990.099999999999"/>
    <n v="18411.5"/>
    <n v="2.2887868994921731E-2"/>
    <n v="2.0655568530537939E-2"/>
    <n v="0"/>
    <n v="0"/>
    <n v="1"/>
  </r>
  <r>
    <x v="0"/>
    <x v="0"/>
    <x v="0"/>
    <x v="2"/>
    <x v="9"/>
    <x v="0"/>
    <n v="3114.38"/>
    <n v="7.0000000000000007E-2"/>
    <n v="3869.53"/>
    <n v="3869.53"/>
    <n v="0"/>
    <n v="7.36681E-2"/>
    <n v="0"/>
    <n v="3869.53"/>
    <n v="3869.53"/>
    <n v="0"/>
    <n v="0"/>
    <n v="1"/>
    <n v="1"/>
    <n v="1"/>
  </r>
  <r>
    <x v="0"/>
    <x v="0"/>
    <x v="0"/>
    <x v="2"/>
    <x v="9"/>
    <x v="1"/>
    <n v="3651.38"/>
    <n v="0.45"/>
    <n v="4128.09"/>
    <n v="4128.09"/>
    <n v="0"/>
    <n v="0.457505"/>
    <n v="0"/>
    <n v="4128.09"/>
    <n v="4128.09"/>
    <n v="0"/>
    <n v="0"/>
    <n v="1"/>
    <n v="1"/>
    <n v="1"/>
  </r>
  <r>
    <x v="0"/>
    <x v="0"/>
    <x v="0"/>
    <x v="2"/>
    <x v="9"/>
    <x v="2"/>
    <n v="4287.7"/>
    <n v="0.15"/>
    <n v="4451.01"/>
    <n v="4451.01"/>
    <n v="0"/>
    <n v="0.15864200000000001"/>
    <n v="0"/>
    <n v="4451.01"/>
    <n v="4451.01"/>
    <n v="0"/>
    <n v="0"/>
    <n v="1"/>
    <n v="1"/>
    <n v="1"/>
  </r>
  <r>
    <x v="0"/>
    <x v="0"/>
    <x v="0"/>
    <x v="2"/>
    <x v="9"/>
    <x v="3"/>
    <n v="4835"/>
    <n v="7.0000000000000007E-2"/>
    <n v="4852.6099999999997"/>
    <n v="4852.6099999999997"/>
    <n v="0"/>
    <n v="7.7334E-2"/>
    <n v="0"/>
    <n v="4852.6099999999997"/>
    <n v="4852.6099999999997"/>
    <n v="0"/>
    <n v="0"/>
    <n v="1"/>
    <n v="1"/>
    <n v="1"/>
  </r>
  <r>
    <x v="0"/>
    <x v="0"/>
    <x v="0"/>
    <x v="2"/>
    <x v="9"/>
    <x v="4"/>
    <n v="5141.92"/>
    <n v="0.1"/>
    <n v="5141.92"/>
    <n v="5141.92"/>
    <n v="0"/>
    <n v="0.105999"/>
    <n v="0"/>
    <n v="5141.92"/>
    <n v="5141.92"/>
    <n v="0"/>
    <n v="0"/>
    <n v="1"/>
    <n v="1"/>
    <n v="1"/>
  </r>
  <r>
    <x v="0"/>
    <x v="0"/>
    <x v="0"/>
    <x v="3"/>
    <x v="0"/>
    <x v="0"/>
    <n v="3974.52"/>
    <n v="0.79"/>
    <n v="5040.2"/>
    <n v="5040.2"/>
    <n v="0"/>
    <n v="0.81181300000000001"/>
    <n v="0"/>
    <n v="5040.2"/>
    <n v="5040.2"/>
    <n v="0"/>
    <n v="0"/>
    <n v="1"/>
    <n v="1"/>
    <n v="1"/>
  </r>
  <r>
    <x v="0"/>
    <x v="0"/>
    <x v="0"/>
    <x v="3"/>
    <x v="0"/>
    <x v="1"/>
    <n v="4546.0200000000004"/>
    <n v="16.02"/>
    <n v="5394.59"/>
    <n v="5394.59"/>
    <n v="0"/>
    <n v="16.081800000000001"/>
    <n v="1"/>
    <n v="5394.59"/>
    <n v="5394.59"/>
    <n v="0"/>
    <n v="0"/>
    <n v="1"/>
    <n v="1"/>
    <n v="1"/>
  </r>
  <r>
    <x v="0"/>
    <x v="0"/>
    <x v="0"/>
    <x v="3"/>
    <x v="0"/>
    <x v="2"/>
    <n v="5675.94"/>
    <n v="8.8000000000000007"/>
    <n v="5679.35"/>
    <n v="5679.35"/>
    <n v="0"/>
    <n v="8.8871000000000002"/>
    <n v="1"/>
    <n v="5679.35"/>
    <n v="5679.35"/>
    <n v="0"/>
    <n v="0"/>
    <n v="1"/>
    <n v="1"/>
    <n v="1"/>
  </r>
  <r>
    <x v="0"/>
    <x v="0"/>
    <x v="0"/>
    <x v="3"/>
    <x v="0"/>
    <x v="3"/>
    <n v="6254.61"/>
    <n v="21.07"/>
    <n v="6265.14"/>
    <n v="6265.14"/>
    <n v="0"/>
    <n v="21.2636"/>
    <n v="1"/>
    <n v="6265.14"/>
    <n v="6265.14"/>
    <n v="0"/>
    <n v="0"/>
    <n v="1"/>
    <n v="1"/>
    <n v="1"/>
  </r>
  <r>
    <x v="0"/>
    <x v="0"/>
    <x v="0"/>
    <x v="3"/>
    <x v="0"/>
    <x v="4"/>
    <n v="6619.3"/>
    <n v="13.53"/>
    <n v="6627.25"/>
    <n v="6627.54"/>
    <n v="4.3177299999999997E-5"/>
    <n v="15.3964"/>
    <n v="133"/>
    <n v="6619.3"/>
    <n v="6627.54"/>
    <n v="1.2432969095621878E-3"/>
    <n v="4.3756808710315381E-5"/>
    <n v="1"/>
    <n v="1"/>
    <n v="1"/>
  </r>
  <r>
    <x v="0"/>
    <x v="0"/>
    <x v="0"/>
    <x v="3"/>
    <x v="1"/>
    <x v="0"/>
    <n v="5039.96"/>
    <n v="2.38"/>
    <n v="5646.19"/>
    <n v="5646.19"/>
    <n v="0"/>
    <n v="2.4507699999999999"/>
    <n v="0"/>
    <n v="5646.19"/>
    <n v="5646.19"/>
    <n v="0"/>
    <n v="0"/>
    <n v="1"/>
    <n v="1"/>
    <n v="1"/>
  </r>
  <r>
    <x v="0"/>
    <x v="0"/>
    <x v="0"/>
    <x v="3"/>
    <x v="1"/>
    <x v="1"/>
    <n v="5801.28"/>
    <n v="152.29"/>
    <n v="5815.11"/>
    <n v="5815.11"/>
    <n v="0"/>
    <n v="152.80199999999999"/>
    <n v="1"/>
    <n v="5815.11"/>
    <n v="5815.11"/>
    <n v="0"/>
    <n v="0"/>
    <n v="1"/>
    <n v="1"/>
    <n v="1"/>
  </r>
  <r>
    <x v="0"/>
    <x v="0"/>
    <x v="0"/>
    <x v="3"/>
    <x v="1"/>
    <x v="2"/>
    <n v="5981.59"/>
    <n v="275.44"/>
    <n v="6031.31"/>
    <n v="6031.46"/>
    <n v="2.4690900000000001E-5"/>
    <n v="303.58100000000002"/>
    <n v="1094"/>
    <n v="5981.59"/>
    <n v="6031.46"/>
    <n v="8.2683131447443721E-3"/>
    <n v="2.4869600395200531E-5"/>
    <n v="1"/>
    <n v="1"/>
    <n v="1"/>
  </r>
  <r>
    <x v="0"/>
    <x v="0"/>
    <x v="0"/>
    <x v="3"/>
    <x v="1"/>
    <x v="3"/>
    <n v="6288.65"/>
    <n v="61.65"/>
    <n v="6350.43"/>
    <n v="6350.88"/>
    <n v="7.1099600000000006E-5"/>
    <n v="74.088899999999995"/>
    <n v="469"/>
    <n v="6288.65"/>
    <n v="6350.88"/>
    <n v="9.7986420779483264E-3"/>
    <n v="7.0856322273420082E-5"/>
    <n v="1"/>
    <n v="1"/>
    <n v="1"/>
  </r>
  <r>
    <x v="0"/>
    <x v="0"/>
    <x v="0"/>
    <x v="3"/>
    <x v="1"/>
    <x v="4"/>
    <n v="6622.06"/>
    <n v="33.93"/>
    <n v="6646.65"/>
    <n v="6646.93"/>
    <n v="4.16579E-5"/>
    <n v="38.262700000000002"/>
    <n v="130"/>
    <n v="6622.06"/>
    <n v="6646.93"/>
    <n v="3.7415769385264913E-3"/>
    <n v="4.2124710204659119E-5"/>
    <n v="1"/>
    <n v="1"/>
    <n v="1"/>
  </r>
  <r>
    <x v="0"/>
    <x v="0"/>
    <x v="0"/>
    <x v="3"/>
    <x v="2"/>
    <x v="0"/>
    <n v="8208.91"/>
    <n v="234.26"/>
    <n v="8208.91"/>
    <n v="8208.91"/>
    <n v="0"/>
    <n v="234.58199999999999"/>
    <n v="0"/>
    <n v="8208.91"/>
    <n v="8208.91"/>
    <n v="0"/>
    <n v="0"/>
    <n v="1"/>
    <n v="1"/>
    <n v="1"/>
  </r>
  <r>
    <x v="0"/>
    <x v="0"/>
    <x v="0"/>
    <x v="3"/>
    <x v="2"/>
    <x v="1"/>
    <n v="8462.5"/>
    <n v="103"/>
    <n v="8479.27"/>
    <n v="8479.8799999999992"/>
    <n v="7.1716299999999996E-5"/>
    <n v="107.03700000000001"/>
    <n v="192"/>
    <n v="8462.5"/>
    <n v="8479.8799999999992"/>
    <n v="2.0495573050561093E-3"/>
    <n v="7.1934980211838271E-5"/>
    <n v="1"/>
    <n v="1"/>
    <n v="1"/>
  </r>
  <r>
    <x v="0"/>
    <x v="0"/>
    <x v="0"/>
    <x v="3"/>
    <x v="2"/>
    <x v="2"/>
    <n v="8788.0499999999993"/>
    <n v="736.45"/>
    <n v="8826.77"/>
    <n v="8827.5499999999993"/>
    <n v="8.87643E-5"/>
    <n v="747.41"/>
    <n v="605"/>
    <n v="8788.0499999999993"/>
    <n v="8827.5499999999993"/>
    <n v="4.4746277279652906E-3"/>
    <n v="8.8359737412853611E-5"/>
    <n v="1"/>
    <n v="1"/>
    <n v="1"/>
  </r>
  <r>
    <x v="0"/>
    <x v="0"/>
    <x v="0"/>
    <x v="3"/>
    <x v="2"/>
    <x v="3"/>
    <n v="9156.49"/>
    <n v="418.95"/>
    <n v="9205.86"/>
    <n v="9206.66"/>
    <n v="8.6835600000000006E-5"/>
    <n v="467.11900000000003"/>
    <n v="2144"/>
    <n v="9156.49"/>
    <n v="9206.66"/>
    <n v="5.4493160386068426E-3"/>
    <n v="8.6893618315357841E-5"/>
    <n v="1"/>
    <n v="1"/>
    <n v="1"/>
  </r>
  <r>
    <x v="0"/>
    <x v="0"/>
    <x v="0"/>
    <x v="3"/>
    <x v="2"/>
    <x v="4"/>
    <n v="9639.7999999999993"/>
    <n v="593.21"/>
    <n v="9656.59"/>
    <n v="9656.59"/>
    <n v="0"/>
    <n v="597.07100000000003"/>
    <n v="7"/>
    <n v="9639.7999999999993"/>
    <n v="9656.59"/>
    <n v="1.738709005974249E-3"/>
    <n v="0"/>
    <n v="1"/>
    <n v="1"/>
    <n v="1"/>
  </r>
  <r>
    <x v="0"/>
    <x v="0"/>
    <x v="0"/>
    <x v="3"/>
    <x v="3"/>
    <x v="0"/>
    <n v="10158.799999999999"/>
    <n v="25.35"/>
    <n v="10160.9"/>
    <n v="10160.9"/>
    <n v="0"/>
    <n v="25.7212"/>
    <n v="1"/>
    <n v="10160.9"/>
    <n v="10160.9"/>
    <n v="0"/>
    <n v="0"/>
    <n v="1"/>
    <n v="1"/>
    <n v="1"/>
  </r>
  <r>
    <x v="0"/>
    <x v="0"/>
    <x v="0"/>
    <x v="3"/>
    <x v="3"/>
    <x v="1"/>
    <n v="10284.6"/>
    <n v="545.29"/>
    <n v="10294.6"/>
    <n v="10294.6"/>
    <n v="0"/>
    <n v="546.56299999999999"/>
    <n v="1"/>
    <n v="10294.6"/>
    <n v="10294.6"/>
    <n v="0"/>
    <n v="0"/>
    <n v="1"/>
    <n v="1"/>
    <n v="1"/>
  </r>
  <r>
    <x v="0"/>
    <x v="0"/>
    <x v="0"/>
    <x v="3"/>
    <x v="3"/>
    <x v="2"/>
    <n v="10436.200000000001"/>
    <n v="2108.87"/>
    <n v="10438.9"/>
    <n v="10439"/>
    <n v="0"/>
    <n v="2111.0700000000002"/>
    <n v="1"/>
    <n v="10438.9"/>
    <n v="10439"/>
    <n v="9.579461634291004E-6"/>
    <n v="9.579461634291004E-6"/>
    <n v="1"/>
    <n v="1"/>
    <n v="1"/>
  </r>
  <r>
    <x v="0"/>
    <x v="0"/>
    <x v="0"/>
    <x v="3"/>
    <x v="3"/>
    <x v="3"/>
    <n v="10656.6"/>
    <n v="3198.47"/>
    <n v="10713.9"/>
    <n v="10714.9"/>
    <n v="9.5057500000000003E-5"/>
    <n v="3483.9"/>
    <n v="3733"/>
    <n v="10656.6"/>
    <n v="10714.9"/>
    <n v="5.4410213814407296E-3"/>
    <n v="9.3327982529001677E-5"/>
    <n v="1"/>
    <n v="1"/>
    <n v="1"/>
  </r>
  <r>
    <x v="0"/>
    <x v="0"/>
    <x v="0"/>
    <x v="3"/>
    <x v="3"/>
    <x v="4"/>
    <n v="10891.1"/>
    <n v="1006.77"/>
    <n v="11065.9"/>
    <n v="11067"/>
    <n v="9.9146899999999998E-5"/>
    <n v="3260.2"/>
    <n v="28390"/>
    <n v="10891.1"/>
    <n v="11067"/>
    <n v="1.5894099575313965E-2"/>
    <n v="9.9394596548329605E-5"/>
    <n v="1"/>
    <n v="1"/>
    <n v="1"/>
  </r>
  <r>
    <x v="0"/>
    <x v="0"/>
    <x v="0"/>
    <x v="3"/>
    <x v="4"/>
    <x v="0"/>
    <n v="10910.7"/>
    <n v="201.77"/>
    <n v="10952.9"/>
    <n v="10952.9"/>
    <n v="0"/>
    <n v="271.71699999999998"/>
    <n v="1154"/>
    <n v="10910.7"/>
    <n v="10952.9"/>
    <n v="3.8528608861579045E-3"/>
    <n v="0"/>
    <n v="1"/>
    <n v="1"/>
    <n v="1"/>
  </r>
  <r>
    <x v="0"/>
    <x v="0"/>
    <x v="0"/>
    <x v="3"/>
    <x v="4"/>
    <x v="1"/>
    <n v="10994.2"/>
    <n v="2033.48"/>
    <n v="11105.3"/>
    <n v="11105.3"/>
    <n v="0"/>
    <n v="2219.14"/>
    <n v="2032"/>
    <n v="10994.2"/>
    <n v="11105.3"/>
    <n v="1.0004232213447503E-2"/>
    <n v="0"/>
    <n v="1"/>
    <n v="1"/>
    <n v="1"/>
  </r>
  <r>
    <x v="0"/>
    <x v="0"/>
    <x v="0"/>
    <x v="3"/>
    <x v="4"/>
    <x v="2"/>
    <n v="11210.3"/>
    <n v="3605.55"/>
    <n v="11312.4"/>
    <n v="11313.1"/>
    <n v="6.5051500000000006E-5"/>
    <n v="3794.28"/>
    <n v="1306"/>
    <n v="11210.3"/>
    <n v="11313.1"/>
    <n v="9.0868108652801694E-3"/>
    <n v="6.1875171261699049E-5"/>
    <n v="1"/>
    <n v="1"/>
    <n v="1"/>
  </r>
  <r>
    <x v="0"/>
    <x v="0"/>
    <x v="0"/>
    <x v="3"/>
    <x v="4"/>
    <x v="3"/>
    <n v="11538.5"/>
    <n v="3620"/>
    <n v="11667.4"/>
    <n v="11668.5"/>
    <n v="9.21732E-5"/>
    <n v="6541.16"/>
    <n v="22901"/>
    <n v="11538.5"/>
    <n v="11668.5"/>
    <n v="1.1141106397566096E-2"/>
    <n v="9.4270900287128921E-5"/>
    <n v="1"/>
    <n v="1"/>
    <n v="1"/>
  </r>
  <r>
    <x v="0"/>
    <x v="0"/>
    <x v="0"/>
    <x v="3"/>
    <x v="4"/>
    <x v="4"/>
    <n v="11864.9"/>
    <n v="3619.32"/>
    <n v="11946.5"/>
    <n v="12044.5"/>
    <n v="8.1404200000000006E-3"/>
    <n v="7200.06"/>
    <n v="14404"/>
    <n v="11864.9"/>
    <n v="12044.5"/>
    <n v="1.4911370335007709E-2"/>
    <n v="8.1364938353605375E-3"/>
    <n v="0"/>
    <n v="0"/>
    <n v="1"/>
  </r>
  <r>
    <x v="0"/>
    <x v="0"/>
    <x v="0"/>
    <x v="3"/>
    <x v="5"/>
    <x v="0"/>
    <n v="11815.8"/>
    <n v="344.13"/>
    <n v="11869.5"/>
    <n v="11869.6"/>
    <n v="1.0511E-5"/>
    <n v="496.00200000000001"/>
    <n v="1496"/>
    <n v="11815.8"/>
    <n v="11869.6"/>
    <n v="4.5325874502932777E-3"/>
    <n v="8.424883736635084E-6"/>
    <n v="1"/>
    <n v="1"/>
    <n v="1"/>
  </r>
  <r>
    <x v="0"/>
    <x v="0"/>
    <x v="0"/>
    <x v="3"/>
    <x v="5"/>
    <x v="1"/>
    <n v="11967.7"/>
    <n v="2151.5700000000002"/>
    <n v="12054.2"/>
    <n v="12055.4"/>
    <n v="9.9028899999999996E-5"/>
    <n v="2323.46"/>
    <n v="1742"/>
    <n v="11967.7"/>
    <n v="12055.4"/>
    <n v="7.2747482455993917E-3"/>
    <n v="9.9540454899788369E-5"/>
    <n v="1"/>
    <n v="1"/>
    <n v="1"/>
  </r>
  <r>
    <x v="0"/>
    <x v="0"/>
    <x v="0"/>
    <x v="3"/>
    <x v="5"/>
    <x v="2"/>
    <n v="12189.9"/>
    <n v="1412.15"/>
    <n v="12228.1"/>
    <n v="12229.3"/>
    <n v="9.9143900000000005E-5"/>
    <n v="1470.31"/>
    <n v="532"/>
    <n v="12189.9"/>
    <n v="12229.3"/>
    <n v="3.2217706655327484E-3"/>
    <n v="9.8124994889233941E-5"/>
    <n v="1"/>
    <n v="1"/>
    <n v="1"/>
  </r>
  <r>
    <x v="0"/>
    <x v="0"/>
    <x v="0"/>
    <x v="3"/>
    <x v="5"/>
    <x v="3"/>
    <n v="12471.6"/>
    <n v="2814.74"/>
    <n v="12634"/>
    <n v="12635.2"/>
    <n v="9.9328300000000002E-5"/>
    <n v="6820.57"/>
    <n v="31897"/>
    <n v="12471.6"/>
    <n v="12635.2"/>
    <n v="1.2947954919589746E-2"/>
    <n v="9.4972774471375796E-5"/>
    <n v="1"/>
    <n v="1"/>
    <n v="1"/>
  </r>
  <r>
    <x v="0"/>
    <x v="0"/>
    <x v="0"/>
    <x v="3"/>
    <x v="5"/>
    <x v="4"/>
    <n v="12788.7"/>
    <n v="2046.32"/>
    <n v="12825.6"/>
    <n v="13053.7"/>
    <n v="1.7479000000000001E-2"/>
    <n v="7200.01"/>
    <n v="18152"/>
    <n v="12788.7"/>
    <n v="12994.7"/>
    <n v="1.5852616836094714E-2"/>
    <n v="1.3012997606716611E-2"/>
    <n v="0"/>
    <n v="1"/>
    <n v="1"/>
  </r>
  <r>
    <x v="0"/>
    <x v="0"/>
    <x v="0"/>
    <x v="3"/>
    <x v="6"/>
    <x v="0"/>
    <n v="13187.6"/>
    <n v="293.58"/>
    <n v="13200.5"/>
    <n v="13200.9"/>
    <n v="2.6414599999999999E-5"/>
    <n v="299.52800000000002"/>
    <n v="8"/>
    <n v="13187.6"/>
    <n v="13200.9"/>
    <n v="1.0075070639122539E-3"/>
    <n v="3.0300964328162188E-5"/>
    <n v="1"/>
    <n v="1"/>
    <n v="1"/>
  </r>
  <r>
    <x v="0"/>
    <x v="0"/>
    <x v="0"/>
    <x v="3"/>
    <x v="6"/>
    <x v="1"/>
    <n v="13226.5"/>
    <n v="2461.56"/>
    <n v="13275.9"/>
    <n v="13277.1"/>
    <n v="8.8919799999999995E-5"/>
    <n v="2633.59"/>
    <n v="1807"/>
    <n v="13226.5"/>
    <n v="13277.1"/>
    <n v="3.8110732012261988E-3"/>
    <n v="9.0381182637829611E-5"/>
    <n v="1"/>
    <n v="1"/>
    <n v="1"/>
  </r>
  <r>
    <x v="0"/>
    <x v="0"/>
    <x v="0"/>
    <x v="3"/>
    <x v="6"/>
    <x v="2"/>
    <n v="13334.2"/>
    <n v="3722.62"/>
    <n v="13438.1"/>
    <n v="13439.5"/>
    <n v="9.9099999999999996E-5"/>
    <n v="4517.7"/>
    <n v="4788"/>
    <n v="13334.2"/>
    <n v="13439.5"/>
    <n v="7.8351129134267838E-3"/>
    <n v="1.0417054205882929E-4"/>
    <n v="1"/>
    <n v="1"/>
    <n v="1"/>
  </r>
  <r>
    <x v="0"/>
    <x v="0"/>
    <x v="0"/>
    <x v="3"/>
    <x v="6"/>
    <x v="3"/>
    <n v="13546.7"/>
    <n v="3709.24"/>
    <n v="13663.5"/>
    <n v="13664.7"/>
    <n v="8.6949599999999998E-5"/>
    <n v="5764.8"/>
    <n v="8587"/>
    <n v="13546.7"/>
    <n v="13664.7"/>
    <n v="8.635388995001719E-3"/>
    <n v="8.7817515203460558E-5"/>
    <n v="1"/>
    <n v="1"/>
    <n v="1"/>
  </r>
  <r>
    <x v="0"/>
    <x v="0"/>
    <x v="0"/>
    <x v="3"/>
    <x v="6"/>
    <x v="4"/>
    <n v="13822.6"/>
    <n v="3623.44"/>
    <n v="13837.7"/>
    <n v="14038.5"/>
    <n v="1.4305500000000001E-2"/>
    <n v="7200.02"/>
    <n v="8385"/>
    <n v="13822.6"/>
    <n v="14038.5"/>
    <n v="1.537913594757272E-2"/>
    <n v="1.4303522456102807E-2"/>
    <n v="0"/>
    <n v="0"/>
    <n v="1"/>
  </r>
  <r>
    <x v="0"/>
    <x v="0"/>
    <x v="0"/>
    <x v="3"/>
    <x v="7"/>
    <x v="0"/>
    <n v="15287"/>
    <n v="348.72"/>
    <n v="15292.7"/>
    <n v="15293.3"/>
    <n v="4.3025300000000003E-5"/>
    <n v="351.39499999999998"/>
    <n v="2"/>
    <n v="15287"/>
    <n v="15293.3"/>
    <n v="4.1194510014184462E-4"/>
    <n v="3.9232866680085059E-5"/>
    <n v="1"/>
    <n v="1"/>
    <n v="1"/>
  </r>
  <r>
    <x v="0"/>
    <x v="0"/>
    <x v="0"/>
    <x v="3"/>
    <x v="7"/>
    <x v="1"/>
    <n v="15522.3"/>
    <n v="3675.72"/>
    <n v="15635.7"/>
    <n v="15636.9"/>
    <n v="7.6546799999999997E-5"/>
    <n v="3914.52"/>
    <n v="1044"/>
    <n v="15522.3"/>
    <n v="15636.9"/>
    <n v="7.3288183719279632E-3"/>
    <n v="7.6741553632683496E-5"/>
    <n v="1"/>
    <n v="1"/>
    <n v="1"/>
  </r>
  <r>
    <x v="0"/>
    <x v="0"/>
    <x v="0"/>
    <x v="3"/>
    <x v="7"/>
    <x v="2"/>
    <n v="15832.2"/>
    <n v="3822.31"/>
    <n v="15924.9"/>
    <n v="15926.4"/>
    <n v="9.2658500000000001E-5"/>
    <n v="4133.3900000000003"/>
    <n v="1217"/>
    <n v="15832.2"/>
    <n v="15926.4"/>
    <n v="5.9147076552139161E-3"/>
    <n v="9.4183242917420136E-5"/>
    <n v="1"/>
    <n v="1"/>
    <n v="1"/>
  </r>
  <r>
    <x v="0"/>
    <x v="0"/>
    <x v="0"/>
    <x v="3"/>
    <x v="7"/>
    <x v="3"/>
    <n v="16201.3"/>
    <n v="3616.03"/>
    <n v="16361.4"/>
    <n v="16363"/>
    <n v="9.713E-5"/>
    <n v="6339.33"/>
    <n v="9068"/>
    <n v="16201.3"/>
    <n v="16363"/>
    <n v="9.8820509686488259E-3"/>
    <n v="9.778158039481537E-5"/>
    <n v="1"/>
    <n v="1"/>
    <n v="1"/>
  </r>
  <r>
    <x v="0"/>
    <x v="0"/>
    <x v="0"/>
    <x v="3"/>
    <x v="7"/>
    <x v="4"/>
    <n v="16584.8"/>
    <n v="3810.86"/>
    <n v="16634.2"/>
    <n v="17036.099999999999"/>
    <n v="2.3591600000000001E-2"/>
    <n v="7200.01"/>
    <n v="7836"/>
    <n v="16584.8"/>
    <n v="16827"/>
    <n v="1.4393534200986553E-2"/>
    <n v="1.1457776193023074E-2"/>
    <n v="0"/>
    <n v="0"/>
    <n v="1"/>
  </r>
  <r>
    <x v="0"/>
    <x v="0"/>
    <x v="0"/>
    <x v="3"/>
    <x v="8"/>
    <x v="0"/>
    <n v="18514.099999999999"/>
    <n v="574.58000000000004"/>
    <n v="18563.599999999999"/>
    <n v="18564.8"/>
    <n v="6.7813399999999997E-5"/>
    <n v="926.05899999999997"/>
    <n v="1587"/>
    <n v="18514.099999999999"/>
    <n v="18564.8"/>
    <n v="2.7309747479100626E-3"/>
    <n v="6.4638455571874062E-5"/>
    <n v="1"/>
    <n v="1"/>
    <n v="1"/>
  </r>
  <r>
    <x v="0"/>
    <x v="0"/>
    <x v="0"/>
    <x v="3"/>
    <x v="8"/>
    <x v="1"/>
    <n v="18614"/>
    <n v="4190.2"/>
    <n v="18748.3"/>
    <n v="18750.099999999999"/>
    <n v="9.5500200000000004E-5"/>
    <n v="5080.33"/>
    <n v="3933"/>
    <n v="18614"/>
    <n v="18750.099999999999"/>
    <n v="7.2586279539841687E-3"/>
    <n v="9.5999488002691859E-5"/>
    <n v="1"/>
    <n v="1"/>
    <n v="1"/>
  </r>
  <r>
    <x v="0"/>
    <x v="0"/>
    <x v="0"/>
    <x v="3"/>
    <x v="8"/>
    <x v="2"/>
    <n v="18818.8"/>
    <n v="3717.4"/>
    <n v="18936.3"/>
    <n v="18938"/>
    <n v="8.76889E-5"/>
    <n v="4164.68"/>
    <n v="1267"/>
    <n v="18818.8"/>
    <n v="18938"/>
    <n v="6.294223254831594E-3"/>
    <n v="8.9766606822300532E-5"/>
    <n v="1"/>
    <n v="1"/>
    <n v="1"/>
  </r>
  <r>
    <x v="0"/>
    <x v="0"/>
    <x v="0"/>
    <x v="3"/>
    <x v="8"/>
    <x v="3"/>
    <n v="19094.2"/>
    <n v="3777.79"/>
    <n v="19190.8"/>
    <n v="19575.099999999999"/>
    <n v="1.9633399999999999E-2"/>
    <n v="7200.06"/>
    <n v="5918"/>
    <n v="19094.2"/>
    <n v="19502.8"/>
    <n v="2.0950837828414309E-2"/>
    <n v="1.5997702893943436E-2"/>
    <n v="0"/>
    <n v="0"/>
    <n v="1"/>
  </r>
  <r>
    <x v="0"/>
    <x v="0"/>
    <x v="0"/>
    <x v="3"/>
    <x v="8"/>
    <x v="4"/>
    <n v="19572"/>
    <n v="3843.07"/>
    <n v="19597.5"/>
    <n v="20304.400000000001"/>
    <n v="3.48148E-2"/>
    <n v="7200.13"/>
    <n v="4702"/>
    <n v="19572"/>
    <n v="20183.2"/>
    <n v="3.0282611280669107E-2"/>
    <n v="2.9019184272067892E-2"/>
    <n v="0"/>
    <n v="0"/>
    <n v="1"/>
  </r>
  <r>
    <x v="0"/>
    <x v="0"/>
    <x v="0"/>
    <x v="3"/>
    <x v="9"/>
    <x v="0"/>
    <n v="2440.0100000000002"/>
    <n v="0.3"/>
    <n v="2440.0100000000002"/>
    <n v="2440.0100000000002"/>
    <n v="0"/>
    <n v="0.30860300000000002"/>
    <n v="0"/>
    <n v="2440.0100000000002"/>
    <n v="2440.0100000000002"/>
    <n v="0"/>
    <n v="0"/>
    <n v="1"/>
    <n v="1"/>
    <n v="1"/>
  </r>
  <r>
    <x v="0"/>
    <x v="0"/>
    <x v="0"/>
    <x v="3"/>
    <x v="9"/>
    <x v="1"/>
    <n v="2694.02"/>
    <n v="0.2"/>
    <n v="2694.02"/>
    <n v="2694.02"/>
    <n v="0"/>
    <n v="0.20636099999999999"/>
    <n v="0"/>
    <n v="2694.02"/>
    <n v="2694.02"/>
    <n v="0"/>
    <n v="0"/>
    <n v="1"/>
    <n v="1"/>
    <n v="1"/>
  </r>
  <r>
    <x v="0"/>
    <x v="0"/>
    <x v="0"/>
    <x v="3"/>
    <x v="9"/>
    <x v="2"/>
    <n v="2965.46"/>
    <n v="7.0000000000000007E-2"/>
    <n v="2965.46"/>
    <n v="2965.46"/>
    <n v="0"/>
    <n v="7.8449099999999994E-2"/>
    <n v="0"/>
    <n v="2965.46"/>
    <n v="2965.46"/>
    <n v="0"/>
    <n v="0"/>
    <n v="1"/>
    <n v="1"/>
    <n v="1"/>
  </r>
  <r>
    <x v="0"/>
    <x v="0"/>
    <x v="0"/>
    <x v="3"/>
    <x v="9"/>
    <x v="3"/>
    <n v="3302.31"/>
    <n v="0.15"/>
    <n v="3302.31"/>
    <n v="3302.31"/>
    <n v="0"/>
    <n v="0.15700900000000001"/>
    <n v="0"/>
    <n v="3302.31"/>
    <n v="3302.31"/>
    <n v="0"/>
    <n v="0"/>
    <n v="1"/>
    <n v="1"/>
    <n v="1"/>
  </r>
  <r>
    <x v="0"/>
    <x v="0"/>
    <x v="0"/>
    <x v="3"/>
    <x v="9"/>
    <x v="4"/>
    <n v="4036.38"/>
    <n v="0.54"/>
    <n v="4056.09"/>
    <n v="4056.09"/>
    <n v="0"/>
    <n v="0.59251100000000001"/>
    <n v="1"/>
    <n v="4056.09"/>
    <n v="4056.09"/>
    <n v="0"/>
    <n v="0"/>
    <n v="1"/>
    <n v="1"/>
    <n v="1"/>
  </r>
  <r>
    <x v="0"/>
    <x v="0"/>
    <x v="0"/>
    <x v="4"/>
    <x v="0"/>
    <x v="0"/>
    <n v="4769.96"/>
    <n v="2.29"/>
    <n v="5607.06"/>
    <n v="5607.06"/>
    <n v="0"/>
    <n v="2.3146900000000001"/>
    <n v="0"/>
    <n v="5607.06"/>
    <n v="5607.06"/>
    <n v="0"/>
    <n v="0"/>
    <n v="1"/>
    <n v="1"/>
    <n v="1"/>
  </r>
  <r>
    <x v="0"/>
    <x v="0"/>
    <x v="0"/>
    <x v="4"/>
    <x v="0"/>
    <x v="1"/>
    <n v="5739.36"/>
    <n v="3.4"/>
    <n v="5742.4"/>
    <n v="5742.4"/>
    <n v="0"/>
    <n v="3.4648500000000002"/>
    <n v="1"/>
    <n v="5742.4"/>
    <n v="5742.4"/>
    <n v="0"/>
    <n v="0"/>
    <n v="1"/>
    <n v="1"/>
    <n v="1"/>
  </r>
  <r>
    <x v="0"/>
    <x v="0"/>
    <x v="0"/>
    <x v="4"/>
    <x v="0"/>
    <x v="2"/>
    <n v="5951.85"/>
    <n v="6.06"/>
    <n v="5962.5"/>
    <n v="5962.5"/>
    <n v="0"/>
    <n v="6.1924000000000001"/>
    <n v="1"/>
    <n v="5962.5"/>
    <n v="5962.5"/>
    <n v="0"/>
    <n v="0"/>
    <n v="1"/>
    <n v="1"/>
    <n v="1"/>
  </r>
  <r>
    <x v="0"/>
    <x v="0"/>
    <x v="0"/>
    <x v="4"/>
    <x v="0"/>
    <x v="3"/>
    <n v="6163.83"/>
    <n v="11.49"/>
    <n v="6211.1"/>
    <n v="6211.1"/>
    <n v="0"/>
    <n v="15.8962"/>
    <n v="499"/>
    <n v="6163.83"/>
    <n v="6211.1"/>
    <n v="7.6105681763295446E-3"/>
    <n v="0"/>
    <n v="1"/>
    <n v="1"/>
    <n v="1"/>
  </r>
  <r>
    <x v="0"/>
    <x v="0"/>
    <x v="0"/>
    <x v="4"/>
    <x v="0"/>
    <x v="4"/>
    <n v="6363.64"/>
    <n v="9.64"/>
    <n v="6401.72"/>
    <n v="6402.29"/>
    <n v="8.9258999999999994E-5"/>
    <n v="18.308499999999999"/>
    <n v="1206"/>
    <n v="6363.64"/>
    <n v="6402.29"/>
    <n v="6.0369024208524816E-3"/>
    <n v="8.9030643722747476E-5"/>
    <n v="1"/>
    <n v="1"/>
    <n v="1"/>
  </r>
  <r>
    <x v="0"/>
    <x v="0"/>
    <x v="0"/>
    <x v="4"/>
    <x v="1"/>
    <x v="0"/>
    <n v="5651.97"/>
    <n v="8.6999999999999993"/>
    <n v="5651.97"/>
    <n v="5651.97"/>
    <n v="0"/>
    <n v="8.79697"/>
    <n v="0"/>
    <n v="5651.97"/>
    <n v="5651.97"/>
    <n v="0"/>
    <n v="0"/>
    <n v="1"/>
    <n v="1"/>
    <n v="1"/>
  </r>
  <r>
    <x v="0"/>
    <x v="0"/>
    <x v="0"/>
    <x v="4"/>
    <x v="1"/>
    <x v="1"/>
    <n v="5863.23"/>
    <n v="0.39"/>
    <n v="5916.96"/>
    <n v="5916.96"/>
    <n v="0"/>
    <n v="1.5232300000000001"/>
    <n v="65"/>
    <n v="5863.23"/>
    <n v="5916.96"/>
    <n v="9.0806765636408677E-3"/>
    <n v="0"/>
    <n v="1"/>
    <n v="1"/>
    <n v="1"/>
  </r>
  <r>
    <x v="0"/>
    <x v="0"/>
    <x v="0"/>
    <x v="4"/>
    <x v="1"/>
    <x v="2"/>
    <n v="6345.57"/>
    <n v="47.19"/>
    <n v="6348.28"/>
    <n v="6348.28"/>
    <n v="0"/>
    <n v="47.943199999999997"/>
    <n v="1"/>
    <n v="6348.28"/>
    <n v="6348.28"/>
    <n v="0"/>
    <n v="0"/>
    <n v="1"/>
    <n v="1"/>
    <n v="1"/>
  </r>
  <r>
    <x v="0"/>
    <x v="0"/>
    <x v="0"/>
    <x v="4"/>
    <x v="1"/>
    <x v="3"/>
    <n v="6693.3"/>
    <n v="52"/>
    <n v="6707.72"/>
    <n v="6708.28"/>
    <n v="8.2776799999999997E-5"/>
    <n v="53.774999999999999"/>
    <n v="6"/>
    <n v="6693.3"/>
    <n v="6708.28"/>
    <n v="2.2330612317910947E-3"/>
    <n v="8.3478924552864622E-5"/>
    <n v="1"/>
    <n v="1"/>
    <n v="1"/>
  </r>
  <r>
    <x v="0"/>
    <x v="0"/>
    <x v="0"/>
    <x v="4"/>
    <x v="1"/>
    <x v="4"/>
    <n v="7111.38"/>
    <n v="30.66"/>
    <n v="7142.89"/>
    <n v="7142.89"/>
    <n v="0"/>
    <n v="37.426400000000001"/>
    <n v="448"/>
    <n v="7111.38"/>
    <n v="7142.89"/>
    <n v="4.4113797076533751E-3"/>
    <n v="0"/>
    <n v="1"/>
    <n v="1"/>
    <n v="1"/>
  </r>
  <r>
    <x v="0"/>
    <x v="0"/>
    <x v="0"/>
    <x v="4"/>
    <x v="2"/>
    <x v="0"/>
    <n v="9139.77"/>
    <n v="74.760000000000005"/>
    <n v="9141.77"/>
    <n v="9141.77"/>
    <n v="0"/>
    <n v="75.008099999999999"/>
    <n v="1"/>
    <n v="9141.77"/>
    <n v="9141.77"/>
    <n v="0"/>
    <n v="0"/>
    <n v="1"/>
    <n v="1"/>
    <n v="1"/>
  </r>
  <r>
    <x v="0"/>
    <x v="0"/>
    <x v="0"/>
    <x v="4"/>
    <x v="2"/>
    <x v="1"/>
    <n v="9493.3799999999992"/>
    <n v="176.31"/>
    <n v="9532.76"/>
    <n v="9533.4500000000007"/>
    <n v="7.2566700000000004E-5"/>
    <n v="184.44499999999999"/>
    <n v="162"/>
    <n v="9493.3799999999992"/>
    <n v="9533.4500000000007"/>
    <n v="4.2030954166646416E-3"/>
    <n v="7.2376736648381142E-5"/>
    <n v="1"/>
    <n v="1"/>
    <n v="1"/>
  </r>
  <r>
    <x v="0"/>
    <x v="0"/>
    <x v="0"/>
    <x v="4"/>
    <x v="2"/>
    <x v="2"/>
    <n v="9885.16"/>
    <n v="396.09"/>
    <n v="9907.36"/>
    <n v="9908.1299999999992"/>
    <n v="7.7836200000000005E-5"/>
    <n v="444.435"/>
    <n v="984"/>
    <n v="9885.16"/>
    <n v="9908.1299999999992"/>
    <n v="2.3182982056149191E-3"/>
    <n v="7.7713958133231764E-5"/>
    <n v="1"/>
    <n v="1"/>
    <n v="1"/>
  </r>
  <r>
    <x v="0"/>
    <x v="0"/>
    <x v="0"/>
    <x v="4"/>
    <x v="2"/>
    <x v="3"/>
    <n v="10397.9"/>
    <n v="1004.69"/>
    <n v="10512"/>
    <n v="10513"/>
    <n v="9.9700700000000006E-5"/>
    <n v="2147.17"/>
    <n v="32146"/>
    <n v="10397.9"/>
    <n v="10513"/>
    <n v="1.0948349662322873E-2"/>
    <n v="9.5120327213925616E-5"/>
    <n v="1"/>
    <n v="1"/>
    <n v="1"/>
  </r>
  <r>
    <x v="0"/>
    <x v="0"/>
    <x v="0"/>
    <x v="4"/>
    <x v="2"/>
    <x v="4"/>
    <n v="10971.8"/>
    <n v="335.24"/>
    <n v="11143.2"/>
    <n v="11144.2"/>
    <n v="9.3644499999999994E-5"/>
    <n v="1176.5999999999999"/>
    <n v="18469"/>
    <n v="10971.8"/>
    <n v="11144.2"/>
    <n v="1.5469930546831665E-2"/>
    <n v="8.97327757936864E-5"/>
    <n v="1"/>
    <n v="1"/>
    <n v="1"/>
  </r>
  <r>
    <x v="0"/>
    <x v="0"/>
    <x v="0"/>
    <x v="4"/>
    <x v="3"/>
    <x v="0"/>
    <n v="10330.799999999999"/>
    <n v="103.29"/>
    <n v="11403.4"/>
    <n v="11403.4"/>
    <n v="0"/>
    <n v="103.566"/>
    <n v="0"/>
    <n v="11403.4"/>
    <n v="11403.4"/>
    <n v="0"/>
    <n v="0"/>
    <n v="1"/>
    <n v="1"/>
    <n v="1"/>
  </r>
  <r>
    <x v="0"/>
    <x v="0"/>
    <x v="0"/>
    <x v="4"/>
    <x v="3"/>
    <x v="1"/>
    <n v="11613.8"/>
    <n v="187.66"/>
    <n v="11615"/>
    <n v="11615"/>
    <n v="0"/>
    <n v="188.845"/>
    <n v="1"/>
    <n v="11615"/>
    <n v="11615"/>
    <n v="0"/>
    <n v="0"/>
    <n v="1"/>
    <n v="1"/>
    <n v="1"/>
  </r>
  <r>
    <x v="0"/>
    <x v="0"/>
    <x v="0"/>
    <x v="4"/>
    <x v="3"/>
    <x v="2"/>
    <n v="11970"/>
    <n v="81.12"/>
    <n v="12000.5"/>
    <n v="12001.7"/>
    <n v="9.4685400000000007E-5"/>
    <n v="188.084"/>
    <n v="1934"/>
    <n v="11970"/>
    <n v="12001.7"/>
    <n v="2.6412924835648886E-3"/>
    <n v="9.9985835340054112E-5"/>
    <n v="1"/>
    <n v="1"/>
    <n v="1"/>
  </r>
  <r>
    <x v="0"/>
    <x v="0"/>
    <x v="0"/>
    <x v="4"/>
    <x v="3"/>
    <x v="3"/>
    <n v="12440"/>
    <n v="857.13"/>
    <n v="12483.9"/>
    <n v="12483.9"/>
    <n v="0"/>
    <n v="955.47900000000004"/>
    <n v="947"/>
    <n v="12440"/>
    <n v="12483.9"/>
    <n v="3.5165292897251371E-3"/>
    <n v="0"/>
    <n v="1"/>
    <n v="1"/>
    <n v="1"/>
  </r>
  <r>
    <x v="0"/>
    <x v="0"/>
    <x v="0"/>
    <x v="4"/>
    <x v="3"/>
    <x v="4"/>
    <n v="12961.7"/>
    <n v="1321.68"/>
    <n v="13064.4"/>
    <n v="13065.7"/>
    <n v="9.9101699999999993E-5"/>
    <n v="2074.04"/>
    <n v="10916"/>
    <n v="12961.7"/>
    <n v="13065.7"/>
    <n v="7.9597725341925794E-3"/>
    <n v="9.9497156677490778E-5"/>
    <n v="1"/>
    <n v="1"/>
    <n v="1"/>
  </r>
  <r>
    <x v="0"/>
    <x v="0"/>
    <x v="0"/>
    <x v="4"/>
    <x v="4"/>
    <x v="0"/>
    <n v="11446.4"/>
    <n v="184.57"/>
    <n v="11446.4"/>
    <n v="11446.8"/>
    <n v="4.0301900000000001E-5"/>
    <n v="185.619"/>
    <n v="1"/>
    <n v="11446.4"/>
    <n v="11446.8"/>
    <n v="3.4944263899049189E-5"/>
    <n v="3.4944263899049189E-5"/>
    <n v="1"/>
    <n v="1"/>
    <n v="1"/>
  </r>
  <r>
    <x v="0"/>
    <x v="0"/>
    <x v="0"/>
    <x v="4"/>
    <x v="4"/>
    <x v="1"/>
    <n v="11508.3"/>
    <n v="852.94"/>
    <n v="11553.1"/>
    <n v="11554"/>
    <n v="7.3129700000000006E-5"/>
    <n v="897.26099999999997"/>
    <n v="702"/>
    <n v="11508.3"/>
    <n v="11554"/>
    <n v="3.9553401419422478E-3"/>
    <n v="7.7895101263600151E-5"/>
    <n v="1"/>
    <n v="1"/>
    <n v="1"/>
  </r>
  <r>
    <x v="0"/>
    <x v="0"/>
    <x v="0"/>
    <x v="4"/>
    <x v="4"/>
    <x v="2"/>
    <n v="11671.6"/>
    <n v="1828.96"/>
    <n v="11763.4"/>
    <n v="11764.4"/>
    <n v="8.4436499999999997E-5"/>
    <n v="2987.82"/>
    <n v="12336"/>
    <n v="11671.6"/>
    <n v="11764.4"/>
    <n v="7.888205093332365E-3"/>
    <n v="8.5002210057461493E-5"/>
    <n v="1"/>
    <n v="1"/>
    <n v="1"/>
  </r>
  <r>
    <x v="0"/>
    <x v="0"/>
    <x v="0"/>
    <x v="4"/>
    <x v="4"/>
    <x v="3"/>
    <n v="11898.5"/>
    <n v="776.24"/>
    <n v="12039.5"/>
    <n v="12040.7"/>
    <n v="9.5393100000000007E-5"/>
    <n v="6996.43"/>
    <n v="55650"/>
    <n v="11898.5"/>
    <n v="12040.7"/>
    <n v="1.1809944604549628E-2"/>
    <n v="9.9661979785288851E-5"/>
    <n v="1"/>
    <n v="1"/>
    <n v="1"/>
  </r>
  <r>
    <x v="0"/>
    <x v="0"/>
    <x v="0"/>
    <x v="4"/>
    <x v="4"/>
    <x v="4"/>
    <n v="12185"/>
    <n v="884.08"/>
    <n v="12297.3"/>
    <n v="12367.8"/>
    <n v="5.6980599999999996E-3"/>
    <n v="7200"/>
    <n v="29740"/>
    <n v="12185"/>
    <n v="12367.2"/>
    <n v="1.473251827414457E-2"/>
    <n v="5.6520473510577535E-3"/>
    <n v="0"/>
    <n v="0"/>
    <n v="1"/>
  </r>
  <r>
    <x v="0"/>
    <x v="0"/>
    <x v="0"/>
    <x v="4"/>
    <x v="5"/>
    <x v="0"/>
    <n v="12871.7"/>
    <n v="391.14"/>
    <n v="12876.9"/>
    <n v="12876.9"/>
    <n v="0"/>
    <n v="394.654"/>
    <n v="34"/>
    <n v="12871.7"/>
    <n v="12876.9"/>
    <n v="4.0382390171539028E-4"/>
    <n v="0"/>
    <n v="1"/>
    <n v="1"/>
    <n v="1"/>
  </r>
  <r>
    <x v="0"/>
    <x v="0"/>
    <x v="0"/>
    <x v="4"/>
    <x v="5"/>
    <x v="1"/>
    <n v="12973.4"/>
    <n v="1663.46"/>
    <n v="12989.8"/>
    <n v="12990.8"/>
    <n v="7.2213399999999995E-5"/>
    <n v="1681.52"/>
    <n v="101"/>
    <n v="12973.4"/>
    <n v="12990.8"/>
    <n v="1.3394094282107058E-3"/>
    <n v="7.6977553345444476E-5"/>
    <n v="1"/>
    <n v="1"/>
    <n v="1"/>
  </r>
  <r>
    <x v="0"/>
    <x v="0"/>
    <x v="0"/>
    <x v="4"/>
    <x v="5"/>
    <x v="2"/>
    <n v="13153.1"/>
    <n v="1620.94"/>
    <n v="13194.3"/>
    <n v="13195.7"/>
    <n v="9.95032E-5"/>
    <n v="1756.32"/>
    <n v="1079"/>
    <n v="13153.1"/>
    <n v="13195.7"/>
    <n v="3.2283243783960201E-3"/>
    <n v="1.0609516736523679E-4"/>
    <n v="1"/>
    <n v="1"/>
    <n v="1"/>
  </r>
  <r>
    <x v="0"/>
    <x v="0"/>
    <x v="0"/>
    <x v="4"/>
    <x v="5"/>
    <x v="3"/>
    <n v="13411.1"/>
    <n v="1888.36"/>
    <n v="13471.8"/>
    <n v="13473.1"/>
    <n v="9.7672700000000004E-5"/>
    <n v="2086.04"/>
    <n v="1741"/>
    <n v="13411.1"/>
    <n v="13473.1"/>
    <n v="4.6017620295254989E-3"/>
    <n v="9.6488558683680172E-5"/>
    <n v="1"/>
    <n v="1"/>
    <n v="1"/>
  </r>
  <r>
    <x v="0"/>
    <x v="0"/>
    <x v="0"/>
    <x v="4"/>
    <x v="5"/>
    <x v="4"/>
    <n v="13715"/>
    <n v="1334.5"/>
    <n v="13771.4"/>
    <n v="13772.3"/>
    <n v="7.0657199999999998E-5"/>
    <n v="1540.29"/>
    <n v="1027"/>
    <n v="13715"/>
    <n v="13772.3"/>
    <n v="4.1605251120001218E-3"/>
    <n v="6.5348561968562707E-5"/>
    <n v="1"/>
    <n v="1"/>
    <n v="1"/>
  </r>
  <r>
    <x v="0"/>
    <x v="0"/>
    <x v="0"/>
    <x v="4"/>
    <x v="6"/>
    <x v="0"/>
    <n v="13310.2"/>
    <n v="338.32"/>
    <n v="14803.3"/>
    <n v="14803.3"/>
    <n v="0"/>
    <n v="339.63499999999999"/>
    <n v="1"/>
    <n v="14803.3"/>
    <n v="14803.3"/>
    <n v="0"/>
    <n v="0"/>
    <n v="1"/>
    <n v="1"/>
    <n v="1"/>
  </r>
  <r>
    <x v="0"/>
    <x v="0"/>
    <x v="0"/>
    <x v="4"/>
    <x v="6"/>
    <x v="1"/>
    <n v="14892.6"/>
    <n v="2364.9299999999998"/>
    <n v="14955.4"/>
    <n v="14955.4"/>
    <n v="0"/>
    <n v="2372.4299999999998"/>
    <n v="30"/>
    <n v="14892.6"/>
    <n v="14955.4"/>
    <n v="4.1991521457132057E-3"/>
    <n v="0"/>
    <n v="1"/>
    <n v="1"/>
    <n v="1"/>
  </r>
  <r>
    <x v="0"/>
    <x v="0"/>
    <x v="0"/>
    <x v="4"/>
    <x v="6"/>
    <x v="2"/>
    <n v="15089"/>
    <n v="2988.59"/>
    <n v="15201.9"/>
    <n v="15202.6"/>
    <n v="4.3599E-5"/>
    <n v="3237.59"/>
    <n v="1668"/>
    <n v="15089"/>
    <n v="15202.6"/>
    <n v="7.4724060358096877E-3"/>
    <n v="4.6044755502396139E-5"/>
    <n v="1"/>
    <n v="1"/>
    <n v="1"/>
  </r>
  <r>
    <x v="0"/>
    <x v="0"/>
    <x v="0"/>
    <x v="4"/>
    <x v="6"/>
    <x v="3"/>
    <n v="15337.8"/>
    <n v="2806.41"/>
    <n v="15494.1"/>
    <n v="15495.2"/>
    <n v="7.2193400000000006E-5"/>
    <n v="3586.63"/>
    <n v="3954"/>
    <n v="15337.8"/>
    <n v="15495.2"/>
    <n v="1.0157984408074852E-2"/>
    <n v="7.0989725850609457E-5"/>
    <n v="1"/>
    <n v="1"/>
    <n v="1"/>
  </r>
  <r>
    <x v="0"/>
    <x v="0"/>
    <x v="0"/>
    <x v="4"/>
    <x v="6"/>
    <x v="4"/>
    <n v="15592.4"/>
    <n v="3041.24"/>
    <n v="15672.4"/>
    <n v="15674"/>
    <n v="9.9541000000000001E-5"/>
    <n v="3761.54"/>
    <n v="6155"/>
    <n v="15592.4"/>
    <n v="15674"/>
    <n v="5.2060737527115201E-3"/>
    <n v="1.0207987750417021E-4"/>
    <n v="1"/>
    <n v="1"/>
    <n v="1"/>
  </r>
  <r>
    <x v="0"/>
    <x v="0"/>
    <x v="0"/>
    <x v="4"/>
    <x v="7"/>
    <x v="0"/>
    <n v="15304.7"/>
    <n v="258.54000000000002"/>
    <n v="15349.2"/>
    <n v="15349.5"/>
    <n v="2.1516900000000001E-5"/>
    <n v="283.66300000000001"/>
    <n v="70"/>
    <n v="15304.7"/>
    <n v="15349.5"/>
    <n v="2.9186618456626778E-3"/>
    <n v="1.9544610573586917E-5"/>
    <n v="1"/>
    <n v="1"/>
    <n v="1"/>
  </r>
  <r>
    <x v="0"/>
    <x v="0"/>
    <x v="0"/>
    <x v="4"/>
    <x v="7"/>
    <x v="1"/>
    <n v="15414.8"/>
    <n v="1634.75"/>
    <n v="15495.6"/>
    <n v="15497"/>
    <n v="8.7654500000000006E-5"/>
    <n v="1891.58"/>
    <n v="888"/>
    <n v="15414.8"/>
    <n v="15497"/>
    <n v="5.3042524359553931E-3"/>
    <n v="9.0340065819167342E-5"/>
    <n v="1"/>
    <n v="1"/>
    <n v="1"/>
  </r>
  <r>
    <x v="0"/>
    <x v="0"/>
    <x v="0"/>
    <x v="4"/>
    <x v="7"/>
    <x v="2"/>
    <n v="15590.9"/>
    <n v="3251.34"/>
    <n v="15640.9"/>
    <n v="15642.4"/>
    <n v="9.8725499999999995E-5"/>
    <n v="3460.74"/>
    <n v="1468"/>
    <n v="15590.9"/>
    <n v="15642.4"/>
    <n v="3.2923336572392983E-3"/>
    <n v="9.5893213317649472E-5"/>
    <n v="1"/>
    <n v="1"/>
    <n v="1"/>
  </r>
  <r>
    <x v="0"/>
    <x v="0"/>
    <x v="0"/>
    <x v="4"/>
    <x v="7"/>
    <x v="3"/>
    <n v="15778.6"/>
    <n v="3612.36"/>
    <n v="15797.4"/>
    <n v="15798.9"/>
    <n v="9.8346999999999999E-5"/>
    <n v="3719.71"/>
    <n v="515"/>
    <n v="15778.6"/>
    <n v="15798.9"/>
    <n v="1.2848995816163956E-3"/>
    <n v="9.494331883865333E-5"/>
    <n v="1"/>
    <n v="1"/>
    <n v="1"/>
  </r>
  <r>
    <x v="0"/>
    <x v="0"/>
    <x v="0"/>
    <x v="4"/>
    <x v="7"/>
    <x v="4"/>
    <n v="15953.9"/>
    <n v="2996.46"/>
    <n v="16018.2"/>
    <n v="16019.7"/>
    <n v="9.6221699999999994E-5"/>
    <n v="3706.39"/>
    <n v="2317"/>
    <n v="15953.9"/>
    <n v="16019.7"/>
    <n v="4.1074427111619499E-3"/>
    <n v="9.3634712260529221E-5"/>
    <n v="1"/>
    <n v="1"/>
    <n v="1"/>
  </r>
  <r>
    <x v="0"/>
    <x v="0"/>
    <x v="0"/>
    <x v="4"/>
    <x v="8"/>
    <x v="0"/>
    <n v="17647.3"/>
    <n v="649.98"/>
    <n v="17658.900000000001"/>
    <n v="17660.599999999999"/>
    <n v="9.4309199999999995E-5"/>
    <n v="673.55399999999997"/>
    <n v="113"/>
    <n v="17647.3"/>
    <n v="17660.599999999999"/>
    <n v="7.5308879653008805E-4"/>
    <n v="9.6259470233009623E-5"/>
    <n v="1"/>
    <n v="1"/>
    <n v="1"/>
  </r>
  <r>
    <x v="0"/>
    <x v="0"/>
    <x v="0"/>
    <x v="4"/>
    <x v="8"/>
    <x v="1"/>
    <n v="17783.599999999999"/>
    <n v="4681.53"/>
    <n v="17865.5"/>
    <n v="17928.900000000001"/>
    <n v="3.5397699999999998E-3"/>
    <n v="7200.03"/>
    <n v="8976"/>
    <n v="17783.599999999999"/>
    <n v="17928.900000000001"/>
    <n v="8.1042339463103085E-3"/>
    <n v="3.5361901734072615E-3"/>
    <n v="0"/>
    <n v="0"/>
    <n v="1"/>
  </r>
  <r>
    <x v="0"/>
    <x v="0"/>
    <x v="0"/>
    <x v="4"/>
    <x v="8"/>
    <x v="2"/>
    <n v="18080.7"/>
    <n v="3679.14"/>
    <n v="18163"/>
    <n v="18163"/>
    <n v="0"/>
    <n v="4921.16"/>
    <n v="4153"/>
    <n v="18080.7"/>
    <n v="18163"/>
    <n v="4.5311897814237336E-3"/>
    <n v="0"/>
    <n v="1"/>
    <n v="1"/>
    <n v="1"/>
  </r>
  <r>
    <x v="0"/>
    <x v="0"/>
    <x v="0"/>
    <x v="4"/>
    <x v="8"/>
    <x v="3"/>
    <n v="18428.099999999999"/>
    <n v="3629.44"/>
    <n v="18503.599999999999"/>
    <n v="18701.3"/>
    <n v="1.05732E-2"/>
    <n v="7200.14"/>
    <n v="5712"/>
    <n v="18428.099999999999"/>
    <n v="18678.5"/>
    <n v="1.3405787402628769E-2"/>
    <n v="9.3637069357818594E-3"/>
    <n v="0"/>
    <n v="0"/>
    <n v="1"/>
  </r>
  <r>
    <x v="0"/>
    <x v="0"/>
    <x v="0"/>
    <x v="4"/>
    <x v="8"/>
    <x v="4"/>
    <n v="18847.3"/>
    <n v="3871.3"/>
    <n v="18860.400000000001"/>
    <n v="20721.3"/>
    <n v="8.9808200000000005E-2"/>
    <n v="7200.17"/>
    <n v="5380"/>
    <n v="18847.3"/>
    <n v="19043.099999999999"/>
    <n v="1.0281939390120268E-2"/>
    <n v="9.5940261827116968E-3"/>
    <n v="0"/>
    <n v="0"/>
    <n v="1"/>
  </r>
  <r>
    <x v="0"/>
    <x v="0"/>
    <x v="0"/>
    <x v="4"/>
    <x v="9"/>
    <x v="0"/>
    <n v="2429.02"/>
    <n v="0.09"/>
    <n v="2429.02"/>
    <n v="2429.02"/>
    <n v="0"/>
    <n v="0.10333000000000001"/>
    <n v="1"/>
    <n v="2429.02"/>
    <n v="2429.02"/>
    <n v="0"/>
    <n v="0"/>
    <n v="1"/>
    <n v="1"/>
    <n v="1"/>
  </r>
  <r>
    <x v="0"/>
    <x v="0"/>
    <x v="0"/>
    <x v="4"/>
    <x v="9"/>
    <x v="1"/>
    <n v="2438.81"/>
    <n v="0.11"/>
    <n v="2439.37"/>
    <n v="2439.37"/>
    <n v="0"/>
    <n v="0.11515599999999999"/>
    <n v="0"/>
    <n v="2439.37"/>
    <n v="2439.37"/>
    <n v="0"/>
    <n v="0"/>
    <n v="1"/>
    <n v="1"/>
    <n v="1"/>
  </r>
  <r>
    <x v="0"/>
    <x v="0"/>
    <x v="0"/>
    <x v="4"/>
    <x v="9"/>
    <x v="2"/>
    <n v="2672.06"/>
    <n v="0.15"/>
    <n v="2675.91"/>
    <n v="2675.91"/>
    <n v="0"/>
    <n v="0.186006"/>
    <n v="1"/>
    <n v="2675.91"/>
    <n v="2675.91"/>
    <n v="0"/>
    <n v="0"/>
    <n v="1"/>
    <n v="1"/>
    <n v="1"/>
  </r>
  <r>
    <x v="0"/>
    <x v="0"/>
    <x v="0"/>
    <x v="4"/>
    <x v="9"/>
    <x v="3"/>
    <n v="2820.94"/>
    <n v="0.09"/>
    <n v="2823.82"/>
    <n v="2823.82"/>
    <n v="0"/>
    <n v="9.6784899999999993E-2"/>
    <n v="0"/>
    <n v="2823.82"/>
    <n v="2823.82"/>
    <n v="0"/>
    <n v="0"/>
    <n v="1"/>
    <n v="1"/>
    <n v="1"/>
  </r>
  <r>
    <x v="0"/>
    <x v="0"/>
    <x v="0"/>
    <x v="4"/>
    <x v="9"/>
    <x v="4"/>
    <n v="3147.04"/>
    <n v="0.24"/>
    <n v="3147.04"/>
    <n v="3147.04"/>
    <n v="0"/>
    <n v="0.24820900000000001"/>
    <n v="0"/>
    <n v="3147.04"/>
    <n v="3147.04"/>
    <n v="0"/>
    <n v="0"/>
    <n v="1"/>
    <n v="1"/>
    <n v="1"/>
  </r>
  <r>
    <x v="0"/>
    <x v="1"/>
    <x v="1"/>
    <x v="0"/>
    <x v="0"/>
    <x v="0"/>
    <n v="8650.17"/>
    <n v="16.86"/>
    <n v="9131.31"/>
    <n v="9131.31"/>
    <n v="0"/>
    <n v="16.9512"/>
    <n v="0"/>
    <n v="9131.31"/>
    <n v="9131.31"/>
    <n v="0"/>
    <n v="0"/>
    <n v="1"/>
    <n v="1"/>
    <n v="1"/>
  </r>
  <r>
    <x v="0"/>
    <x v="1"/>
    <x v="1"/>
    <x v="0"/>
    <x v="0"/>
    <x v="1"/>
    <n v="10063.1"/>
    <n v="176.59"/>
    <n v="10231.799999999999"/>
    <n v="10232.700000000001"/>
    <n v="9.1175700000000002E-5"/>
    <n v="703.00699999999995"/>
    <n v="33847"/>
    <n v="10063.1"/>
    <n v="10232.700000000001"/>
    <n v="1.6574315674260005E-2"/>
    <n v="8.7953326101757607E-5"/>
    <n v="1"/>
    <n v="1"/>
    <n v="1"/>
  </r>
  <r>
    <x v="0"/>
    <x v="1"/>
    <x v="1"/>
    <x v="0"/>
    <x v="0"/>
    <x v="2"/>
    <n v="11458.8"/>
    <n v="172.67"/>
    <n v="11645.3"/>
    <n v="11646.5"/>
    <n v="9.98525E-5"/>
    <n v="4082.72"/>
    <n v="232487"/>
    <n v="11458.8"/>
    <n v="11646.5"/>
    <n v="1.6116429828703965E-2"/>
    <n v="1.0303524664068412E-4"/>
    <n v="1"/>
    <n v="1"/>
    <n v="1"/>
  </r>
  <r>
    <x v="0"/>
    <x v="1"/>
    <x v="1"/>
    <x v="0"/>
    <x v="0"/>
    <x v="3"/>
    <n v="12684.6"/>
    <n v="62.48"/>
    <n v="12821"/>
    <n v="13016.8"/>
    <n v="1.50397E-2"/>
    <n v="7200"/>
    <n v="207523"/>
    <n v="12684.6"/>
    <n v="13016.8"/>
    <n v="2.5520865343248642E-2"/>
    <n v="1.5042099440722703E-2"/>
    <n v="0"/>
    <n v="0"/>
    <n v="1"/>
  </r>
  <r>
    <x v="0"/>
    <x v="1"/>
    <x v="1"/>
    <x v="0"/>
    <x v="0"/>
    <x v="4"/>
    <n v="14059.3"/>
    <n v="47.78"/>
    <n v="14267.1"/>
    <n v="14268.5"/>
    <n v="9.9627699999999995E-5"/>
    <n v="4720.74"/>
    <n v="210201"/>
    <n v="14059.3"/>
    <n v="14268.5"/>
    <n v="1.4661667309107526E-2"/>
    <n v="9.8118232470101002E-5"/>
    <n v="1"/>
    <n v="1"/>
    <n v="1"/>
  </r>
  <r>
    <x v="0"/>
    <x v="1"/>
    <x v="1"/>
    <x v="0"/>
    <x v="1"/>
    <x v="0"/>
    <n v="13640.5"/>
    <n v="310.94"/>
    <n v="13697.4"/>
    <n v="13697.5"/>
    <n v="8.3814700000000006E-6"/>
    <n v="313.89600000000002"/>
    <n v="30"/>
    <n v="13640.5"/>
    <n v="13697.5"/>
    <n v="4.1613433108231429E-3"/>
    <n v="7.3006022997162841E-6"/>
    <n v="1"/>
    <n v="1"/>
    <n v="1"/>
  </r>
  <r>
    <x v="0"/>
    <x v="1"/>
    <x v="1"/>
    <x v="0"/>
    <x v="1"/>
    <x v="1"/>
    <n v="13866.3"/>
    <n v="2905.8"/>
    <n v="14015.5"/>
    <n v="14016.8"/>
    <n v="9.6671799999999998E-5"/>
    <n v="3952.56"/>
    <n v="25388"/>
    <n v="13866.3"/>
    <n v="14016.8"/>
    <n v="1.0737115461446265E-2"/>
    <n v="9.2745847839683274E-5"/>
    <n v="1"/>
    <n v="1"/>
    <n v="1"/>
  </r>
  <r>
    <x v="0"/>
    <x v="1"/>
    <x v="1"/>
    <x v="0"/>
    <x v="1"/>
    <x v="2"/>
    <n v="14492.7"/>
    <n v="2190.41"/>
    <n v="14578.4"/>
    <n v="14802.1"/>
    <n v="1.51091E-2"/>
    <n v="7200.02"/>
    <n v="46947"/>
    <n v="14492.7"/>
    <n v="14755.3"/>
    <n v="1.7796994978075575E-2"/>
    <n v="1.1988912458574183E-2"/>
    <n v="0"/>
    <n v="0"/>
    <n v="1"/>
  </r>
  <r>
    <x v="0"/>
    <x v="1"/>
    <x v="1"/>
    <x v="0"/>
    <x v="1"/>
    <x v="3"/>
    <n v="15293.6"/>
    <n v="1882.09"/>
    <n v="15395.2"/>
    <n v="15573.7"/>
    <n v="1.14606E-2"/>
    <n v="7200.03"/>
    <n v="35669"/>
    <n v="15293.6"/>
    <n v="15573.7"/>
    <n v="1.7985449828878196E-2"/>
    <n v="1.1461630826329002E-2"/>
    <n v="0"/>
    <n v="0"/>
    <n v="1"/>
  </r>
  <r>
    <x v="0"/>
    <x v="1"/>
    <x v="1"/>
    <x v="0"/>
    <x v="1"/>
    <x v="4"/>
    <n v="16132"/>
    <n v="796.53"/>
    <n v="16228.7"/>
    <n v="16598.5"/>
    <n v="2.2282099999999999E-2"/>
    <n v="7200.05"/>
    <n v="47376"/>
    <n v="16132"/>
    <n v="16598.5"/>
    <n v="2.8104949242401422E-2"/>
    <n v="2.2279121607374115E-2"/>
    <n v="0"/>
    <n v="0"/>
    <n v="1"/>
  </r>
  <r>
    <x v="0"/>
    <x v="1"/>
    <x v="1"/>
    <x v="0"/>
    <x v="2"/>
    <x v="0"/>
    <n v="15240.3"/>
    <n v="3649.93"/>
    <n v="15796"/>
    <n v="15796"/>
    <n v="0"/>
    <n v="3663.42"/>
    <n v="67"/>
    <n v="15240.3"/>
    <n v="15796"/>
    <n v="3.5179792352494348E-2"/>
    <n v="0"/>
    <n v="1"/>
    <n v="1"/>
    <n v="1"/>
  </r>
  <r>
    <x v="0"/>
    <x v="1"/>
    <x v="1"/>
    <x v="0"/>
    <x v="2"/>
    <x v="1"/>
    <n v="16041.5"/>
    <n v="3606.54"/>
    <n v="16685.599999999999"/>
    <n v="16743.2"/>
    <n v="3.4395900000000002E-3"/>
    <n v="7200.08"/>
    <n v="38405"/>
    <n v="16041.5"/>
    <n v="16743.2"/>
    <n v="4.1909551340245633E-2"/>
    <n v="3.440202589708191E-3"/>
    <n v="0"/>
    <n v="1"/>
    <n v="1"/>
  </r>
  <r>
    <x v="0"/>
    <x v="1"/>
    <x v="1"/>
    <x v="0"/>
    <x v="2"/>
    <x v="2"/>
    <n v="17388.5"/>
    <n v="3622.59"/>
    <n v="17712.900000000001"/>
    <n v="18178.7"/>
    <n v="2.5626400000000001E-2"/>
    <n v="7200.11"/>
    <n v="17823"/>
    <n v="17388.5"/>
    <n v="18178.7"/>
    <n v="4.3468454840005097E-2"/>
    <n v="2.5623394412141641E-2"/>
    <n v="0"/>
    <n v="0"/>
    <n v="1"/>
  </r>
  <r>
    <x v="0"/>
    <x v="1"/>
    <x v="1"/>
    <x v="0"/>
    <x v="2"/>
    <x v="3"/>
    <n v="18875"/>
    <n v="3620.93"/>
    <n v="19110.599999999999"/>
    <n v="19729.099999999999"/>
    <n v="3.1348599999999997E-2"/>
    <n v="7200"/>
    <n v="12430"/>
    <n v="18875"/>
    <n v="19576.7"/>
    <n v="3.5843630438225069E-2"/>
    <n v="2.3808915700807703E-2"/>
    <n v="0"/>
    <n v="0"/>
    <n v="1"/>
  </r>
  <r>
    <x v="0"/>
    <x v="1"/>
    <x v="1"/>
    <x v="0"/>
    <x v="2"/>
    <x v="4"/>
    <n v="20310.8"/>
    <n v="3616.1"/>
    <n v="20504.900000000001"/>
    <n v="21026.3"/>
    <n v="2.4795299999999999E-2"/>
    <n v="7200.07"/>
    <n v="10636"/>
    <n v="20310.8"/>
    <n v="21026.3"/>
    <n v="3.4028811536028686E-2"/>
    <n v="2.4797515492502146E-2"/>
    <n v="0"/>
    <n v="0"/>
    <n v="1"/>
  </r>
  <r>
    <x v="0"/>
    <x v="1"/>
    <x v="1"/>
    <x v="0"/>
    <x v="3"/>
    <x v="0"/>
    <n v="17338.3"/>
    <n v="1232.49"/>
    <n v="18232"/>
    <n v="18233.099999999999"/>
    <n v="6.09572E-5"/>
    <n v="1260.47"/>
    <n v="203"/>
    <n v="17338.3"/>
    <n v="18233.099999999999"/>
    <n v="4.9075582320066216E-2"/>
    <n v="6.0329839687082552E-5"/>
    <n v="1"/>
    <n v="1"/>
    <n v="1"/>
  </r>
  <r>
    <x v="0"/>
    <x v="1"/>
    <x v="1"/>
    <x v="0"/>
    <x v="3"/>
    <x v="1"/>
    <n v="17694.400000000001"/>
    <n v="3638.61"/>
    <n v="18558.099999999999"/>
    <n v="18558.099999999999"/>
    <n v="0"/>
    <n v="3776.58"/>
    <n v="738"/>
    <n v="17694.400000000001"/>
    <n v="18558.099999999999"/>
    <n v="4.6540324709964769E-2"/>
    <n v="0"/>
    <n v="1"/>
    <n v="1"/>
    <n v="1"/>
  </r>
  <r>
    <x v="0"/>
    <x v="1"/>
    <x v="1"/>
    <x v="0"/>
    <x v="3"/>
    <x v="2"/>
    <n v="18222"/>
    <n v="3603.29"/>
    <n v="19118"/>
    <n v="19119.8"/>
    <n v="9.7652999999999995E-5"/>
    <n v="5700.27"/>
    <n v="16681"/>
    <n v="18222"/>
    <n v="19119.8"/>
    <n v="4.6956558122992882E-2"/>
    <n v="9.414324417615626E-5"/>
    <n v="1"/>
    <n v="1"/>
    <n v="1"/>
  </r>
  <r>
    <x v="0"/>
    <x v="1"/>
    <x v="1"/>
    <x v="0"/>
    <x v="3"/>
    <x v="3"/>
    <n v="18934.8"/>
    <n v="3601.4"/>
    <n v="19704.3"/>
    <n v="19784"/>
    <n v="4.0323199999999998E-3"/>
    <n v="7200.1"/>
    <n v="19687"/>
    <n v="18934.8"/>
    <n v="19784"/>
    <n v="4.2923574605742053E-2"/>
    <n v="4.0285078851597621E-3"/>
    <n v="0"/>
    <n v="1"/>
    <n v="1"/>
  </r>
  <r>
    <x v="0"/>
    <x v="1"/>
    <x v="1"/>
    <x v="0"/>
    <x v="3"/>
    <x v="4"/>
    <n v="19722.7"/>
    <n v="3639.47"/>
    <n v="20388.2"/>
    <n v="20553.8"/>
    <n v="8.0575400000000002E-3"/>
    <n v="7200.13"/>
    <n v="15971"/>
    <n v="19722.7"/>
    <n v="20553.8"/>
    <n v="4.0435345288948932E-2"/>
    <n v="8.0569043193958571E-3"/>
    <n v="0"/>
    <n v="0"/>
    <n v="1"/>
  </r>
  <r>
    <x v="0"/>
    <x v="1"/>
    <x v="1"/>
    <x v="0"/>
    <x v="4"/>
    <x v="0"/>
    <n v="23710.400000000001"/>
    <n v="2964.99"/>
    <n v="24319.5"/>
    <n v="24321.5"/>
    <n v="8.4145200000000002E-5"/>
    <n v="3369.63"/>
    <n v="1192"/>
    <n v="23710.400000000001"/>
    <n v="24321.5"/>
    <n v="2.5125917398186731E-2"/>
    <n v="8.2231770244433941E-5"/>
    <n v="1"/>
    <n v="1"/>
    <n v="1"/>
  </r>
  <r>
    <x v="0"/>
    <x v="1"/>
    <x v="1"/>
    <x v="0"/>
    <x v="4"/>
    <x v="1"/>
    <n v="24464.799999999999"/>
    <n v="3637.52"/>
    <n v="24985.1"/>
    <n v="25084.7"/>
    <n v="3.9723800000000002E-3"/>
    <n v="7200.13"/>
    <n v="6361"/>
    <n v="24464.799999999999"/>
    <n v="25084.3"/>
    <n v="2.4696722651220086E-2"/>
    <n v="3.9546648700581931E-3"/>
    <n v="0"/>
    <n v="0"/>
    <n v="1"/>
  </r>
  <r>
    <x v="0"/>
    <x v="1"/>
    <x v="1"/>
    <x v="0"/>
    <x v="4"/>
    <x v="2"/>
    <n v="25622.6"/>
    <n v="3637.35"/>
    <n v="25878.400000000001"/>
    <n v="27361.8"/>
    <n v="5.4216E-2"/>
    <n v="7200.04"/>
    <n v="5848"/>
    <n v="25622.6"/>
    <n v="27361.8"/>
    <n v="6.3563069681088255E-2"/>
    <n v="5.4214269529051375E-2"/>
    <n v="0"/>
    <n v="0"/>
    <n v="1"/>
  </r>
  <r>
    <x v="0"/>
    <x v="1"/>
    <x v="1"/>
    <x v="0"/>
    <x v="4"/>
    <x v="3"/>
    <n v="27023.4"/>
    <n v="3633.96"/>
    <n v="27106.7"/>
    <n v="30194.9"/>
    <n v="0.10227600000000001"/>
    <n v="7200.02"/>
    <n v="2338"/>
    <n v="27023.4"/>
    <n v="30194.9"/>
    <n v="0.10503429387081924"/>
    <n v="0.10227554984451019"/>
    <n v="0"/>
    <n v="0"/>
    <n v="1"/>
  </r>
  <r>
    <x v="0"/>
    <x v="1"/>
    <x v="1"/>
    <x v="0"/>
    <x v="4"/>
    <x v="4"/>
    <n v="28437.4"/>
    <n v="3620.13"/>
    <n v="28453.1"/>
    <n v="30905.7"/>
    <n v="7.9358899999999996E-2"/>
    <n v="7200.01"/>
    <n v="1753"/>
    <n v="28437.4"/>
    <n v="30905.7"/>
    <n v="7.9865526423928246E-2"/>
    <n v="7.9357529517208869E-2"/>
    <n v="0"/>
    <n v="0"/>
    <n v="1"/>
  </r>
  <r>
    <x v="0"/>
    <x v="1"/>
    <x v="1"/>
    <x v="0"/>
    <x v="9"/>
    <x v="0"/>
    <n v="6672.56"/>
    <n v="4.5199999999999996"/>
    <n v="7015.41"/>
    <n v="7015.41"/>
    <n v="0"/>
    <n v="5.3010400000000004"/>
    <n v="201"/>
    <n v="6672.56"/>
    <n v="7015.41"/>
    <n v="4.8870985444899082E-2"/>
    <n v="0"/>
    <n v="1"/>
    <n v="1"/>
    <n v="1"/>
  </r>
  <r>
    <x v="0"/>
    <x v="1"/>
    <x v="1"/>
    <x v="0"/>
    <x v="9"/>
    <x v="1"/>
    <n v="7015.46"/>
    <n v="5.7"/>
    <n v="7234.16"/>
    <n v="7234.52"/>
    <n v="4.9276700000000002E-5"/>
    <n v="11.603400000000001"/>
    <n v="1409"/>
    <n v="7015.46"/>
    <n v="7234.52"/>
    <n v="3.0279825060957794E-2"/>
    <n v="4.9761421628605917E-5"/>
    <n v="1"/>
    <n v="1"/>
    <n v="1"/>
  </r>
  <r>
    <x v="0"/>
    <x v="1"/>
    <x v="1"/>
    <x v="0"/>
    <x v="9"/>
    <x v="2"/>
    <n v="7561.09"/>
    <n v="2.8"/>
    <n v="7860.41"/>
    <n v="7860.94"/>
    <n v="6.6945800000000005E-5"/>
    <n v="22.689299999999999"/>
    <n v="4205"/>
    <n v="7561.09"/>
    <n v="7860.94"/>
    <n v="3.8144293176134082E-2"/>
    <n v="6.7421962258934091E-5"/>
    <n v="1"/>
    <n v="1"/>
    <n v="1"/>
  </r>
  <r>
    <x v="0"/>
    <x v="1"/>
    <x v="1"/>
    <x v="0"/>
    <x v="9"/>
    <x v="3"/>
    <n v="8292.68"/>
    <n v="1.77"/>
    <n v="8629.66"/>
    <n v="8630.43"/>
    <n v="8.9716399999999994E-5"/>
    <n v="30.3687"/>
    <n v="5912"/>
    <n v="8292.68"/>
    <n v="8630.43"/>
    <n v="3.9134782392070848E-2"/>
    <n v="8.9219193018243181E-5"/>
    <n v="1"/>
    <n v="1"/>
    <n v="1"/>
  </r>
  <r>
    <x v="0"/>
    <x v="1"/>
    <x v="1"/>
    <x v="0"/>
    <x v="9"/>
    <x v="4"/>
    <n v="9219.84"/>
    <n v="1.57"/>
    <n v="9235.94"/>
    <n v="9236.6"/>
    <n v="7.1583500000000003E-5"/>
    <n v="1.9451799999999999"/>
    <n v="44"/>
    <n v="9219.84"/>
    <n v="9236.6"/>
    <n v="1.8145204945542968E-3"/>
    <n v="7.1454864344006928E-5"/>
    <n v="1"/>
    <n v="1"/>
    <n v="1"/>
  </r>
  <r>
    <x v="0"/>
    <x v="1"/>
    <x v="1"/>
    <x v="1"/>
    <x v="0"/>
    <x v="0"/>
    <n v="8960.4699999999993"/>
    <n v="82.05"/>
    <n v="9260.15"/>
    <n v="9261.07"/>
    <n v="9.9065699999999996E-5"/>
    <n v="82.977099999999993"/>
    <n v="33"/>
    <n v="8960.4699999999993"/>
    <n v="9261.07"/>
    <n v="3.2458452425043798E-2"/>
    <n v="9.9340572957560283E-5"/>
    <n v="1"/>
    <n v="1"/>
    <n v="1"/>
  </r>
  <r>
    <x v="0"/>
    <x v="1"/>
    <x v="1"/>
    <x v="1"/>
    <x v="0"/>
    <x v="1"/>
    <n v="10065.6"/>
    <n v="140.33000000000001"/>
    <n v="10333"/>
    <n v="10333"/>
    <n v="0"/>
    <n v="178.96700000000001"/>
    <n v="1352"/>
    <n v="10065.6"/>
    <n v="10333"/>
    <n v="2.5878254137230199E-2"/>
    <n v="0"/>
    <n v="1"/>
    <n v="1"/>
    <n v="1"/>
  </r>
  <r>
    <x v="0"/>
    <x v="1"/>
    <x v="1"/>
    <x v="1"/>
    <x v="0"/>
    <x v="2"/>
    <n v="11559.7"/>
    <n v="173.92"/>
    <n v="11774.2"/>
    <n v="11774.9"/>
    <n v="5.4798700000000001E-5"/>
    <n v="336.733"/>
    <n v="6603"/>
    <n v="11559.7"/>
    <n v="11774.9"/>
    <n v="1.827616370415026E-2"/>
    <n v="5.9448487885154745E-5"/>
    <n v="1"/>
    <n v="1"/>
    <n v="1"/>
  </r>
  <r>
    <x v="0"/>
    <x v="1"/>
    <x v="1"/>
    <x v="1"/>
    <x v="0"/>
    <x v="3"/>
    <n v="13139.3"/>
    <n v="58.53"/>
    <n v="13350.9"/>
    <n v="13490.7"/>
    <n v="1.03588E-2"/>
    <n v="7200"/>
    <n v="235369"/>
    <n v="13139.3"/>
    <n v="13490.7"/>
    <n v="2.6047573513605777E-2"/>
    <n v="1.0362694300518215E-2"/>
    <n v="0"/>
    <n v="1"/>
    <n v="1"/>
  </r>
  <r>
    <x v="0"/>
    <x v="1"/>
    <x v="1"/>
    <x v="1"/>
    <x v="0"/>
    <x v="4"/>
    <n v="14876"/>
    <n v="34.729999999999997"/>
    <n v="15057.6"/>
    <n v="15059.1"/>
    <n v="9.9796000000000005E-5"/>
    <n v="6359.85"/>
    <n v="246981"/>
    <n v="14876"/>
    <n v="15059.1"/>
    <n v="1.2158761147744578E-2"/>
    <n v="9.9607546267705234E-5"/>
    <n v="1"/>
    <n v="1"/>
    <n v="1"/>
  </r>
  <r>
    <x v="0"/>
    <x v="1"/>
    <x v="1"/>
    <x v="1"/>
    <x v="1"/>
    <x v="0"/>
    <n v="12749.2"/>
    <n v="918.03"/>
    <n v="13237.5"/>
    <n v="13238"/>
    <n v="3.9529E-5"/>
    <n v="925.12800000000004"/>
    <n v="94"/>
    <n v="12749.2"/>
    <n v="13238"/>
    <n v="3.6924006647529782E-2"/>
    <n v="3.7770055899682729E-5"/>
    <n v="1"/>
    <n v="1"/>
    <n v="1"/>
  </r>
  <r>
    <x v="0"/>
    <x v="1"/>
    <x v="1"/>
    <x v="1"/>
    <x v="1"/>
    <x v="1"/>
    <n v="13279.2"/>
    <n v="239.62"/>
    <n v="13643.5"/>
    <n v="13644.9"/>
    <n v="9.89809E-5"/>
    <n v="270.19400000000002"/>
    <n v="438"/>
    <n v="13279.2"/>
    <n v="13644.9"/>
    <n v="2.6801222434755762E-2"/>
    <n v="1.0260243754073948E-4"/>
    <n v="1"/>
    <n v="1"/>
    <n v="1"/>
  </r>
  <r>
    <x v="0"/>
    <x v="1"/>
    <x v="1"/>
    <x v="1"/>
    <x v="1"/>
    <x v="2"/>
    <n v="14099.5"/>
    <n v="1145.8599999999999"/>
    <n v="14482.2"/>
    <n v="14483.4"/>
    <n v="8.4485299999999996E-5"/>
    <n v="1295.6199999999999"/>
    <n v="1391"/>
    <n v="14099.5"/>
    <n v="14483.4"/>
    <n v="2.6506207106066229E-2"/>
    <n v="8.2853473631806668E-5"/>
    <n v="1"/>
    <n v="1"/>
    <n v="1"/>
  </r>
  <r>
    <x v="0"/>
    <x v="1"/>
    <x v="1"/>
    <x v="1"/>
    <x v="1"/>
    <x v="3"/>
    <n v="15024.3"/>
    <n v="1009.69"/>
    <n v="15417.4"/>
    <n v="15533.8"/>
    <n v="7.4885300000000002E-3"/>
    <n v="7200"/>
    <n v="80539"/>
    <n v="15024.3"/>
    <n v="15533.8"/>
    <n v="3.2799443793534104E-2"/>
    <n v="7.4933371100438812E-3"/>
    <n v="0"/>
    <n v="0"/>
    <n v="1"/>
  </r>
  <r>
    <x v="0"/>
    <x v="1"/>
    <x v="1"/>
    <x v="1"/>
    <x v="1"/>
    <x v="4"/>
    <n v="15866.1"/>
    <n v="986.41"/>
    <n v="16245.3"/>
    <n v="16429.3"/>
    <n v="1.1202200000000001E-2"/>
    <n v="7200.03"/>
    <n v="72501"/>
    <n v="15866.1"/>
    <n v="16429.3"/>
    <n v="3.4280218877249725E-2"/>
    <n v="1.1199503326374222E-2"/>
    <n v="0"/>
    <n v="0"/>
    <n v="1"/>
  </r>
  <r>
    <x v="0"/>
    <x v="1"/>
    <x v="1"/>
    <x v="1"/>
    <x v="2"/>
    <x v="0"/>
    <n v="15361.2"/>
    <n v="477.86"/>
    <n v="15376"/>
    <n v="15376"/>
    <n v="0"/>
    <n v="481.28500000000003"/>
    <n v="1"/>
    <n v="15376"/>
    <n v="15376"/>
    <n v="0"/>
    <n v="0"/>
    <n v="1"/>
    <n v="1"/>
    <n v="1"/>
  </r>
  <r>
    <x v="0"/>
    <x v="1"/>
    <x v="1"/>
    <x v="1"/>
    <x v="2"/>
    <x v="1"/>
    <n v="15246.4"/>
    <n v="3635.2"/>
    <n v="15754.8"/>
    <n v="15756.2"/>
    <n v="9.0722699999999998E-5"/>
    <n v="4356.68"/>
    <n v="9790"/>
    <n v="15246.4"/>
    <n v="15756.2"/>
    <n v="3.2355517193231938E-2"/>
    <n v="8.8853911476209692E-5"/>
    <n v="1"/>
    <n v="1"/>
    <n v="1"/>
  </r>
  <r>
    <x v="0"/>
    <x v="1"/>
    <x v="1"/>
    <x v="1"/>
    <x v="2"/>
    <x v="2"/>
    <n v="16180.5"/>
    <n v="3628.7"/>
    <n v="16239.1"/>
    <n v="16361.1"/>
    <n v="7.4590300000000002E-3"/>
    <n v="7200.01"/>
    <n v="29782"/>
    <n v="16180.5"/>
    <n v="16357.6"/>
    <n v="1.0826771653543329E-2"/>
    <n v="7.2443390228395365E-3"/>
    <n v="0"/>
    <n v="0"/>
    <n v="1"/>
  </r>
  <r>
    <x v="0"/>
    <x v="1"/>
    <x v="1"/>
    <x v="1"/>
    <x v="2"/>
    <x v="3"/>
    <n v="16744.5"/>
    <n v="3612.48"/>
    <n v="16779.900000000001"/>
    <n v="16955.7"/>
    <n v="1.03663E-2"/>
    <n v="7200.1"/>
    <n v="19076"/>
    <n v="16744.5"/>
    <n v="16903.900000000001"/>
    <n v="9.4297765604388004E-3"/>
    <n v="7.335585279136767E-3"/>
    <n v="0"/>
    <n v="0"/>
    <n v="1"/>
  </r>
  <r>
    <x v="0"/>
    <x v="1"/>
    <x v="1"/>
    <x v="1"/>
    <x v="2"/>
    <x v="4"/>
    <n v="17394"/>
    <n v="2947.88"/>
    <n v="17454"/>
    <n v="17503.599999999999"/>
    <n v="2.8322899999999999E-3"/>
    <n v="7200"/>
    <n v="27235"/>
    <n v="17394"/>
    <n v="17503.599999999999"/>
    <n v="6.2615690486527657E-3"/>
    <n v="2.833702781142082E-3"/>
    <n v="0"/>
    <n v="1"/>
    <n v="1"/>
  </r>
  <r>
    <x v="0"/>
    <x v="1"/>
    <x v="1"/>
    <x v="1"/>
    <x v="3"/>
    <x v="0"/>
    <n v="18111.7"/>
    <n v="875.18"/>
    <n v="18160.400000000001"/>
    <n v="18160.400000000001"/>
    <n v="9.8543799999999991E-7"/>
    <n v="888.90300000000002"/>
    <n v="85"/>
    <n v="18111.7"/>
    <n v="18160.400000000001"/>
    <n v="2.6816589942953196E-3"/>
    <n v="0"/>
    <n v="1"/>
    <n v="1"/>
    <n v="1"/>
  </r>
  <r>
    <x v="0"/>
    <x v="1"/>
    <x v="1"/>
    <x v="1"/>
    <x v="3"/>
    <x v="1"/>
    <n v="18813.2"/>
    <n v="3637.41"/>
    <n v="18970.599999999999"/>
    <n v="18971.5"/>
    <n v="4.6968500000000003E-5"/>
    <n v="4753.3999999999996"/>
    <n v="3712"/>
    <n v="18813.2"/>
    <n v="18971.5"/>
    <n v="8.3440950900033877E-3"/>
    <n v="4.7439580423343182E-5"/>
    <n v="1"/>
    <n v="1"/>
    <n v="1"/>
  </r>
  <r>
    <x v="0"/>
    <x v="1"/>
    <x v="1"/>
    <x v="1"/>
    <x v="3"/>
    <x v="2"/>
    <n v="19936.599999999999"/>
    <n v="3605.74"/>
    <n v="19972.599999999999"/>
    <n v="20330.5"/>
    <n v="1.7603299999999999E-2"/>
    <n v="7200.03"/>
    <n v="10363"/>
    <n v="19936.599999999999"/>
    <n v="20318.7"/>
    <n v="1.8805336955612425E-2"/>
    <n v="1.703357006107685E-2"/>
    <n v="0"/>
    <n v="0"/>
    <n v="1"/>
  </r>
  <r>
    <x v="0"/>
    <x v="1"/>
    <x v="1"/>
    <x v="1"/>
    <x v="3"/>
    <x v="3"/>
    <n v="21140.2"/>
    <n v="3617.13"/>
    <n v="21159.8"/>
    <n v="21717.9"/>
    <n v="2.5700899999999999E-2"/>
    <n v="7200.16"/>
    <n v="7907"/>
    <n v="21140.2"/>
    <n v="21704.1"/>
    <n v="2.598126621237452E-2"/>
    <n v="2.5078211029252506E-2"/>
    <n v="0"/>
    <n v="0"/>
    <n v="1"/>
  </r>
  <r>
    <x v="0"/>
    <x v="1"/>
    <x v="1"/>
    <x v="1"/>
    <x v="3"/>
    <x v="4"/>
    <n v="22509.4"/>
    <n v="3620.54"/>
    <n v="22514.6"/>
    <n v="23405.5"/>
    <n v="3.8063100000000002E-2"/>
    <n v="7200.01"/>
    <n v="6199"/>
    <n v="22509.4"/>
    <n v="23405.5"/>
    <n v="3.8285872978573353E-2"/>
    <n v="3.8063702975796351E-2"/>
    <n v="0"/>
    <n v="0"/>
    <n v="1"/>
  </r>
  <r>
    <x v="0"/>
    <x v="1"/>
    <x v="1"/>
    <x v="1"/>
    <x v="4"/>
    <x v="0"/>
    <n v="20320"/>
    <n v="3691.26"/>
    <n v="20796.5"/>
    <n v="20798.5"/>
    <n v="9.6452000000000004E-5"/>
    <n v="4003.53"/>
    <n v="1155"/>
    <n v="20320"/>
    <n v="20798.5"/>
    <n v="2.3006466812510517E-2"/>
    <n v="9.6160780825540307E-5"/>
    <n v="1"/>
    <n v="1"/>
    <n v="1"/>
  </r>
  <r>
    <x v="0"/>
    <x v="1"/>
    <x v="1"/>
    <x v="1"/>
    <x v="4"/>
    <x v="1"/>
    <n v="20858.8"/>
    <n v="3622.86"/>
    <n v="21305.7"/>
    <n v="21578.9"/>
    <n v="1.2661199999999999E-2"/>
    <n v="7200.14"/>
    <n v="12812"/>
    <n v="20858.8"/>
    <n v="21485.5"/>
    <n v="2.9168508994438142E-2"/>
    <n v="8.3684345256102612E-3"/>
    <n v="0"/>
    <n v="0"/>
    <n v="1"/>
  </r>
  <r>
    <x v="0"/>
    <x v="1"/>
    <x v="1"/>
    <x v="1"/>
    <x v="4"/>
    <x v="2"/>
    <n v="21722.2"/>
    <n v="3641.87"/>
    <n v="22071.1"/>
    <n v="22463.200000000001"/>
    <n v="1.7457500000000001E-2"/>
    <n v="7200.01"/>
    <n v="7464"/>
    <n v="21722.2"/>
    <n v="22463.200000000001"/>
    <n v="3.2987285872003988E-2"/>
    <n v="1.7455215641582773E-2"/>
    <n v="0"/>
    <n v="0"/>
    <n v="1"/>
  </r>
  <r>
    <x v="0"/>
    <x v="1"/>
    <x v="1"/>
    <x v="1"/>
    <x v="4"/>
    <x v="3"/>
    <n v="22664.9"/>
    <n v="3610.16"/>
    <n v="22828.400000000001"/>
    <n v="24137.4"/>
    <n v="5.4230399999999998E-2"/>
    <n v="7200.4"/>
    <n v="8100"/>
    <n v="22664.9"/>
    <n v="23621.9"/>
    <n v="4.0513252532607451E-2"/>
    <n v="3.3591709388321851E-2"/>
    <n v="0"/>
    <n v="0"/>
    <n v="1"/>
  </r>
  <r>
    <x v="0"/>
    <x v="1"/>
    <x v="1"/>
    <x v="1"/>
    <x v="4"/>
    <x v="4"/>
    <n v="23782"/>
    <n v="3628.13"/>
    <n v="23839"/>
    <n v="25520.799999999999"/>
    <n v="6.5901600000000005E-2"/>
    <n v="7200.2"/>
    <n v="5584"/>
    <n v="23782"/>
    <n v="24984.6"/>
    <n v="4.8133650328602361E-2"/>
    <n v="4.5852244982909414E-2"/>
    <n v="0"/>
    <n v="0"/>
    <n v="1"/>
  </r>
  <r>
    <x v="0"/>
    <x v="1"/>
    <x v="1"/>
    <x v="1"/>
    <x v="9"/>
    <x v="0"/>
    <n v="5252.74"/>
    <n v="1.66"/>
    <n v="5253.52"/>
    <n v="5253.52"/>
    <n v="0"/>
    <n v="1.69692"/>
    <n v="1"/>
    <n v="5253.52"/>
    <n v="5253.52"/>
    <n v="0"/>
    <n v="0"/>
    <n v="1"/>
    <n v="1"/>
    <n v="1"/>
  </r>
  <r>
    <x v="0"/>
    <x v="1"/>
    <x v="1"/>
    <x v="1"/>
    <x v="9"/>
    <x v="1"/>
    <n v="5728.24"/>
    <n v="3.06"/>
    <n v="5744.1"/>
    <n v="5744.1"/>
    <n v="0"/>
    <n v="3.3323900000000002"/>
    <n v="21"/>
    <n v="5728.24"/>
    <n v="5744.1"/>
    <n v="2.7610939920963392E-3"/>
    <n v="0"/>
    <n v="1"/>
    <n v="1"/>
    <n v="1"/>
  </r>
  <r>
    <x v="0"/>
    <x v="1"/>
    <x v="1"/>
    <x v="1"/>
    <x v="9"/>
    <x v="2"/>
    <n v="6417.22"/>
    <n v="1.29"/>
    <n v="6603.67"/>
    <n v="6604.23"/>
    <n v="8.4238600000000004E-5"/>
    <n v="17.199100000000001"/>
    <n v="3490"/>
    <n v="6417.22"/>
    <n v="6604.23"/>
    <n v="2.8316700054358997E-2"/>
    <n v="8.4794139513537646E-5"/>
    <n v="1"/>
    <n v="1"/>
    <n v="1"/>
  </r>
  <r>
    <x v="0"/>
    <x v="1"/>
    <x v="1"/>
    <x v="1"/>
    <x v="9"/>
    <x v="3"/>
    <n v="7311.96"/>
    <n v="1.98"/>
    <n v="7492.69"/>
    <n v="7493.39"/>
    <n v="9.35913E-5"/>
    <n v="59.957900000000002"/>
    <n v="12273"/>
    <n v="7311.96"/>
    <n v="7493.39"/>
    <n v="2.4212005514193214E-2"/>
    <n v="9.3415663671679651E-5"/>
    <n v="1"/>
    <n v="1"/>
    <n v="1"/>
  </r>
  <r>
    <x v="0"/>
    <x v="1"/>
    <x v="1"/>
    <x v="1"/>
    <x v="9"/>
    <x v="4"/>
    <n v="8262.91"/>
    <n v="0.28000000000000003"/>
    <n v="8473.83"/>
    <n v="8474.56"/>
    <n v="8.6696199999999998E-5"/>
    <n v="20.473199999999999"/>
    <n v="4301"/>
    <n v="8262.91"/>
    <n v="8474.56"/>
    <n v="2.4974747951516024E-2"/>
    <n v="8.6140165389066034E-5"/>
    <n v="1"/>
    <n v="1"/>
    <n v="1"/>
  </r>
  <r>
    <x v="0"/>
    <x v="1"/>
    <x v="1"/>
    <x v="2"/>
    <x v="0"/>
    <x v="0"/>
    <n v="8790.6299999999992"/>
    <n v="27.19"/>
    <n v="9065.17"/>
    <n v="9065.17"/>
    <n v="0"/>
    <n v="27.961600000000001"/>
    <n v="23"/>
    <n v="8790.6299999999992"/>
    <n v="9065.17"/>
    <n v="3.0285146334817867E-2"/>
    <n v="0"/>
    <n v="1"/>
    <n v="1"/>
    <n v="1"/>
  </r>
  <r>
    <x v="0"/>
    <x v="1"/>
    <x v="1"/>
    <x v="2"/>
    <x v="0"/>
    <x v="1"/>
    <n v="9289.2999999999993"/>
    <n v="103.25"/>
    <n v="9557.26"/>
    <n v="9557.58"/>
    <n v="3.3352000000000002E-5"/>
    <n v="152.316"/>
    <n v="2286"/>
    <n v="9289.2999999999993"/>
    <n v="9557.58"/>
    <n v="2.8069867058397698E-2"/>
    <n v="3.348127873370759E-5"/>
    <n v="1"/>
    <n v="1"/>
    <n v="1"/>
  </r>
  <r>
    <x v="0"/>
    <x v="1"/>
    <x v="1"/>
    <x v="2"/>
    <x v="0"/>
    <x v="2"/>
    <n v="10079.9"/>
    <n v="67.400000000000006"/>
    <n v="10385.5"/>
    <n v="10386.5"/>
    <n v="9.8808399999999994E-5"/>
    <n v="728.53800000000001"/>
    <n v="33451"/>
    <n v="10079.9"/>
    <n v="10386.5"/>
    <n v="2.9519087276753512E-2"/>
    <n v="9.6278823472777166E-5"/>
    <n v="1"/>
    <n v="1"/>
    <n v="1"/>
  </r>
  <r>
    <x v="0"/>
    <x v="1"/>
    <x v="1"/>
    <x v="2"/>
    <x v="0"/>
    <x v="3"/>
    <n v="11087.2"/>
    <n v="32.81"/>
    <n v="11344"/>
    <n v="11345.1"/>
    <n v="9.8866899999999994E-5"/>
    <n v="6570.57"/>
    <n v="347574"/>
    <n v="11087.2"/>
    <n v="11345.1"/>
    <n v="2.2732280896598497E-2"/>
    <n v="9.6958158147602384E-5"/>
    <n v="1"/>
    <n v="1"/>
    <n v="1"/>
  </r>
  <r>
    <x v="0"/>
    <x v="1"/>
    <x v="1"/>
    <x v="2"/>
    <x v="0"/>
    <x v="4"/>
    <n v="12065.2"/>
    <n v="39.770000000000003"/>
    <n v="12210.5"/>
    <n v="12211.7"/>
    <n v="9.8258700000000002E-5"/>
    <n v="334.392"/>
    <n v="10160"/>
    <n v="12065.2"/>
    <n v="12211.7"/>
    <n v="1.1996691697306681E-2"/>
    <n v="9.8266416633288359E-5"/>
    <n v="1"/>
    <n v="1"/>
    <n v="1"/>
  </r>
  <r>
    <x v="0"/>
    <x v="1"/>
    <x v="1"/>
    <x v="2"/>
    <x v="1"/>
    <x v="0"/>
    <n v="13874"/>
    <n v="1499.45"/>
    <n v="14137.4"/>
    <n v="14137.4"/>
    <n v="0"/>
    <n v="1505.14"/>
    <n v="54"/>
    <n v="13874"/>
    <n v="14137.4"/>
    <n v="1.8631431522062022E-2"/>
    <n v="0"/>
    <n v="1"/>
    <n v="1"/>
    <n v="1"/>
  </r>
  <r>
    <x v="0"/>
    <x v="1"/>
    <x v="1"/>
    <x v="2"/>
    <x v="1"/>
    <x v="1"/>
    <n v="14581.8"/>
    <n v="3623.07"/>
    <n v="14844.4"/>
    <n v="15035.1"/>
    <n v="1.26788E-2"/>
    <n v="7200.07"/>
    <n v="42913"/>
    <n v="14581.8"/>
    <n v="15007"/>
    <n v="2.8333444392616827E-2"/>
    <n v="1.0834943692943317E-2"/>
    <n v="0"/>
    <n v="0"/>
    <n v="1"/>
  </r>
  <r>
    <x v="0"/>
    <x v="1"/>
    <x v="1"/>
    <x v="2"/>
    <x v="1"/>
    <x v="2"/>
    <n v="15538.6"/>
    <n v="3601.18"/>
    <n v="15824.8"/>
    <n v="16118.2"/>
    <n v="1.8205099999999998E-2"/>
    <n v="7200.08"/>
    <n v="22345"/>
    <n v="15538.6"/>
    <n v="16118.2"/>
    <n v="3.5959350299661276E-2"/>
    <n v="1.8203025151691966E-2"/>
    <n v="0"/>
    <n v="0"/>
    <n v="1"/>
  </r>
  <r>
    <x v="0"/>
    <x v="1"/>
    <x v="1"/>
    <x v="2"/>
    <x v="1"/>
    <x v="3"/>
    <n v="16579"/>
    <n v="1314.93"/>
    <n v="16787.2"/>
    <n v="17113.099999999999"/>
    <n v="1.90402E-2"/>
    <n v="7200"/>
    <n v="32409"/>
    <n v="16579"/>
    <n v="17113.099999999999"/>
    <n v="3.1210008706780104E-2"/>
    <n v="1.9043890353004297E-2"/>
    <n v="0"/>
    <n v="0"/>
    <n v="1"/>
  </r>
  <r>
    <x v="0"/>
    <x v="1"/>
    <x v="1"/>
    <x v="2"/>
    <x v="1"/>
    <x v="4"/>
    <n v="17714.599999999999"/>
    <n v="532.21"/>
    <n v="17917.099999999999"/>
    <n v="18173"/>
    <n v="1.40818E-2"/>
    <n v="7200.02"/>
    <n v="32596"/>
    <n v="17714.599999999999"/>
    <n v="18173"/>
    <n v="2.5224233753370465E-2"/>
    <n v="1.4081329444780799E-2"/>
    <n v="0"/>
    <n v="0"/>
    <n v="1"/>
  </r>
  <r>
    <x v="0"/>
    <x v="1"/>
    <x v="1"/>
    <x v="2"/>
    <x v="2"/>
    <x v="0"/>
    <n v="15726.2"/>
    <n v="1054.8499999999999"/>
    <n v="15753.4"/>
    <n v="15753.7"/>
    <n v="2.2359899999999999E-5"/>
    <n v="1059.33"/>
    <n v="14"/>
    <n v="15726.2"/>
    <n v="15753.7"/>
    <n v="1.7456216634822296E-3"/>
    <n v="1.9043145419875418E-5"/>
    <n v="1"/>
    <n v="1"/>
    <n v="1"/>
  </r>
  <r>
    <x v="0"/>
    <x v="1"/>
    <x v="1"/>
    <x v="2"/>
    <x v="2"/>
    <x v="1"/>
    <n v="15947.2"/>
    <n v="3605.54"/>
    <n v="16199"/>
    <n v="16200.6"/>
    <n v="9.9798900000000004E-5"/>
    <n v="4618.17"/>
    <n v="19856"/>
    <n v="15947.2"/>
    <n v="16200.6"/>
    <n v="1.5641395997679077E-2"/>
    <n v="9.8761774255296946E-5"/>
    <n v="1"/>
    <n v="1"/>
    <n v="1"/>
  </r>
  <r>
    <x v="0"/>
    <x v="1"/>
    <x v="1"/>
    <x v="2"/>
    <x v="2"/>
    <x v="2"/>
    <n v="16701.5"/>
    <n v="3601.08"/>
    <n v="16890.599999999999"/>
    <n v="16977.400000000001"/>
    <n v="5.1147099999999997E-3"/>
    <n v="7200.01"/>
    <n v="31769"/>
    <n v="16701.5"/>
    <n v="16977.400000000001"/>
    <n v="1.6251016056640089E-2"/>
    <n v="5.1126792088307341E-3"/>
    <n v="0"/>
    <n v="1"/>
    <n v="1"/>
  </r>
  <r>
    <x v="0"/>
    <x v="1"/>
    <x v="1"/>
    <x v="2"/>
    <x v="2"/>
    <x v="3"/>
    <n v="17524.5"/>
    <n v="3625.15"/>
    <n v="17662.099999999999"/>
    <n v="17900.5"/>
    <n v="1.33204E-2"/>
    <n v="7200.07"/>
    <n v="17865"/>
    <n v="17524.5"/>
    <n v="17900.5"/>
    <n v="2.1004999860339095E-2"/>
    <n v="1.331806374123636E-2"/>
    <n v="0"/>
    <n v="0"/>
    <n v="1"/>
  </r>
  <r>
    <x v="0"/>
    <x v="1"/>
    <x v="1"/>
    <x v="2"/>
    <x v="2"/>
    <x v="4"/>
    <n v="18427.7"/>
    <n v="2714.55"/>
    <n v="18549.2"/>
    <n v="18828.2"/>
    <n v="1.48133E-2"/>
    <n v="7200"/>
    <n v="24331"/>
    <n v="18427.7"/>
    <n v="18773.2"/>
    <n v="1.8403894914026376E-2"/>
    <n v="1.1931902925446913E-2"/>
    <n v="0"/>
    <n v="0"/>
    <n v="1"/>
  </r>
  <r>
    <x v="0"/>
    <x v="1"/>
    <x v="1"/>
    <x v="2"/>
    <x v="3"/>
    <x v="0"/>
    <n v="19537.2"/>
    <n v="3439.67"/>
    <n v="19712.599999999999"/>
    <n v="19714.3"/>
    <n v="8.3910699999999996E-5"/>
    <n v="3466.04"/>
    <n v="195"/>
    <n v="19537.2"/>
    <n v="19714.3"/>
    <n v="8.983326823676141E-3"/>
    <n v="8.6231821571180697E-5"/>
    <n v="1"/>
    <n v="1"/>
    <n v="1"/>
  </r>
  <r>
    <x v="0"/>
    <x v="1"/>
    <x v="1"/>
    <x v="2"/>
    <x v="3"/>
    <x v="1"/>
    <n v="20256.3"/>
    <n v="3611.7"/>
    <n v="20375.3"/>
    <n v="20376.8"/>
    <n v="7.2900199999999997E-5"/>
    <n v="3835.49"/>
    <n v="858"/>
    <n v="20256.3"/>
    <n v="20376.8"/>
    <n v="5.9135880020415379E-3"/>
    <n v="7.3613128656118733E-5"/>
    <n v="1"/>
    <n v="1"/>
    <n v="1"/>
  </r>
  <r>
    <x v="0"/>
    <x v="1"/>
    <x v="1"/>
    <x v="2"/>
    <x v="3"/>
    <x v="2"/>
    <n v="21616.5"/>
    <n v="3612.95"/>
    <n v="21684.9"/>
    <n v="21930.5"/>
    <n v="1.12012E-2"/>
    <n v="7200.01"/>
    <n v="9392"/>
    <n v="21616.5"/>
    <n v="21930.5"/>
    <n v="1.4317959006862589E-2"/>
    <n v="1.1199015070335768E-2"/>
    <n v="0"/>
    <n v="0"/>
    <n v="1"/>
  </r>
  <r>
    <x v="0"/>
    <x v="1"/>
    <x v="1"/>
    <x v="2"/>
    <x v="3"/>
    <x v="3"/>
    <n v="23104.5"/>
    <n v="3653.06"/>
    <n v="23159.9"/>
    <n v="23583.200000000001"/>
    <n v="1.79472E-2"/>
    <n v="7200.06"/>
    <n v="8031"/>
    <n v="23104.5"/>
    <n v="23583.200000000001"/>
    <n v="2.0298347976525691E-2"/>
    <n v="1.7949218087452052E-2"/>
    <n v="0"/>
    <n v="0"/>
    <n v="1"/>
  </r>
  <r>
    <x v="0"/>
    <x v="1"/>
    <x v="1"/>
    <x v="2"/>
    <x v="3"/>
    <x v="4"/>
    <n v="24644.6"/>
    <n v="3633.77"/>
    <n v="24670.7"/>
    <n v="26148"/>
    <n v="5.6499000000000001E-2"/>
    <n v="7200.11"/>
    <n v="5240"/>
    <n v="24644.6"/>
    <n v="26148"/>
    <n v="5.7495793177298513E-2"/>
    <n v="5.6497628881750007E-2"/>
    <n v="0"/>
    <n v="0"/>
    <n v="1"/>
  </r>
  <r>
    <x v="0"/>
    <x v="1"/>
    <x v="1"/>
    <x v="2"/>
    <x v="4"/>
    <x v="0"/>
    <n v="24274.7"/>
    <n v="3671.07"/>
    <n v="25010.1"/>
    <n v="25011.200000000001"/>
    <n v="4.2853499999999999E-5"/>
    <n v="4099.84"/>
    <n v="1533"/>
    <n v="24274.7"/>
    <n v="25011.200000000001"/>
    <n v="2.9446807830092118E-2"/>
    <n v="4.3980296827108766E-5"/>
    <n v="1"/>
    <n v="1"/>
    <n v="1"/>
  </r>
  <r>
    <x v="0"/>
    <x v="1"/>
    <x v="1"/>
    <x v="2"/>
    <x v="4"/>
    <x v="1"/>
    <n v="24641.599999999999"/>
    <n v="3647.53"/>
    <n v="25321.9"/>
    <n v="25324.3"/>
    <n v="9.7738799999999993E-5"/>
    <n v="4292.68"/>
    <n v="1764"/>
    <n v="24641.599999999999"/>
    <n v="25324.3"/>
    <n v="2.6958296971683355E-2"/>
    <n v="9.4770635318560322E-5"/>
    <n v="1"/>
    <n v="1"/>
    <n v="1"/>
  </r>
  <r>
    <x v="0"/>
    <x v="1"/>
    <x v="1"/>
    <x v="2"/>
    <x v="4"/>
    <x v="2"/>
    <n v="25311.599999999999"/>
    <n v="3672.03"/>
    <n v="25790.7"/>
    <n v="26086.7"/>
    <n v="1.1347100000000001E-2"/>
    <n v="7200.09"/>
    <n v="7484"/>
    <n v="25311.599999999999"/>
    <n v="25932.1"/>
    <n v="2.392787317648783E-2"/>
    <n v="5.4527014780907761E-3"/>
    <n v="0"/>
    <n v="0"/>
    <n v="1"/>
  </r>
  <r>
    <x v="0"/>
    <x v="1"/>
    <x v="1"/>
    <x v="2"/>
    <x v="4"/>
    <x v="3"/>
    <n v="26108.6"/>
    <n v="3616.13"/>
    <n v="26509.7"/>
    <n v="27536.7"/>
    <n v="3.7296700000000002E-2"/>
    <n v="7200.13"/>
    <n v="6492"/>
    <n v="26108.6"/>
    <n v="27265.4"/>
    <n v="4.2427398827818513E-2"/>
    <n v="2.7716446485289072E-2"/>
    <n v="0"/>
    <n v="0"/>
    <n v="1"/>
  </r>
  <r>
    <x v="0"/>
    <x v="1"/>
    <x v="1"/>
    <x v="2"/>
    <x v="4"/>
    <x v="4"/>
    <n v="27044.7"/>
    <n v="3646.22"/>
    <n v="27377.9"/>
    <n v="28642.7"/>
    <n v="4.4159200000000003E-2"/>
    <n v="7200.27"/>
    <n v="4306"/>
    <n v="27044.7"/>
    <n v="27988.9"/>
    <n v="3.3734802010797163E-2"/>
    <n v="2.1830082639903676E-2"/>
    <n v="0"/>
    <n v="0"/>
    <n v="1"/>
  </r>
  <r>
    <x v="0"/>
    <x v="1"/>
    <x v="1"/>
    <x v="2"/>
    <x v="9"/>
    <x v="0"/>
    <n v="7218.4"/>
    <n v="9"/>
    <n v="7397.58"/>
    <n v="7397.58"/>
    <n v="0"/>
    <n v="9.1445600000000002"/>
    <n v="14"/>
    <n v="7218.4"/>
    <n v="7397.58"/>
    <n v="2.4221434577253682E-2"/>
    <n v="0"/>
    <n v="1"/>
    <n v="1"/>
    <n v="1"/>
  </r>
  <r>
    <x v="0"/>
    <x v="1"/>
    <x v="1"/>
    <x v="2"/>
    <x v="9"/>
    <x v="1"/>
    <n v="8342.5300000000007"/>
    <n v="5.94"/>
    <n v="8694.2199999999993"/>
    <n v="8695"/>
    <n v="8.9637900000000005E-5"/>
    <n v="37.957000000000001"/>
    <n v="7893"/>
    <n v="8342.5300000000007"/>
    <n v="8695"/>
    <n v="4.0537090281771056E-2"/>
    <n v="8.9706728004675652E-5"/>
    <n v="1"/>
    <n v="1"/>
    <n v="1"/>
  </r>
  <r>
    <x v="0"/>
    <x v="1"/>
    <x v="1"/>
    <x v="2"/>
    <x v="9"/>
    <x v="2"/>
    <n v="9755.39"/>
    <n v="2.72"/>
    <n v="9984.77"/>
    <n v="9985.76"/>
    <n v="9.8757099999999997E-5"/>
    <n v="31.663599999999999"/>
    <n v="6202"/>
    <n v="9755.39"/>
    <n v="9985.76"/>
    <n v="2.306985146849121E-2"/>
    <n v="9.9141177036077548E-5"/>
    <n v="1"/>
    <n v="1"/>
    <n v="1"/>
  </r>
  <r>
    <x v="0"/>
    <x v="1"/>
    <x v="1"/>
    <x v="2"/>
    <x v="9"/>
    <x v="3"/>
    <n v="11824"/>
    <n v="2.75"/>
    <n v="11902.4"/>
    <n v="11903.6"/>
    <n v="9.9626700000000006E-5"/>
    <n v="18.0151"/>
    <n v="2871"/>
    <n v="11824"/>
    <n v="11903.6"/>
    <n v="6.6870526563392891E-3"/>
    <n v="1.0080983904035146E-4"/>
    <n v="1"/>
    <n v="1"/>
    <n v="1"/>
  </r>
  <r>
    <x v="0"/>
    <x v="1"/>
    <x v="1"/>
    <x v="2"/>
    <x v="9"/>
    <x v="4"/>
    <n v="13270.7"/>
    <n v="2.2999999999999998"/>
    <n v="13424.5"/>
    <n v="13425.5"/>
    <n v="7.7593600000000002E-5"/>
    <n v="32.1768"/>
    <n v="6606"/>
    <n v="13270.7"/>
    <n v="13425.5"/>
    <n v="1.153029682320951E-2"/>
    <n v="7.4485121596961005E-5"/>
    <n v="1"/>
    <n v="1"/>
    <n v="1"/>
  </r>
  <r>
    <x v="0"/>
    <x v="1"/>
    <x v="1"/>
    <x v="3"/>
    <x v="0"/>
    <x v="0"/>
    <n v="9462.08"/>
    <n v="17.05"/>
    <n v="9777.2000000000007"/>
    <n v="9777.2000000000007"/>
    <n v="0"/>
    <n v="18.124300000000002"/>
    <n v="34"/>
    <n v="9462.08"/>
    <n v="9777.2000000000007"/>
    <n v="3.2230086323282822E-2"/>
    <n v="0"/>
    <n v="1"/>
    <n v="1"/>
    <n v="1"/>
  </r>
  <r>
    <x v="0"/>
    <x v="1"/>
    <x v="1"/>
    <x v="3"/>
    <x v="0"/>
    <x v="1"/>
    <n v="10228.9"/>
    <n v="82.91"/>
    <n v="10498.7"/>
    <n v="10498.9"/>
    <n v="1.5860000000000001E-5"/>
    <n v="108.625"/>
    <n v="906"/>
    <n v="10228.9"/>
    <n v="10498.9"/>
    <n v="2.5716979874082047E-2"/>
    <n v="1.9049614721438303E-5"/>
    <n v="1"/>
    <n v="1"/>
    <n v="1"/>
  </r>
  <r>
    <x v="0"/>
    <x v="1"/>
    <x v="1"/>
    <x v="3"/>
    <x v="0"/>
    <x v="2"/>
    <n v="11481"/>
    <n v="116.19"/>
    <n v="11772.8"/>
    <n v="11773.8"/>
    <n v="9.0697499999999997E-5"/>
    <n v="250.59800000000001"/>
    <n v="6555"/>
    <n v="11481"/>
    <n v="11773.8"/>
    <n v="2.4868776435815056E-2"/>
    <n v="8.4934345750734694E-5"/>
    <n v="1"/>
    <n v="1"/>
    <n v="1"/>
  </r>
  <r>
    <x v="0"/>
    <x v="1"/>
    <x v="1"/>
    <x v="3"/>
    <x v="0"/>
    <x v="3"/>
    <n v="12670.6"/>
    <n v="136.94999999999999"/>
    <n v="13089.2"/>
    <n v="13090.5"/>
    <n v="9.9990500000000004E-5"/>
    <n v="5359.74"/>
    <n v="279738"/>
    <n v="12670.6"/>
    <n v="13090.5"/>
    <n v="3.2076696841220706E-2"/>
    <n v="9.9308658951092197E-5"/>
    <n v="1"/>
    <n v="1"/>
    <n v="1"/>
  </r>
  <r>
    <x v="0"/>
    <x v="1"/>
    <x v="1"/>
    <x v="3"/>
    <x v="0"/>
    <x v="4"/>
    <n v="13913"/>
    <n v="50.6"/>
    <n v="14215.6"/>
    <n v="14301.3"/>
    <n v="5.9959999999999996E-3"/>
    <n v="7200"/>
    <n v="264473"/>
    <n v="13913"/>
    <n v="14301.3"/>
    <n v="2.7151377846769124E-2"/>
    <n v="5.9924622237138517E-3"/>
    <n v="0"/>
    <n v="0"/>
    <n v="1"/>
  </r>
  <r>
    <x v="0"/>
    <x v="1"/>
    <x v="1"/>
    <x v="3"/>
    <x v="1"/>
    <x v="0"/>
    <n v="11674.1"/>
    <n v="1157.19"/>
    <n v="12489.9"/>
    <n v="12489.9"/>
    <n v="0"/>
    <n v="1158.69"/>
    <n v="31"/>
    <n v="11674.1"/>
    <n v="12489.9"/>
    <n v="6.5316775954971568E-2"/>
    <n v="0"/>
    <n v="1"/>
    <n v="1"/>
    <n v="1"/>
  </r>
  <r>
    <x v="0"/>
    <x v="1"/>
    <x v="1"/>
    <x v="3"/>
    <x v="1"/>
    <x v="1"/>
    <n v="12069.9"/>
    <n v="3606.51"/>
    <n v="12912.5"/>
    <n v="12912.7"/>
    <n v="1.75487E-5"/>
    <n v="3716.55"/>
    <n v="2094"/>
    <n v="12069.9"/>
    <n v="12912.7"/>
    <n v="6.5269076180814317E-2"/>
    <n v="1.5488627475332623E-5"/>
    <n v="1"/>
    <n v="1"/>
    <n v="1"/>
  </r>
  <r>
    <x v="0"/>
    <x v="1"/>
    <x v="1"/>
    <x v="3"/>
    <x v="1"/>
    <x v="2"/>
    <n v="12731.8"/>
    <n v="2781.56"/>
    <n v="13505.8"/>
    <n v="13537.1"/>
    <n v="2.31139E-3"/>
    <n v="7200.02"/>
    <n v="84851"/>
    <n v="12731.8"/>
    <n v="13536.5"/>
    <n v="5.9446681195286871E-2"/>
    <n v="2.2679422302663709E-3"/>
    <n v="0"/>
    <n v="1"/>
    <n v="1"/>
  </r>
  <r>
    <x v="0"/>
    <x v="1"/>
    <x v="1"/>
    <x v="3"/>
    <x v="1"/>
    <x v="3"/>
    <n v="13644.2"/>
    <n v="1515.82"/>
    <n v="14302.9"/>
    <n v="14500.9"/>
    <n v="1.3658200000000001E-2"/>
    <n v="7200.01"/>
    <n v="79104"/>
    <n v="13644.2"/>
    <n v="14461.2"/>
    <n v="5.6496003097944843E-2"/>
    <n v="1.0946532791193061E-2"/>
    <n v="0"/>
    <n v="0"/>
    <n v="1"/>
  </r>
  <r>
    <x v="0"/>
    <x v="1"/>
    <x v="1"/>
    <x v="3"/>
    <x v="1"/>
    <x v="4"/>
    <n v="14665.5"/>
    <n v="704.88"/>
    <n v="15297.8"/>
    <n v="15591.6"/>
    <n v="1.8844E-2"/>
    <n v="7200.03"/>
    <n v="74287"/>
    <n v="14665.5"/>
    <n v="15507.9"/>
    <n v="5.4320701062039324E-2"/>
    <n v="1.3547933633825364E-2"/>
    <n v="0"/>
    <n v="0"/>
    <n v="1"/>
  </r>
  <r>
    <x v="0"/>
    <x v="1"/>
    <x v="1"/>
    <x v="3"/>
    <x v="2"/>
    <x v="0"/>
    <n v="15217.1"/>
    <n v="1987.45"/>
    <n v="16074"/>
    <n v="16074"/>
    <n v="0"/>
    <n v="1996"/>
    <n v="104"/>
    <n v="15217.1"/>
    <n v="16074"/>
    <n v="5.3309692671394779E-2"/>
    <n v="0"/>
    <n v="1"/>
    <n v="1"/>
    <n v="1"/>
  </r>
  <r>
    <x v="0"/>
    <x v="1"/>
    <x v="1"/>
    <x v="3"/>
    <x v="2"/>
    <x v="1"/>
    <n v="16036.8"/>
    <n v="3650.55"/>
    <n v="16868.5"/>
    <n v="16922"/>
    <n v="3.1599100000000001E-3"/>
    <n v="7200"/>
    <n v="49891"/>
    <n v="16036.8"/>
    <n v="16922"/>
    <n v="5.2310601583737189E-2"/>
    <n v="3.161564826852618E-3"/>
    <n v="0"/>
    <n v="1"/>
    <n v="1"/>
  </r>
  <r>
    <x v="0"/>
    <x v="1"/>
    <x v="1"/>
    <x v="3"/>
    <x v="2"/>
    <x v="2"/>
    <n v="17416.599999999999"/>
    <n v="3649.52"/>
    <n v="17994.400000000001"/>
    <n v="18357.400000000001"/>
    <n v="1.97716E-2"/>
    <n v="7200"/>
    <n v="18072"/>
    <n v="17416.599999999999"/>
    <n v="18293.7"/>
    <n v="4.7945467565336818E-2"/>
    <n v="1.6360823671537156E-2"/>
    <n v="0"/>
    <n v="0"/>
    <n v="1"/>
  </r>
  <r>
    <x v="0"/>
    <x v="1"/>
    <x v="1"/>
    <x v="3"/>
    <x v="2"/>
    <x v="3"/>
    <n v="18899"/>
    <n v="3603.38"/>
    <n v="19338.8"/>
    <n v="19993.599999999999"/>
    <n v="3.2748199999999998E-2"/>
    <n v="7200"/>
    <n v="14549"/>
    <n v="18899"/>
    <n v="19993.599999999999"/>
    <n v="5.47475192061459E-2"/>
    <n v="3.2750480153649134E-2"/>
    <n v="0"/>
    <n v="0"/>
    <n v="1"/>
  </r>
  <r>
    <x v="0"/>
    <x v="1"/>
    <x v="1"/>
    <x v="3"/>
    <x v="2"/>
    <x v="4"/>
    <n v="20462.2"/>
    <n v="3650.11"/>
    <n v="20836"/>
    <n v="21463.1"/>
    <n v="2.9214199999999999E-2"/>
    <n v="7200"/>
    <n v="10299"/>
    <n v="20462.2"/>
    <n v="21463.1"/>
    <n v="4.6633524514166073E-2"/>
    <n v="2.921758739417878E-2"/>
    <n v="0"/>
    <n v="0"/>
    <n v="1"/>
  </r>
  <r>
    <x v="0"/>
    <x v="1"/>
    <x v="1"/>
    <x v="3"/>
    <x v="3"/>
    <x v="0"/>
    <n v="18368.5"/>
    <n v="2099.62"/>
    <n v="18485.3"/>
    <n v="18485.3"/>
    <n v="0"/>
    <n v="2111.2399999999998"/>
    <n v="33"/>
    <n v="18368.5"/>
    <n v="18485.3"/>
    <n v="6.318534186623927E-3"/>
    <n v="0"/>
    <n v="1"/>
    <n v="1"/>
    <n v="1"/>
  </r>
  <r>
    <x v="0"/>
    <x v="1"/>
    <x v="1"/>
    <x v="3"/>
    <x v="3"/>
    <x v="1"/>
    <n v="18736"/>
    <n v="3664.11"/>
    <n v="18919.099999999999"/>
    <n v="18920.7"/>
    <n v="8.5781599999999999E-5"/>
    <n v="3941.81"/>
    <n v="1567"/>
    <n v="18736"/>
    <n v="18920.7"/>
    <n v="9.7617952824155928E-3"/>
    <n v="8.4563467525101217E-5"/>
    <n v="1"/>
    <n v="1"/>
    <n v="1"/>
  </r>
  <r>
    <x v="0"/>
    <x v="1"/>
    <x v="1"/>
    <x v="3"/>
    <x v="3"/>
    <x v="2"/>
    <n v="19262.2"/>
    <n v="3614.96"/>
    <n v="19399.099999999999"/>
    <n v="19538.599999999999"/>
    <n v="7.1391199999999997E-3"/>
    <n v="7200.1"/>
    <n v="14982"/>
    <n v="19262.2"/>
    <n v="19524.7"/>
    <n v="1.3444508750454552E-2"/>
    <n v="6.4328773297414139E-3"/>
    <n v="0"/>
    <n v="0"/>
    <n v="1"/>
  </r>
  <r>
    <x v="0"/>
    <x v="1"/>
    <x v="1"/>
    <x v="3"/>
    <x v="3"/>
    <x v="3"/>
    <n v="20028.3"/>
    <n v="3609.9"/>
    <n v="20145.599999999999"/>
    <n v="20561.2"/>
    <n v="2.0213999999999999E-2"/>
    <n v="7200.08"/>
    <n v="8965"/>
    <n v="20028.3"/>
    <n v="20463.099999999999"/>
    <n v="2.1248002502064659E-2"/>
    <n v="1.551573319780483E-2"/>
    <n v="0"/>
    <n v="0"/>
    <n v="1"/>
  </r>
  <r>
    <x v="0"/>
    <x v="1"/>
    <x v="1"/>
    <x v="3"/>
    <x v="3"/>
    <x v="4"/>
    <n v="20838.599999999999"/>
    <n v="3610.36"/>
    <n v="20913.099999999999"/>
    <n v="21403.3"/>
    <n v="2.2901500000000002E-2"/>
    <n v="7200.15"/>
    <n v="5814"/>
    <n v="20838.599999999999"/>
    <n v="21403.3"/>
    <n v="2.638378194016814E-2"/>
    <n v="2.2903010283460996E-2"/>
    <n v="0"/>
    <n v="0"/>
    <n v="1"/>
  </r>
  <r>
    <x v="0"/>
    <x v="1"/>
    <x v="1"/>
    <x v="3"/>
    <x v="4"/>
    <x v="0"/>
    <n v="19965.7"/>
    <n v="2316.0100000000002"/>
    <n v="20066.599999999999"/>
    <n v="20067.8"/>
    <n v="5.7683399999999997E-5"/>
    <n v="2569.79"/>
    <n v="1630"/>
    <n v="19965.7"/>
    <n v="20067.8"/>
    <n v="5.0877525189606506E-3"/>
    <n v="5.9797287196440448E-5"/>
    <n v="1"/>
    <n v="1"/>
    <n v="1"/>
  </r>
  <r>
    <x v="0"/>
    <x v="1"/>
    <x v="1"/>
    <x v="3"/>
    <x v="4"/>
    <x v="1"/>
    <n v="20236.7"/>
    <n v="3663.16"/>
    <n v="20376.3"/>
    <n v="20538.7"/>
    <n v="7.9070500000000005E-3"/>
    <n v="7200.01"/>
    <n v="6496"/>
    <n v="20236.7"/>
    <n v="20538.7"/>
    <n v="1.4703949130178638E-2"/>
    <n v="7.9070243004669936E-3"/>
    <n v="0"/>
    <n v="0"/>
    <n v="1"/>
  </r>
  <r>
    <x v="0"/>
    <x v="1"/>
    <x v="1"/>
    <x v="3"/>
    <x v="4"/>
    <x v="2"/>
    <n v="21021.8"/>
    <n v="3640.5"/>
    <n v="21096.400000000001"/>
    <n v="21638.400000000001"/>
    <n v="2.5047900000000001E-2"/>
    <n v="7200.27"/>
    <n v="6791"/>
    <n v="21021.8"/>
    <n v="21593.9"/>
    <n v="2.6493593098050938E-2"/>
    <n v="2.3038913767313915E-2"/>
    <n v="0"/>
    <n v="0"/>
    <n v="1"/>
  </r>
  <r>
    <x v="0"/>
    <x v="1"/>
    <x v="1"/>
    <x v="3"/>
    <x v="4"/>
    <x v="3"/>
    <n v="21981.5"/>
    <n v="3615.22"/>
    <n v="21990.2"/>
    <n v="24520.799999999999"/>
    <n v="0.103202"/>
    <n v="7200.01"/>
    <n v="3794"/>
    <n v="21981.5"/>
    <n v="24448"/>
    <n v="0.10088759816753927"/>
    <n v="0.10053174083769631"/>
    <n v="0"/>
    <n v="0"/>
    <n v="1"/>
  </r>
  <r>
    <x v="0"/>
    <x v="1"/>
    <x v="1"/>
    <x v="3"/>
    <x v="4"/>
    <x v="4"/>
    <n v="23057.7"/>
    <n v="3610.08"/>
    <n v="23074.5"/>
    <n v="25992.400000000001"/>
    <n v="0.112261"/>
    <n v="7200.01"/>
    <n v="4462"/>
    <n v="23057.7"/>
    <n v="25992.400000000001"/>
    <n v="0.11290608023883907"/>
    <n v="0.11225973746171963"/>
    <n v="0"/>
    <n v="0"/>
    <n v="1"/>
  </r>
  <r>
    <x v="0"/>
    <x v="1"/>
    <x v="1"/>
    <x v="3"/>
    <x v="9"/>
    <x v="0"/>
    <n v="5823.88"/>
    <n v="9.2100000000000009"/>
    <n v="5855.82"/>
    <n v="5855.82"/>
    <n v="0"/>
    <n v="9.3149200000000008"/>
    <n v="4"/>
    <n v="5823.88"/>
    <n v="5855.82"/>
    <n v="5.4544026284960266E-3"/>
    <n v="0"/>
    <n v="1"/>
    <n v="1"/>
    <n v="1"/>
  </r>
  <r>
    <x v="0"/>
    <x v="1"/>
    <x v="1"/>
    <x v="3"/>
    <x v="9"/>
    <x v="1"/>
    <n v="6318.09"/>
    <n v="7.3"/>
    <n v="6354.51"/>
    <n v="6354.51"/>
    <n v="0"/>
    <n v="7.9262600000000001"/>
    <n v="92"/>
    <n v="6318.09"/>
    <n v="6354.51"/>
    <n v="5.7313624496617473E-3"/>
    <n v="0"/>
    <n v="1"/>
    <n v="1"/>
    <n v="1"/>
  </r>
  <r>
    <x v="0"/>
    <x v="1"/>
    <x v="1"/>
    <x v="3"/>
    <x v="9"/>
    <x v="2"/>
    <n v="6868.25"/>
    <n v="5.58"/>
    <n v="7093.51"/>
    <n v="7093.91"/>
    <n v="5.5745100000000003E-5"/>
    <n v="21.6783"/>
    <n v="3515"/>
    <n v="6868.25"/>
    <n v="7093.91"/>
    <n v="3.1810383836276448E-2"/>
    <n v="5.6386393399357509E-5"/>
    <n v="1"/>
    <n v="1"/>
    <n v="1"/>
  </r>
  <r>
    <x v="0"/>
    <x v="1"/>
    <x v="1"/>
    <x v="3"/>
    <x v="9"/>
    <x v="3"/>
    <n v="7502"/>
    <n v="2.04"/>
    <n v="7619.55"/>
    <n v="7619.55"/>
    <n v="0"/>
    <n v="9.7899899999999995"/>
    <n v="1531"/>
    <n v="7502"/>
    <n v="7619.55"/>
    <n v="1.5427420254476994E-2"/>
    <n v="0"/>
    <n v="1"/>
    <n v="1"/>
    <n v="1"/>
  </r>
  <r>
    <x v="0"/>
    <x v="1"/>
    <x v="1"/>
    <x v="3"/>
    <x v="9"/>
    <x v="4"/>
    <n v="8358.86"/>
    <n v="1.1299999999999999"/>
    <n v="8378.41"/>
    <n v="8378.41"/>
    <n v="0"/>
    <n v="1.62233"/>
    <n v="116"/>
    <n v="8358.86"/>
    <n v="8378.41"/>
    <n v="2.3333782901528181E-3"/>
    <n v="0"/>
    <n v="1"/>
    <n v="1"/>
    <n v="1"/>
  </r>
  <r>
    <x v="0"/>
    <x v="1"/>
    <x v="1"/>
    <x v="4"/>
    <x v="0"/>
    <x v="0"/>
    <n v="10295.6"/>
    <n v="65.22"/>
    <n v="10323"/>
    <n v="10322.9"/>
    <n v="0"/>
    <n v="65.520799999999994"/>
    <n v="1"/>
    <n v="10323"/>
    <n v="10322.9"/>
    <n v="-9.687200302275892E-6"/>
    <n v="-9.687200302275892E-6"/>
    <n v="1"/>
    <n v="1"/>
    <n v="1"/>
  </r>
  <r>
    <x v="0"/>
    <x v="1"/>
    <x v="1"/>
    <x v="4"/>
    <x v="0"/>
    <x v="1"/>
    <n v="10851.1"/>
    <n v="83.41"/>
    <n v="10864.6"/>
    <n v="10864.6"/>
    <n v="0"/>
    <n v="84.486999999999995"/>
    <n v="1"/>
    <n v="10864.6"/>
    <n v="10864.6"/>
    <n v="0"/>
    <n v="0"/>
    <n v="1"/>
    <n v="1"/>
    <n v="1"/>
  </r>
  <r>
    <x v="0"/>
    <x v="1"/>
    <x v="1"/>
    <x v="4"/>
    <x v="0"/>
    <x v="2"/>
    <n v="11387.8"/>
    <n v="59.66"/>
    <n v="11491.4"/>
    <n v="11492.3"/>
    <n v="8.2835600000000004E-5"/>
    <n v="112.313"/>
    <n v="3668"/>
    <n v="11387.8"/>
    <n v="11492.3"/>
    <n v="9.0930449083299267E-3"/>
    <n v="7.8313305430561004E-5"/>
    <n v="1"/>
    <n v="1"/>
    <n v="1"/>
  </r>
  <r>
    <x v="0"/>
    <x v="1"/>
    <x v="1"/>
    <x v="4"/>
    <x v="0"/>
    <x v="3"/>
    <n v="12005.4"/>
    <n v="56.83"/>
    <n v="12204.8"/>
    <n v="12206"/>
    <n v="9.8738099999999996E-5"/>
    <n v="1912.19"/>
    <n v="137647"/>
    <n v="12005.4"/>
    <n v="12206"/>
    <n v="1.6434540389972174E-2"/>
    <n v="9.8312305423621795E-5"/>
    <n v="1"/>
    <n v="1"/>
    <n v="1"/>
  </r>
  <r>
    <x v="0"/>
    <x v="1"/>
    <x v="1"/>
    <x v="4"/>
    <x v="0"/>
    <x v="4"/>
    <n v="12644.9"/>
    <n v="34.28"/>
    <n v="12839.7"/>
    <n v="12840.9"/>
    <n v="9.2349700000000001E-5"/>
    <n v="133.19300000000001"/>
    <n v="5629"/>
    <n v="12644.9"/>
    <n v="12840.9"/>
    <n v="1.5263727620338138E-2"/>
    <n v="9.3451393593821974E-5"/>
    <n v="1"/>
    <n v="1"/>
    <n v="1"/>
  </r>
  <r>
    <x v="0"/>
    <x v="1"/>
    <x v="1"/>
    <x v="4"/>
    <x v="1"/>
    <x v="0"/>
    <n v="10897.7"/>
    <n v="191.85"/>
    <n v="10900"/>
    <n v="10900"/>
    <n v="0"/>
    <n v="192.60599999999999"/>
    <n v="2"/>
    <n v="10897.7"/>
    <n v="10899.9"/>
    <n v="2.0183671409819436E-4"/>
    <n v="-9.1743960954103982E-6"/>
    <n v="1"/>
    <n v="1"/>
    <n v="1"/>
  </r>
  <r>
    <x v="0"/>
    <x v="1"/>
    <x v="1"/>
    <x v="4"/>
    <x v="1"/>
    <x v="1"/>
    <n v="11928.8"/>
    <n v="573.14"/>
    <n v="12070.3"/>
    <n v="12071.5"/>
    <n v="9.8271500000000003E-5"/>
    <n v="2924.91"/>
    <n v="43327"/>
    <n v="11928.8"/>
    <n v="12071.5"/>
    <n v="1.1821231827030669E-2"/>
    <n v="9.9407695812511089E-5"/>
    <n v="1"/>
    <n v="1"/>
    <n v="1"/>
  </r>
  <r>
    <x v="0"/>
    <x v="1"/>
    <x v="1"/>
    <x v="4"/>
    <x v="1"/>
    <x v="2"/>
    <n v="12993.8"/>
    <n v="480.44"/>
    <n v="13134.1"/>
    <n v="13245.7"/>
    <n v="8.4273400000000002E-3"/>
    <n v="7200"/>
    <n v="81612"/>
    <n v="12993.8"/>
    <n v="13240.9"/>
    <n v="1.8661873437606231E-2"/>
    <n v="8.0659169693902428E-3"/>
    <n v="0"/>
    <n v="0"/>
    <n v="1"/>
  </r>
  <r>
    <x v="0"/>
    <x v="1"/>
    <x v="1"/>
    <x v="4"/>
    <x v="1"/>
    <x v="3"/>
    <n v="14225.3"/>
    <n v="622.13"/>
    <n v="14340.4"/>
    <n v="14497"/>
    <n v="1.08015E-2"/>
    <n v="7200.03"/>
    <n v="44748"/>
    <n v="14225.3"/>
    <n v="14497"/>
    <n v="1.874180865006558E-2"/>
    <n v="1.0802234945161093E-2"/>
    <n v="0"/>
    <n v="0"/>
    <n v="1"/>
  </r>
  <r>
    <x v="0"/>
    <x v="1"/>
    <x v="1"/>
    <x v="4"/>
    <x v="1"/>
    <x v="4"/>
    <n v="15544.2"/>
    <n v="615.41"/>
    <n v="15593.4"/>
    <n v="15959"/>
    <n v="2.29112E-2"/>
    <n v="7200"/>
    <n v="42189"/>
    <n v="15544.2"/>
    <n v="15870.2"/>
    <n v="2.054164408766115E-2"/>
    <n v="1.7441494121057142E-2"/>
    <n v="0"/>
    <n v="0"/>
    <n v="1"/>
  </r>
  <r>
    <x v="0"/>
    <x v="1"/>
    <x v="1"/>
    <x v="4"/>
    <x v="2"/>
    <x v="0"/>
    <n v="16382.8"/>
    <n v="846.43"/>
    <n v="16521.400000000001"/>
    <n v="16521.599999999999"/>
    <n v="1.42004E-5"/>
    <n v="869.74099999999999"/>
    <n v="214"/>
    <n v="16382.8"/>
    <n v="16521.599999999999"/>
    <n v="8.4011233778810337E-3"/>
    <n v="1.2105365097635194E-5"/>
    <n v="1"/>
    <n v="1"/>
    <n v="1"/>
  </r>
  <r>
    <x v="0"/>
    <x v="1"/>
    <x v="1"/>
    <x v="4"/>
    <x v="2"/>
    <x v="1"/>
    <n v="17461.400000000001"/>
    <n v="3606.11"/>
    <n v="17830.7"/>
    <n v="17884.900000000001"/>
    <n v="3.0343499999999999E-3"/>
    <n v="7200.01"/>
    <n v="27914"/>
    <n v="17461.400000000001"/>
    <n v="17884.900000000001"/>
    <n v="2.3679193062303951E-2"/>
    <n v="3.0304894072653871E-3"/>
    <n v="0"/>
    <n v="0"/>
    <n v="1"/>
  </r>
  <r>
    <x v="0"/>
    <x v="1"/>
    <x v="1"/>
    <x v="4"/>
    <x v="2"/>
    <x v="2"/>
    <n v="19382"/>
    <n v="3634.34"/>
    <n v="19427.5"/>
    <n v="19796.099999999999"/>
    <n v="1.8621700000000001E-2"/>
    <n v="7200"/>
    <n v="15944"/>
    <n v="19382"/>
    <n v="19796.099999999999"/>
    <n v="2.0918261677805153E-2"/>
    <n v="1.8619829158268476E-2"/>
    <n v="0"/>
    <n v="0"/>
    <n v="1"/>
  </r>
  <r>
    <x v="0"/>
    <x v="1"/>
    <x v="1"/>
    <x v="4"/>
    <x v="2"/>
    <x v="3"/>
    <n v="21266.1"/>
    <n v="3640.44"/>
    <n v="21294.5"/>
    <n v="21947.599999999999"/>
    <n v="2.9753600000000002E-2"/>
    <n v="7200.02"/>
    <n v="7922"/>
    <n v="21266.1"/>
    <n v="21795"/>
    <n v="2.4267033723331107E-2"/>
    <n v="2.2963982564808444E-2"/>
    <n v="0"/>
    <n v="0"/>
    <n v="1"/>
  </r>
  <r>
    <x v="0"/>
    <x v="1"/>
    <x v="1"/>
    <x v="4"/>
    <x v="2"/>
    <x v="4"/>
    <n v="23038.3"/>
    <n v="3615.73"/>
    <n v="23049.7"/>
    <n v="23843.200000000001"/>
    <n v="3.3281100000000001E-2"/>
    <n v="7200.06"/>
    <n v="8210"/>
    <n v="23038.3"/>
    <n v="23843.200000000001"/>
    <n v="3.3758052610387924E-2"/>
    <n v="3.3279928868608241E-2"/>
    <n v="0"/>
    <n v="0"/>
    <n v="1"/>
  </r>
  <r>
    <x v="0"/>
    <x v="1"/>
    <x v="1"/>
    <x v="4"/>
    <x v="3"/>
    <x v="0"/>
    <n v="19601.400000000001"/>
    <n v="3625.72"/>
    <n v="20099.599999999999"/>
    <n v="20099.599999999999"/>
    <n v="0"/>
    <n v="3643.37"/>
    <n v="31"/>
    <n v="19601.400000000001"/>
    <n v="20099.599999999999"/>
    <n v="2.4786562916674814E-2"/>
    <n v="0"/>
    <n v="1"/>
    <n v="1"/>
    <n v="1"/>
  </r>
  <r>
    <x v="0"/>
    <x v="1"/>
    <x v="1"/>
    <x v="4"/>
    <x v="3"/>
    <x v="1"/>
    <n v="20684.099999999999"/>
    <n v="3618.57"/>
    <n v="21237.3"/>
    <n v="21239.3"/>
    <n v="9.1020399999999993E-5"/>
    <n v="5121.8100000000004"/>
    <n v="7192"/>
    <n v="20684.099999999999"/>
    <n v="21239.3"/>
    <n v="2.6140221193730526E-2"/>
    <n v="9.4165061937069491E-5"/>
    <n v="1"/>
    <n v="1"/>
    <n v="1"/>
  </r>
  <r>
    <x v="0"/>
    <x v="1"/>
    <x v="1"/>
    <x v="4"/>
    <x v="3"/>
    <x v="2"/>
    <n v="22355"/>
    <n v="3637.75"/>
    <n v="22544.1"/>
    <n v="22976.7"/>
    <n v="1.8827300000000002E-2"/>
    <n v="7200.11"/>
    <n v="5752"/>
    <n v="22355"/>
    <n v="22976.7"/>
    <n v="2.7057845556585615E-2"/>
    <n v="1.882776900077044E-2"/>
    <n v="0"/>
    <n v="0"/>
    <n v="1"/>
  </r>
  <r>
    <x v="0"/>
    <x v="1"/>
    <x v="1"/>
    <x v="4"/>
    <x v="3"/>
    <x v="3"/>
    <n v="24087.599999999999"/>
    <n v="3665.49"/>
    <n v="24125.5"/>
    <n v="25219.3"/>
    <n v="4.3368499999999997E-2"/>
    <n v="7200.01"/>
    <n v="5790"/>
    <n v="24087.599999999999"/>
    <n v="24938.3"/>
    <n v="3.4112188882161207E-2"/>
    <n v="3.2592438137322884E-2"/>
    <n v="0"/>
    <n v="0"/>
    <n v="1"/>
  </r>
  <r>
    <x v="0"/>
    <x v="1"/>
    <x v="1"/>
    <x v="4"/>
    <x v="3"/>
    <x v="4"/>
    <n v="25882.2"/>
    <n v="3617.57"/>
    <n v="25974.9"/>
    <n v="27631"/>
    <n v="5.9938199999999997E-2"/>
    <n v="7200.01"/>
    <n v="5612"/>
    <n v="25882.2"/>
    <n v="27082.5"/>
    <n v="4.4320132927166959E-2"/>
    <n v="4.0897258377180785E-2"/>
    <n v="0"/>
    <n v="0"/>
    <n v="1"/>
  </r>
  <r>
    <x v="0"/>
    <x v="1"/>
    <x v="1"/>
    <x v="4"/>
    <x v="4"/>
    <x v="0"/>
    <n v="19783.8"/>
    <n v="3678.23"/>
    <n v="20559.400000000001"/>
    <n v="20560.400000000001"/>
    <n v="4.9809199999999997E-5"/>
    <n v="4059.42"/>
    <n v="1336"/>
    <n v="19783.8"/>
    <n v="20560.400000000001"/>
    <n v="3.7771638684072399E-2"/>
    <n v="4.8637186046964064E-5"/>
    <n v="1"/>
    <n v="1"/>
    <n v="1"/>
  </r>
  <r>
    <x v="0"/>
    <x v="1"/>
    <x v="1"/>
    <x v="4"/>
    <x v="4"/>
    <x v="1"/>
    <n v="20225.400000000001"/>
    <n v="3626.04"/>
    <n v="20875.7"/>
    <n v="21261.3"/>
    <n v="1.8136800000000002E-2"/>
    <n v="7200.22"/>
    <n v="6742"/>
    <n v="20225.400000000001"/>
    <n v="21257.4"/>
    <n v="4.8547799825002111E-2"/>
    <n v="1.795609999341409E-2"/>
    <n v="0"/>
    <n v="0"/>
    <n v="1"/>
  </r>
  <r>
    <x v="0"/>
    <x v="1"/>
    <x v="1"/>
    <x v="4"/>
    <x v="4"/>
    <x v="2"/>
    <n v="21125.200000000001"/>
    <n v="3688.34"/>
    <n v="21428.2"/>
    <n v="1E+100"/>
    <n v="10"/>
    <n v="7200"/>
    <n v="4547"/>
    <n v="21125.200000000001"/>
    <n v="22865.5"/>
    <n v="7.6110297172596236E-2"/>
    <n v="6.2858892217532936E-2"/>
    <n v="0"/>
    <n v="0"/>
    <n v="1"/>
  </r>
  <r>
    <x v="0"/>
    <x v="1"/>
    <x v="1"/>
    <x v="4"/>
    <x v="4"/>
    <x v="3"/>
    <n v="22102.9"/>
    <n v="3676.72"/>
    <n v="22381.4"/>
    <n v="24146.7"/>
    <n v="7.3108000000000006E-2"/>
    <n v="7200.38"/>
    <n v="3070"/>
    <n v="22102.9"/>
    <n v="24080.7"/>
    <n v="8.2132163932111577E-2"/>
    <n v="7.0566885514125391E-2"/>
    <n v="0"/>
    <n v="0"/>
    <n v="1"/>
  </r>
  <r>
    <x v="0"/>
    <x v="1"/>
    <x v="1"/>
    <x v="4"/>
    <x v="4"/>
    <x v="4"/>
    <n v="23201.9"/>
    <n v="3666.81"/>
    <n v="23348.400000000001"/>
    <n v="27216.6"/>
    <n v="0.142126"/>
    <n v="7200.01"/>
    <n v="2831"/>
    <n v="23201.9"/>
    <n v="25593.7"/>
    <n v="9.3452685621852216E-2"/>
    <n v="8.7728620715254113E-2"/>
    <n v="0"/>
    <n v="0"/>
    <n v="1"/>
  </r>
  <r>
    <x v="0"/>
    <x v="1"/>
    <x v="1"/>
    <x v="4"/>
    <x v="9"/>
    <x v="0"/>
    <n v="4565.09"/>
    <n v="6.7"/>
    <n v="4565.09"/>
    <n v="4565.5"/>
    <n v="8.9288600000000004E-5"/>
    <n v="6.7625299999999999"/>
    <n v="1"/>
    <n v="4565.09"/>
    <n v="4565.5"/>
    <n v="8.9803964516450439E-5"/>
    <n v="8.9803964516450439E-5"/>
    <n v="1"/>
    <n v="1"/>
    <n v="1"/>
  </r>
  <r>
    <x v="0"/>
    <x v="1"/>
    <x v="1"/>
    <x v="4"/>
    <x v="9"/>
    <x v="1"/>
    <n v="4989.63"/>
    <n v="1.1100000000000001"/>
    <n v="5052.46"/>
    <n v="5052.57"/>
    <n v="2.1771099999999999E-5"/>
    <n v="5.9285100000000002"/>
    <n v="1195"/>
    <n v="4989.63"/>
    <n v="5052.57"/>
    <n v="1.245702682001429E-2"/>
    <n v="2.1771098668533554E-5"/>
    <n v="1"/>
    <n v="1"/>
    <n v="1"/>
  </r>
  <r>
    <x v="0"/>
    <x v="1"/>
    <x v="1"/>
    <x v="4"/>
    <x v="9"/>
    <x v="2"/>
    <n v="5797.53"/>
    <n v="1.43"/>
    <n v="5849.79"/>
    <n v="5850.34"/>
    <n v="9.4050399999999997E-5"/>
    <n v="2.9712900000000002"/>
    <n v="310"/>
    <n v="5797.53"/>
    <n v="5850.34"/>
    <n v="9.026825791321599E-3"/>
    <n v="9.4011630093324811E-5"/>
    <n v="1"/>
    <n v="1"/>
    <n v="1"/>
  </r>
  <r>
    <x v="0"/>
    <x v="1"/>
    <x v="1"/>
    <x v="4"/>
    <x v="9"/>
    <x v="3"/>
    <n v="6836.88"/>
    <n v="1.21"/>
    <n v="6906.34"/>
    <n v="6906.34"/>
    <n v="0"/>
    <n v="14.5746"/>
    <n v="2514"/>
    <n v="6836.88"/>
    <n v="6906.34"/>
    <n v="1.0057425495993541E-2"/>
    <n v="0"/>
    <n v="1"/>
    <n v="1"/>
    <n v="1"/>
  </r>
  <r>
    <x v="0"/>
    <x v="0"/>
    <x v="2"/>
    <x v="0"/>
    <x v="0"/>
    <x v="0"/>
    <n v="2510.4499999999998"/>
    <n v="0.75"/>
    <n v="2510.4499999999998"/>
    <n v="2510.4499999999998"/>
    <n v="0"/>
    <n v="0.77735600000000005"/>
    <n v="0"/>
    <n v="2510.4499999999998"/>
    <n v="2510.4499999999998"/>
    <n v="0"/>
    <n v="0"/>
    <n v="1"/>
    <n v="1"/>
    <n v="1"/>
  </r>
  <r>
    <x v="0"/>
    <x v="0"/>
    <x v="2"/>
    <x v="0"/>
    <x v="0"/>
    <x v="1"/>
    <n v="2512.69"/>
    <n v="4.08"/>
    <n v="2512.69"/>
    <n v="2512.69"/>
    <n v="0"/>
    <n v="4.1084199999999997"/>
    <n v="0"/>
    <n v="2512.69"/>
    <n v="2512.69"/>
    <n v="0"/>
    <n v="0"/>
    <n v="1"/>
    <n v="1"/>
    <n v="1"/>
  </r>
  <r>
    <x v="0"/>
    <x v="0"/>
    <x v="2"/>
    <x v="0"/>
    <x v="0"/>
    <x v="2"/>
    <n v="2954.67"/>
    <n v="11.43"/>
    <n v="2968.74"/>
    <n v="2968.74"/>
    <n v="0"/>
    <n v="12.1227"/>
    <n v="1"/>
    <n v="2968.74"/>
    <n v="2968.74"/>
    <n v="0"/>
    <n v="0"/>
    <n v="1"/>
    <n v="1"/>
    <n v="1"/>
  </r>
  <r>
    <x v="0"/>
    <x v="0"/>
    <x v="2"/>
    <x v="0"/>
    <x v="0"/>
    <x v="3"/>
    <n v="3405.35"/>
    <n v="2.95"/>
    <n v="3436.67"/>
    <n v="3436.67"/>
    <n v="0"/>
    <n v="4.7262899999999997"/>
    <n v="189"/>
    <n v="3405.35"/>
    <n v="3436.67"/>
    <n v="9.1134732168058515E-3"/>
    <n v="0"/>
    <n v="1"/>
    <n v="1"/>
    <n v="1"/>
  </r>
  <r>
    <x v="0"/>
    <x v="0"/>
    <x v="2"/>
    <x v="0"/>
    <x v="0"/>
    <x v="4"/>
    <n v="3839.82"/>
    <n v="3.56"/>
    <n v="3839.83"/>
    <n v="3839.83"/>
    <n v="0"/>
    <n v="3.6324100000000001"/>
    <n v="0"/>
    <n v="3839.83"/>
    <n v="3839.83"/>
    <n v="0"/>
    <n v="0"/>
    <n v="1"/>
    <n v="1"/>
    <n v="1"/>
  </r>
  <r>
    <x v="0"/>
    <x v="0"/>
    <x v="2"/>
    <x v="0"/>
    <x v="1"/>
    <x v="0"/>
    <n v="3273.01"/>
    <n v="16.39"/>
    <n v="3273.01"/>
    <n v="3273.01"/>
    <n v="0"/>
    <n v="16.490300000000001"/>
    <n v="0"/>
    <n v="3273.01"/>
    <n v="3273.01"/>
    <n v="0"/>
    <n v="0"/>
    <n v="1"/>
    <n v="1"/>
    <n v="1"/>
  </r>
  <r>
    <x v="0"/>
    <x v="0"/>
    <x v="2"/>
    <x v="0"/>
    <x v="1"/>
    <x v="1"/>
    <n v="3319.67"/>
    <n v="26.86"/>
    <n v="3319.67"/>
    <n v="3319.93"/>
    <n v="7.7359200000000003E-5"/>
    <n v="27.062000000000001"/>
    <n v="1"/>
    <n v="3319.67"/>
    <n v="3319.93"/>
    <n v="7.8314904229837243E-5"/>
    <n v="7.8314904229837243E-5"/>
    <n v="1"/>
    <n v="1"/>
    <n v="1"/>
  </r>
  <r>
    <x v="0"/>
    <x v="0"/>
    <x v="2"/>
    <x v="0"/>
    <x v="1"/>
    <x v="2"/>
    <n v="3449.63"/>
    <n v="49.01"/>
    <n v="3471.81"/>
    <n v="3471.85"/>
    <n v="1.29155E-5"/>
    <n v="50.033200000000001"/>
    <n v="8"/>
    <n v="3449.63"/>
    <n v="3471.85"/>
    <n v="6.4000460849402479E-3"/>
    <n v="1.1521235076389712E-5"/>
    <n v="1"/>
    <n v="1"/>
    <n v="1"/>
  </r>
  <r>
    <x v="0"/>
    <x v="0"/>
    <x v="2"/>
    <x v="0"/>
    <x v="1"/>
    <x v="3"/>
    <n v="3643.29"/>
    <n v="6.63"/>
    <n v="3643.29"/>
    <n v="3643.29"/>
    <n v="0"/>
    <n v="6.7906199999999997"/>
    <n v="0"/>
    <n v="3643.29"/>
    <n v="3643.29"/>
    <n v="0"/>
    <n v="0"/>
    <n v="1"/>
    <n v="1"/>
    <n v="1"/>
  </r>
  <r>
    <x v="0"/>
    <x v="0"/>
    <x v="2"/>
    <x v="0"/>
    <x v="1"/>
    <x v="4"/>
    <n v="4009.44"/>
    <n v="96.56"/>
    <n v="4044.05"/>
    <n v="4044.37"/>
    <n v="8.03244E-5"/>
    <n v="104.398"/>
    <n v="269"/>
    <n v="4009.44"/>
    <n v="4044.37"/>
    <n v="8.6366974337164591E-3"/>
    <n v="7.9122335493465968E-5"/>
    <n v="1"/>
    <n v="1"/>
    <n v="1"/>
  </r>
  <r>
    <x v="0"/>
    <x v="0"/>
    <x v="2"/>
    <x v="0"/>
    <x v="2"/>
    <x v="0"/>
    <n v="3463.97"/>
    <n v="15.84"/>
    <n v="3578.36"/>
    <n v="3578.36"/>
    <n v="0"/>
    <n v="16.681799999999999"/>
    <n v="8"/>
    <n v="3463.97"/>
    <n v="3578.36"/>
    <n v="3.1967158139482983E-2"/>
    <n v="0"/>
    <n v="1"/>
    <n v="1"/>
    <n v="1"/>
  </r>
  <r>
    <x v="0"/>
    <x v="0"/>
    <x v="2"/>
    <x v="0"/>
    <x v="2"/>
    <x v="1"/>
    <n v="2863.18"/>
    <n v="270.60000000000002"/>
    <n v="3587.55"/>
    <n v="3587.55"/>
    <n v="0"/>
    <n v="271.05"/>
    <n v="0"/>
    <n v="3587.55"/>
    <n v="3587.55"/>
    <n v="0"/>
    <n v="0"/>
    <n v="1"/>
    <n v="1"/>
    <n v="1"/>
  </r>
  <r>
    <x v="0"/>
    <x v="0"/>
    <x v="2"/>
    <x v="0"/>
    <x v="2"/>
    <x v="2"/>
    <n v="4065.9"/>
    <n v="488.12"/>
    <n v="4079.25"/>
    <n v="4079.25"/>
    <n v="0"/>
    <n v="498.75400000000002"/>
    <n v="142"/>
    <n v="4065.9"/>
    <n v="4079.25"/>
    <n v="3.2726604155175359E-3"/>
    <n v="0"/>
    <n v="1"/>
    <n v="1"/>
    <n v="1"/>
  </r>
  <r>
    <x v="0"/>
    <x v="0"/>
    <x v="2"/>
    <x v="0"/>
    <x v="2"/>
    <x v="3"/>
    <n v="4287.6099999999997"/>
    <n v="359.72"/>
    <n v="4378.7299999999996"/>
    <n v="4378.7299999999996"/>
    <n v="0"/>
    <n v="498.65800000000002"/>
    <n v="4220"/>
    <n v="4287.6099999999997"/>
    <n v="4378.7299999999996"/>
    <n v="2.0809686827002329E-2"/>
    <n v="0"/>
    <n v="1"/>
    <n v="1"/>
    <n v="1"/>
  </r>
  <r>
    <x v="0"/>
    <x v="0"/>
    <x v="2"/>
    <x v="0"/>
    <x v="2"/>
    <x v="4"/>
    <n v="4834.83"/>
    <n v="181.68"/>
    <n v="4838.97"/>
    <n v="4838.97"/>
    <n v="0"/>
    <n v="185.93799999999999"/>
    <n v="32"/>
    <n v="4834.83"/>
    <n v="4838.97"/>
    <n v="8.5555397119641723E-4"/>
    <n v="0"/>
    <n v="1"/>
    <n v="1"/>
    <n v="1"/>
  </r>
  <r>
    <x v="0"/>
    <x v="0"/>
    <x v="2"/>
    <x v="0"/>
    <x v="3"/>
    <x v="0"/>
    <n v="4193.97"/>
    <n v="22.2"/>
    <n v="4342.78"/>
    <n v="4342.78"/>
    <n v="0"/>
    <n v="26.115500000000001"/>
    <n v="80"/>
    <n v="4193.97"/>
    <n v="4342.78"/>
    <n v="3.4266069199913304E-2"/>
    <n v="0"/>
    <n v="1"/>
    <n v="1"/>
    <n v="1"/>
  </r>
  <r>
    <x v="0"/>
    <x v="0"/>
    <x v="2"/>
    <x v="0"/>
    <x v="3"/>
    <x v="1"/>
    <n v="4338.7"/>
    <n v="116.13"/>
    <n v="4349.95"/>
    <n v="4349.95"/>
    <n v="0"/>
    <n v="117.509"/>
    <n v="2"/>
    <n v="4338.7"/>
    <n v="4349.95"/>
    <n v="2.5862366234094647E-3"/>
    <n v="0"/>
    <n v="1"/>
    <n v="1"/>
    <n v="1"/>
  </r>
  <r>
    <x v="0"/>
    <x v="0"/>
    <x v="2"/>
    <x v="0"/>
    <x v="3"/>
    <x v="2"/>
    <n v="4515.67"/>
    <n v="185.41"/>
    <n v="4521.3999999999996"/>
    <n v="4521.3999999999996"/>
    <n v="0"/>
    <n v="187.88499999999999"/>
    <n v="3"/>
    <n v="4515.67"/>
    <n v="4521.3999999999996"/>
    <n v="1.2673065864554263E-3"/>
    <n v="0"/>
    <n v="1"/>
    <n v="1"/>
    <n v="1"/>
  </r>
  <r>
    <x v="0"/>
    <x v="0"/>
    <x v="2"/>
    <x v="0"/>
    <x v="3"/>
    <x v="3"/>
    <n v="4724.05"/>
    <n v="859.36"/>
    <n v="4727.34"/>
    <n v="4727.34"/>
    <n v="0"/>
    <n v="865.255"/>
    <n v="20"/>
    <n v="4724.05"/>
    <n v="4727.34"/>
    <n v="6.9595163453442391E-4"/>
    <n v="0"/>
    <n v="1"/>
    <n v="1"/>
    <n v="1"/>
  </r>
  <r>
    <x v="0"/>
    <x v="0"/>
    <x v="2"/>
    <x v="0"/>
    <x v="3"/>
    <x v="4"/>
    <n v="4918.26"/>
    <n v="207.4"/>
    <n v="4935.3900000000003"/>
    <n v="4935.3999999999996"/>
    <n v="2.3711099999999999E-6"/>
    <n v="276.98399999999998"/>
    <n v="830"/>
    <n v="4918.26"/>
    <n v="4935.3999999999996"/>
    <n v="3.4728694735987799E-3"/>
    <n v="2.0261782224964106E-6"/>
    <n v="1"/>
    <n v="1"/>
    <n v="1"/>
  </r>
  <r>
    <x v="0"/>
    <x v="0"/>
    <x v="2"/>
    <x v="0"/>
    <x v="4"/>
    <x v="0"/>
    <n v="4570.04"/>
    <n v="22.27"/>
    <n v="4801.9799999999996"/>
    <n v="4802.3"/>
    <n v="6.6634699999999994E-5"/>
    <n v="32.760899999999999"/>
    <n v="134"/>
    <n v="4570.04"/>
    <n v="4802.3"/>
    <n v="4.8364325427399414E-2"/>
    <n v="6.6634737521733016E-5"/>
    <n v="1"/>
    <n v="1"/>
    <n v="1"/>
  </r>
  <r>
    <x v="0"/>
    <x v="0"/>
    <x v="2"/>
    <x v="0"/>
    <x v="4"/>
    <x v="1"/>
    <n v="4747.05"/>
    <n v="693.2"/>
    <n v="4813.49"/>
    <n v="4813.49"/>
    <n v="0"/>
    <n v="699.95799999999997"/>
    <n v="27"/>
    <n v="4747.05"/>
    <n v="4813.49"/>
    <n v="1.3802874837176269E-2"/>
    <n v="0"/>
    <n v="1"/>
    <n v="1"/>
    <n v="1"/>
  </r>
  <r>
    <x v="0"/>
    <x v="0"/>
    <x v="2"/>
    <x v="0"/>
    <x v="4"/>
    <x v="2"/>
    <n v="4998.66"/>
    <n v="1281.71"/>
    <n v="5095.22"/>
    <n v="5095.6400000000003"/>
    <n v="8.3237600000000004E-5"/>
    <n v="1328.57"/>
    <n v="280"/>
    <n v="4998.66"/>
    <n v="5095.6400000000003"/>
    <n v="1.9031956731637333E-2"/>
    <n v="8.2423405107125451E-5"/>
    <n v="1"/>
    <n v="1"/>
    <n v="1"/>
  </r>
  <r>
    <x v="0"/>
    <x v="0"/>
    <x v="2"/>
    <x v="0"/>
    <x v="4"/>
    <x v="3"/>
    <n v="5380.83"/>
    <n v="858.11"/>
    <n v="5481.89"/>
    <n v="5481.89"/>
    <n v="0"/>
    <n v="1123.3"/>
    <n v="1086"/>
    <n v="5380.83"/>
    <n v="5481.89"/>
    <n v="1.8435247697418299E-2"/>
    <n v="0"/>
    <n v="1"/>
    <n v="1"/>
    <n v="1"/>
  </r>
  <r>
    <x v="0"/>
    <x v="0"/>
    <x v="2"/>
    <x v="0"/>
    <x v="4"/>
    <x v="4"/>
    <n v="5705.17"/>
    <n v="468.16"/>
    <n v="5788.45"/>
    <n v="5788.65"/>
    <n v="3.4304999999999998E-5"/>
    <n v="782.08900000000006"/>
    <n v="1419"/>
    <n v="5705.17"/>
    <n v="5788.65"/>
    <n v="1.4421324488438508E-2"/>
    <n v="3.4550370120808499E-5"/>
    <n v="1"/>
    <n v="1"/>
    <n v="1"/>
  </r>
  <r>
    <x v="0"/>
    <x v="0"/>
    <x v="2"/>
    <x v="0"/>
    <x v="5"/>
    <x v="0"/>
    <n v="4862.09"/>
    <n v="22.71"/>
    <n v="4985.26"/>
    <n v="4985.26"/>
    <n v="0"/>
    <n v="39.394500000000001"/>
    <n v="71"/>
    <n v="4862.09"/>
    <n v="4985.26"/>
    <n v="2.4706835751796309E-2"/>
    <n v="0"/>
    <n v="1"/>
    <n v="1"/>
    <n v="1"/>
  </r>
  <r>
    <x v="0"/>
    <x v="0"/>
    <x v="2"/>
    <x v="0"/>
    <x v="5"/>
    <x v="1"/>
    <n v="4835.4799999999996"/>
    <n v="169.21"/>
    <n v="4996.3999999999996"/>
    <n v="4996.3999999999996"/>
    <n v="0"/>
    <n v="181.416"/>
    <n v="39"/>
    <n v="4835.4799999999996"/>
    <n v="4996.3999999999996"/>
    <n v="3.2207189176206887E-2"/>
    <n v="0"/>
    <n v="1"/>
    <n v="1"/>
    <n v="1"/>
  </r>
  <r>
    <x v="0"/>
    <x v="0"/>
    <x v="2"/>
    <x v="0"/>
    <x v="5"/>
    <x v="2"/>
    <n v="5128.63"/>
    <n v="1672.71"/>
    <n v="5197.6400000000003"/>
    <n v="5197.8599999999997"/>
    <n v="4.2178500000000003E-5"/>
    <n v="2247.88"/>
    <n v="2479"/>
    <n v="5128.63"/>
    <n v="5197.8599999999997"/>
    <n v="1.3318942795688913E-2"/>
    <n v="4.2325110718515924E-5"/>
    <n v="1"/>
    <n v="1"/>
    <n v="1"/>
  </r>
  <r>
    <x v="0"/>
    <x v="0"/>
    <x v="2"/>
    <x v="0"/>
    <x v="5"/>
    <x v="3"/>
    <n v="5385.78"/>
    <n v="1869.3"/>
    <n v="5461.38"/>
    <n v="5461.69"/>
    <n v="5.6357799999999998E-5"/>
    <n v="2870.44"/>
    <n v="4231"/>
    <n v="5385.78"/>
    <n v="5461.69"/>
    <n v="1.3898628446506458E-2"/>
    <n v="5.6758988518112656E-5"/>
    <n v="1"/>
    <n v="1"/>
    <n v="1"/>
  </r>
  <r>
    <x v="0"/>
    <x v="0"/>
    <x v="2"/>
    <x v="0"/>
    <x v="5"/>
    <x v="4"/>
    <n v="5684.66"/>
    <n v="1487.29"/>
    <n v="5703.12"/>
    <n v="6008.16"/>
    <n v="5.0771200000000002E-2"/>
    <n v="7200.16"/>
    <n v="13995"/>
    <n v="5684.66"/>
    <n v="5791.26"/>
    <n v="1.8407047861777982E-2"/>
    <n v="1.5219485914982287E-2"/>
    <n v="0"/>
    <n v="0"/>
    <n v="1"/>
  </r>
  <r>
    <x v="0"/>
    <x v="0"/>
    <x v="2"/>
    <x v="0"/>
    <x v="6"/>
    <x v="0"/>
    <n v="5349.42"/>
    <n v="195.58"/>
    <n v="5362.44"/>
    <n v="5362.44"/>
    <n v="0"/>
    <n v="202.744"/>
    <n v="5"/>
    <n v="5349.42"/>
    <n v="5362.44"/>
    <n v="2.4279991943964925E-3"/>
    <n v="0"/>
    <n v="1"/>
    <n v="1"/>
    <n v="1"/>
  </r>
  <r>
    <x v="0"/>
    <x v="0"/>
    <x v="2"/>
    <x v="0"/>
    <x v="6"/>
    <x v="1"/>
    <n v="5348.17"/>
    <n v="2696.67"/>
    <n v="5371.14"/>
    <n v="5371.14"/>
    <n v="0"/>
    <n v="2705.71"/>
    <n v="19"/>
    <n v="5348.17"/>
    <n v="5371.14"/>
    <n v="4.2765595385710021E-3"/>
    <n v="0"/>
    <n v="1"/>
    <n v="1"/>
    <n v="1"/>
  </r>
  <r>
    <x v="0"/>
    <x v="0"/>
    <x v="2"/>
    <x v="0"/>
    <x v="6"/>
    <x v="2"/>
    <n v="5643.39"/>
    <n v="3360.3"/>
    <n v="5674.07"/>
    <n v="5674.56"/>
    <n v="8.5477700000000003E-5"/>
    <n v="3717.08"/>
    <n v="1705"/>
    <n v="5643.39"/>
    <n v="5674.56"/>
    <n v="5.492936897310112E-3"/>
    <n v="8.6350307336725878E-5"/>
    <n v="1"/>
    <n v="1"/>
    <n v="1"/>
  </r>
  <r>
    <x v="0"/>
    <x v="0"/>
    <x v="2"/>
    <x v="0"/>
    <x v="6"/>
    <x v="3"/>
    <n v="5958.35"/>
    <n v="3694.56"/>
    <n v="6041.59"/>
    <n v="6042.08"/>
    <n v="8.0967499999999993E-5"/>
    <n v="5054.6000000000004"/>
    <n v="7316"/>
    <n v="5958.35"/>
    <n v="6042.08"/>
    <n v="1.3857810555305385E-2"/>
    <n v="8.1097900060870059E-5"/>
    <n v="1"/>
    <n v="1"/>
    <n v="1"/>
  </r>
  <r>
    <x v="0"/>
    <x v="0"/>
    <x v="2"/>
    <x v="0"/>
    <x v="6"/>
    <x v="4"/>
    <n v="6307.42"/>
    <n v="3604.22"/>
    <n v="6385.91"/>
    <n v="6385.91"/>
    <n v="0"/>
    <n v="5265.93"/>
    <n v="4083"/>
    <n v="6307.42"/>
    <n v="6385.91"/>
    <n v="1.2291122173660416E-2"/>
    <n v="0"/>
    <n v="1"/>
    <n v="1"/>
    <n v="1"/>
  </r>
  <r>
    <x v="0"/>
    <x v="0"/>
    <x v="2"/>
    <x v="0"/>
    <x v="7"/>
    <x v="0"/>
    <n v="5621.76"/>
    <n v="38.44"/>
    <n v="5636.48"/>
    <n v="5636.48"/>
    <n v="0"/>
    <n v="70.552199999999999"/>
    <n v="149"/>
    <n v="5621.76"/>
    <n v="5636.48"/>
    <n v="2.611558987169181E-3"/>
    <n v="0"/>
    <n v="1"/>
    <n v="1"/>
    <n v="1"/>
  </r>
  <r>
    <x v="0"/>
    <x v="0"/>
    <x v="2"/>
    <x v="0"/>
    <x v="7"/>
    <x v="1"/>
    <n v="5613.29"/>
    <n v="3694.07"/>
    <n v="5650.72"/>
    <n v="5650.72"/>
    <n v="0"/>
    <n v="3781.79"/>
    <n v="336"/>
    <n v="5613.29"/>
    <n v="5650.72"/>
    <n v="6.6239346490359263E-3"/>
    <n v="0"/>
    <n v="1"/>
    <n v="1"/>
    <n v="1"/>
  </r>
  <r>
    <x v="0"/>
    <x v="0"/>
    <x v="2"/>
    <x v="0"/>
    <x v="7"/>
    <x v="2"/>
    <n v="5732.85"/>
    <n v="3682"/>
    <n v="5826.84"/>
    <n v="5826.84"/>
    <n v="0"/>
    <n v="4108.67"/>
    <n v="1173"/>
    <n v="5732.85"/>
    <n v="5826.84"/>
    <n v="1.613052700949396E-2"/>
    <n v="0"/>
    <n v="1"/>
    <n v="1"/>
    <n v="1"/>
  </r>
  <r>
    <x v="0"/>
    <x v="0"/>
    <x v="2"/>
    <x v="0"/>
    <x v="7"/>
    <x v="3"/>
    <n v="6007.56"/>
    <n v="3675.61"/>
    <n v="6079.7"/>
    <n v="6080.24"/>
    <n v="8.9208400000000005E-5"/>
    <n v="4636.59"/>
    <n v="1947"/>
    <n v="6007.56"/>
    <n v="6080.24"/>
    <n v="1.1953475520703029E-2"/>
    <n v="8.8812283725636426E-5"/>
    <n v="1"/>
    <n v="1"/>
    <n v="1"/>
  </r>
  <r>
    <x v="0"/>
    <x v="0"/>
    <x v="2"/>
    <x v="0"/>
    <x v="7"/>
    <x v="4"/>
    <n v="6320.69"/>
    <n v="3684.58"/>
    <n v="6399.6"/>
    <n v="6399.86"/>
    <n v="3.9926099999999997E-5"/>
    <n v="4837.7299999999996"/>
    <n v="2139"/>
    <n v="6320.69"/>
    <n v="6399.86"/>
    <n v="1.2370583106505467E-2"/>
    <n v="4.0625888691207122E-5"/>
    <n v="1"/>
    <n v="1"/>
    <n v="1"/>
  </r>
  <r>
    <x v="0"/>
    <x v="0"/>
    <x v="2"/>
    <x v="0"/>
    <x v="8"/>
    <x v="0"/>
    <n v="5455.46"/>
    <n v="2516.35"/>
    <n v="5455.96"/>
    <n v="5455.96"/>
    <n v="0"/>
    <n v="2522.5300000000002"/>
    <n v="1"/>
    <n v="5455.96"/>
    <n v="5455.96"/>
    <n v="0"/>
    <n v="0"/>
    <n v="1"/>
    <n v="1"/>
    <n v="1"/>
  </r>
  <r>
    <x v="0"/>
    <x v="0"/>
    <x v="2"/>
    <x v="0"/>
    <x v="8"/>
    <x v="1"/>
    <n v="5687.64"/>
    <n v="3882.66"/>
    <n v="5884.29"/>
    <n v="5884.76"/>
    <n v="7.9255800000000001E-5"/>
    <n v="6047.36"/>
    <n v="6226"/>
    <n v="5687.64"/>
    <n v="5884.76"/>
    <n v="3.3496693153161707E-2"/>
    <n v="7.9867318293397633E-5"/>
    <n v="1"/>
    <n v="1"/>
    <n v="1"/>
  </r>
  <r>
    <x v="0"/>
    <x v="0"/>
    <x v="2"/>
    <x v="0"/>
    <x v="8"/>
    <x v="2"/>
    <n v="5924.3"/>
    <n v="3992.87"/>
    <n v="5956.29"/>
    <n v="6042.99"/>
    <n v="1.43477E-2"/>
    <n v="7200.4"/>
    <n v="6593"/>
    <n v="5924.3"/>
    <n v="5993.53"/>
    <n v="1.1550788934067163E-2"/>
    <n v="6.2133667471422991E-3"/>
    <n v="0"/>
    <n v="1"/>
    <n v="1"/>
  </r>
  <r>
    <x v="0"/>
    <x v="0"/>
    <x v="2"/>
    <x v="0"/>
    <x v="8"/>
    <x v="3"/>
    <n v="6444.11"/>
    <n v="3723.83"/>
    <n v="6481.89"/>
    <n v="6482.5"/>
    <n v="9.3781099999999996E-5"/>
    <n v="6395.06"/>
    <n v="4881"/>
    <n v="6444.11"/>
    <n v="6482.5"/>
    <n v="5.9220979560355306E-3"/>
    <n v="9.4099498650161603E-5"/>
    <n v="1"/>
    <n v="1"/>
    <n v="1"/>
  </r>
  <r>
    <x v="0"/>
    <x v="0"/>
    <x v="2"/>
    <x v="0"/>
    <x v="8"/>
    <x v="4"/>
    <n v="6941.36"/>
    <n v="3634.91"/>
    <n v="6976.32"/>
    <n v="7082.38"/>
    <n v="1.4975E-2"/>
    <n v="7200.2"/>
    <n v="5354"/>
    <n v="6941.36"/>
    <n v="7030.58"/>
    <n v="1.2690275908957761E-2"/>
    <n v="7.7177131900924558E-3"/>
    <n v="0"/>
    <n v="1"/>
    <n v="1"/>
  </r>
  <r>
    <x v="0"/>
    <x v="0"/>
    <x v="2"/>
    <x v="0"/>
    <x v="9"/>
    <x v="0"/>
    <n v="1841.3"/>
    <n v="0.25"/>
    <n v="1841.3"/>
    <n v="1841.46"/>
    <n v="8.6330599999999996E-5"/>
    <n v="0.25834000000000001"/>
    <n v="1"/>
    <n v="1841.3"/>
    <n v="1841.46"/>
    <n v="8.6887578334626794E-5"/>
    <n v="8.6887578334626794E-5"/>
    <n v="1"/>
    <n v="1"/>
    <n v="1"/>
  </r>
  <r>
    <x v="0"/>
    <x v="0"/>
    <x v="2"/>
    <x v="0"/>
    <x v="9"/>
    <x v="1"/>
    <n v="1842.27"/>
    <n v="0.46"/>
    <n v="1842.27"/>
    <n v="1842.39"/>
    <n v="6.34665E-5"/>
    <n v="0.468528"/>
    <n v="1"/>
    <n v="1842.27"/>
    <n v="1842.39"/>
    <n v="6.5132789474605385E-5"/>
    <n v="6.5132789474605385E-5"/>
    <n v="1"/>
    <n v="1"/>
    <n v="1"/>
  </r>
  <r>
    <x v="0"/>
    <x v="0"/>
    <x v="2"/>
    <x v="0"/>
    <x v="9"/>
    <x v="2"/>
    <n v="1846.78"/>
    <n v="0.16"/>
    <n v="1846.78"/>
    <n v="1846.78"/>
    <n v="0"/>
    <n v="0.16723099999999999"/>
    <n v="0"/>
    <n v="1846.78"/>
    <n v="1846.78"/>
    <n v="0"/>
    <n v="0"/>
    <n v="1"/>
    <n v="1"/>
    <n v="1"/>
  </r>
  <r>
    <x v="0"/>
    <x v="0"/>
    <x v="2"/>
    <x v="0"/>
    <x v="9"/>
    <x v="3"/>
    <n v="1859.83"/>
    <n v="0.11"/>
    <n v="1859.83"/>
    <n v="1859.83"/>
    <n v="0"/>
    <n v="0.115601"/>
    <n v="0"/>
    <n v="1859.83"/>
    <n v="1859.83"/>
    <n v="0"/>
    <n v="0"/>
    <n v="1"/>
    <n v="1"/>
    <n v="1"/>
  </r>
  <r>
    <x v="0"/>
    <x v="0"/>
    <x v="2"/>
    <x v="0"/>
    <x v="9"/>
    <x v="4"/>
    <n v="2029.13"/>
    <n v="0.21"/>
    <n v="2029.13"/>
    <n v="2029.13"/>
    <n v="0"/>
    <n v="0.218666"/>
    <n v="0"/>
    <n v="2029.13"/>
    <n v="2029.13"/>
    <n v="0"/>
    <n v="0"/>
    <n v="1"/>
    <n v="1"/>
    <n v="1"/>
  </r>
  <r>
    <x v="0"/>
    <x v="0"/>
    <x v="2"/>
    <x v="1"/>
    <x v="0"/>
    <x v="0"/>
    <n v="2341.38"/>
    <n v="0.8"/>
    <n v="2962.89"/>
    <n v="2962.89"/>
    <n v="0"/>
    <n v="0.82771399999999995"/>
    <n v="0"/>
    <n v="2962.89"/>
    <n v="2962.89"/>
    <n v="0"/>
    <n v="0"/>
    <n v="1"/>
    <n v="1"/>
    <n v="1"/>
  </r>
  <r>
    <x v="0"/>
    <x v="0"/>
    <x v="2"/>
    <x v="1"/>
    <x v="0"/>
    <x v="1"/>
    <n v="2828.9"/>
    <n v="3.7"/>
    <n v="3247.39"/>
    <n v="3247.39"/>
    <n v="0"/>
    <n v="3.73895"/>
    <n v="1"/>
    <n v="3247.39"/>
    <n v="3247.39"/>
    <n v="0"/>
    <n v="0"/>
    <n v="1"/>
    <n v="1"/>
    <n v="1"/>
  </r>
  <r>
    <x v="0"/>
    <x v="0"/>
    <x v="2"/>
    <x v="1"/>
    <x v="0"/>
    <x v="2"/>
    <n v="3758.75"/>
    <n v="15.54"/>
    <n v="3759.07"/>
    <n v="3759.07"/>
    <n v="0"/>
    <n v="15.7425"/>
    <n v="1"/>
    <n v="3759.07"/>
    <n v="3759.07"/>
    <n v="0"/>
    <n v="0"/>
    <n v="1"/>
    <n v="1"/>
    <n v="1"/>
  </r>
  <r>
    <x v="0"/>
    <x v="0"/>
    <x v="2"/>
    <x v="1"/>
    <x v="0"/>
    <x v="3"/>
    <n v="4187.58"/>
    <n v="13.97"/>
    <n v="4360.6499999999996"/>
    <n v="4360.9799999999996"/>
    <n v="7.5127299999999995E-5"/>
    <n v="14.0984"/>
    <n v="1"/>
    <n v="4360.6499999999996"/>
    <n v="4360.9799999999996"/>
    <n v="7.5671064760656379E-5"/>
    <n v="7.5671064760656379E-5"/>
    <n v="1"/>
    <n v="1"/>
    <n v="1"/>
  </r>
  <r>
    <x v="0"/>
    <x v="0"/>
    <x v="2"/>
    <x v="1"/>
    <x v="0"/>
    <x v="4"/>
    <n v="4746.33"/>
    <n v="15.94"/>
    <n v="4784.53"/>
    <n v="4784.53"/>
    <n v="0"/>
    <n v="22.3355"/>
    <n v="520"/>
    <n v="4746.33"/>
    <n v="4784.53"/>
    <n v="7.9840653104902293E-3"/>
    <n v="0"/>
    <n v="1"/>
    <n v="1"/>
    <n v="1"/>
  </r>
  <r>
    <x v="0"/>
    <x v="0"/>
    <x v="2"/>
    <x v="1"/>
    <x v="1"/>
    <x v="0"/>
    <n v="3298.9"/>
    <n v="12.35"/>
    <n v="3298.9"/>
    <n v="3298.9"/>
    <n v="0"/>
    <n v="12.4755"/>
    <n v="0"/>
    <n v="3298.9"/>
    <n v="3298.9"/>
    <n v="0"/>
    <n v="0"/>
    <n v="1"/>
    <n v="1"/>
    <n v="1"/>
  </r>
  <r>
    <x v="0"/>
    <x v="0"/>
    <x v="2"/>
    <x v="1"/>
    <x v="1"/>
    <x v="1"/>
    <n v="3370.03"/>
    <n v="41.53"/>
    <n v="3370.03"/>
    <n v="3370.04"/>
    <n v="3.6399200000000002E-6"/>
    <n v="41.692999999999998"/>
    <n v="1"/>
    <n v="3370.03"/>
    <n v="3370.04"/>
    <n v="2.9673238299140458E-6"/>
    <n v="2.9673238299140458E-6"/>
    <n v="1"/>
    <n v="1"/>
    <n v="1"/>
  </r>
  <r>
    <x v="0"/>
    <x v="0"/>
    <x v="2"/>
    <x v="1"/>
    <x v="1"/>
    <x v="2"/>
    <n v="3675.48"/>
    <n v="22.6"/>
    <n v="3675.48"/>
    <n v="3675.64"/>
    <n v="4.4632499999999997E-5"/>
    <n v="22.804099999999998"/>
    <n v="1"/>
    <n v="3675.48"/>
    <n v="3675.64"/>
    <n v="4.3529834260116463E-5"/>
    <n v="4.3529834260116463E-5"/>
    <n v="1"/>
    <n v="1"/>
    <n v="1"/>
  </r>
  <r>
    <x v="0"/>
    <x v="0"/>
    <x v="2"/>
    <x v="1"/>
    <x v="1"/>
    <x v="3"/>
    <n v="3890.8"/>
    <n v="11.16"/>
    <n v="3890.8"/>
    <n v="3890.8"/>
    <n v="0"/>
    <n v="11.309200000000001"/>
    <n v="0"/>
    <n v="3890.8"/>
    <n v="3890.8"/>
    <n v="0"/>
    <n v="0"/>
    <n v="1"/>
    <n v="1"/>
    <n v="1"/>
  </r>
  <r>
    <x v="0"/>
    <x v="0"/>
    <x v="2"/>
    <x v="1"/>
    <x v="1"/>
    <x v="4"/>
    <n v="4262.03"/>
    <n v="24.26"/>
    <n v="4264.0600000000004"/>
    <n v="4264.0600000000004"/>
    <n v="0"/>
    <n v="24.858499999999999"/>
    <n v="1"/>
    <n v="4264.0600000000004"/>
    <n v="4264.0600000000004"/>
    <n v="0"/>
    <n v="0"/>
    <n v="1"/>
    <n v="1"/>
    <n v="1"/>
  </r>
  <r>
    <x v="0"/>
    <x v="0"/>
    <x v="2"/>
    <x v="1"/>
    <x v="2"/>
    <x v="0"/>
    <n v="2638.97"/>
    <n v="25.76"/>
    <n v="3499.96"/>
    <n v="3499.96"/>
    <n v="0"/>
    <n v="25.896000000000001"/>
    <n v="0"/>
    <n v="3499.96"/>
    <n v="3499.96"/>
    <n v="0"/>
    <n v="0"/>
    <n v="1"/>
    <n v="1"/>
    <n v="1"/>
  </r>
  <r>
    <x v="0"/>
    <x v="0"/>
    <x v="2"/>
    <x v="1"/>
    <x v="2"/>
    <x v="1"/>
    <n v="2775.1"/>
    <n v="255.7"/>
    <n v="3552.84"/>
    <n v="3552.84"/>
    <n v="0"/>
    <n v="255.99100000000001"/>
    <n v="0"/>
    <n v="3552.84"/>
    <n v="3552.84"/>
    <n v="0"/>
    <n v="0"/>
    <n v="1"/>
    <n v="1"/>
    <n v="1"/>
  </r>
  <r>
    <x v="0"/>
    <x v="0"/>
    <x v="2"/>
    <x v="1"/>
    <x v="2"/>
    <x v="2"/>
    <n v="3677.52"/>
    <n v="118.47"/>
    <n v="3712"/>
    <n v="3712.05"/>
    <n v="1.27855E-5"/>
    <n v="134.91200000000001"/>
    <n v="452"/>
    <n v="3677.52"/>
    <n v="3712.05"/>
    <n v="9.3021376328444386E-3"/>
    <n v="1.3469646152444578E-5"/>
    <n v="1"/>
    <n v="1"/>
    <n v="1"/>
  </r>
  <r>
    <x v="0"/>
    <x v="0"/>
    <x v="2"/>
    <x v="1"/>
    <x v="2"/>
    <x v="3"/>
    <n v="3780.86"/>
    <n v="252.53"/>
    <n v="3818.08"/>
    <n v="3818.08"/>
    <n v="0"/>
    <n v="272.03800000000001"/>
    <n v="469"/>
    <n v="3780.86"/>
    <n v="3818.08"/>
    <n v="9.7483551942336988E-3"/>
    <n v="0"/>
    <n v="1"/>
    <n v="1"/>
    <n v="1"/>
  </r>
  <r>
    <x v="0"/>
    <x v="0"/>
    <x v="2"/>
    <x v="1"/>
    <x v="2"/>
    <x v="4"/>
    <n v="3951.69"/>
    <n v="158.15"/>
    <n v="3986.29"/>
    <n v="3986.29"/>
    <n v="0"/>
    <n v="163.113"/>
    <n v="81"/>
    <n v="3951.69"/>
    <n v="3986.29"/>
    <n v="8.6797498425854394E-3"/>
    <n v="0"/>
    <n v="1"/>
    <n v="1"/>
    <n v="1"/>
  </r>
  <r>
    <x v="0"/>
    <x v="0"/>
    <x v="2"/>
    <x v="1"/>
    <x v="3"/>
    <x v="0"/>
    <n v="4150.95"/>
    <n v="54.6"/>
    <n v="4180.59"/>
    <n v="4180.59"/>
    <n v="0"/>
    <n v="55.496299999999998"/>
    <n v="3"/>
    <n v="4150.95"/>
    <n v="4180.59"/>
    <n v="7.0899083622168943E-3"/>
    <n v="0"/>
    <n v="1"/>
    <n v="1"/>
    <n v="1"/>
  </r>
  <r>
    <x v="0"/>
    <x v="0"/>
    <x v="2"/>
    <x v="1"/>
    <x v="3"/>
    <x v="1"/>
    <n v="3481.18"/>
    <n v="847.96"/>
    <n v="4239.05"/>
    <n v="4239.05"/>
    <n v="0"/>
    <n v="849.19200000000001"/>
    <n v="1"/>
    <n v="4239.05"/>
    <n v="4239.05"/>
    <n v="0"/>
    <n v="0"/>
    <n v="1"/>
    <n v="1"/>
    <n v="1"/>
  </r>
  <r>
    <x v="0"/>
    <x v="0"/>
    <x v="2"/>
    <x v="1"/>
    <x v="3"/>
    <x v="2"/>
    <n v="4611.2700000000004"/>
    <n v="400.94"/>
    <n v="4622.75"/>
    <n v="4623.05"/>
    <n v="6.40849E-5"/>
    <n v="415.57"/>
    <n v="219"/>
    <n v="4611.2700000000004"/>
    <n v="4623.05"/>
    <n v="2.5481013616551291E-3"/>
    <n v="6.4892224829967633E-5"/>
    <n v="1"/>
    <n v="1"/>
    <n v="1"/>
  </r>
  <r>
    <x v="0"/>
    <x v="0"/>
    <x v="2"/>
    <x v="1"/>
    <x v="3"/>
    <x v="3"/>
    <n v="5055.3999999999996"/>
    <n v="3203.11"/>
    <n v="5071.4799999999996"/>
    <n v="5071.49"/>
    <n v="2.70408E-6"/>
    <n v="3253.03"/>
    <n v="743"/>
    <n v="5055.3999999999996"/>
    <n v="5071.49"/>
    <n v="3.1726376272062343E-3"/>
    <n v="1.9718071020978607E-6"/>
    <n v="1"/>
    <n v="1"/>
    <n v="1"/>
  </r>
  <r>
    <x v="0"/>
    <x v="0"/>
    <x v="2"/>
    <x v="1"/>
    <x v="3"/>
    <x v="4"/>
    <n v="5514.76"/>
    <n v="3431.86"/>
    <n v="5561.74"/>
    <n v="5562.29"/>
    <n v="9.9640499999999996E-5"/>
    <n v="4505.76"/>
    <n v="16818"/>
    <n v="5514.76"/>
    <n v="5562.29"/>
    <n v="8.5450417004506677E-3"/>
    <n v="9.8880137497358444E-5"/>
    <n v="1"/>
    <n v="1"/>
    <n v="1"/>
  </r>
  <r>
    <x v="0"/>
    <x v="0"/>
    <x v="2"/>
    <x v="1"/>
    <x v="4"/>
    <x v="0"/>
    <n v="4493.92"/>
    <n v="45.19"/>
    <n v="4591.93"/>
    <n v="4591.9799999999996"/>
    <n v="1.1324100000000001E-5"/>
    <n v="48.210700000000003"/>
    <n v="15"/>
    <n v="4493.92"/>
    <n v="4591.9799999999996"/>
    <n v="2.1354622624662891E-2"/>
    <n v="1.0888549165996457E-5"/>
    <n v="1"/>
    <n v="1"/>
    <n v="1"/>
  </r>
  <r>
    <x v="0"/>
    <x v="0"/>
    <x v="2"/>
    <x v="1"/>
    <x v="4"/>
    <x v="1"/>
    <n v="4628.5200000000004"/>
    <n v="424.46"/>
    <n v="4721.42"/>
    <n v="4721.42"/>
    <n v="0"/>
    <n v="439.791"/>
    <n v="94"/>
    <n v="4628.5200000000004"/>
    <n v="4721.42"/>
    <n v="1.9676283829864666E-2"/>
    <n v="0"/>
    <n v="1"/>
    <n v="1"/>
    <n v="1"/>
  </r>
  <r>
    <x v="0"/>
    <x v="0"/>
    <x v="2"/>
    <x v="1"/>
    <x v="4"/>
    <x v="2"/>
    <n v="4906.0600000000004"/>
    <n v="2668.54"/>
    <n v="5000.5200000000004"/>
    <n v="5000.99"/>
    <n v="9.4526100000000003E-5"/>
    <n v="3145.09"/>
    <n v="4393"/>
    <n v="4906.0600000000004"/>
    <n v="5000.99"/>
    <n v="1.8982241516179672E-2"/>
    <n v="9.3981391684315536E-5"/>
    <n v="1"/>
    <n v="1"/>
    <n v="1"/>
  </r>
  <r>
    <x v="0"/>
    <x v="0"/>
    <x v="2"/>
    <x v="1"/>
    <x v="4"/>
    <x v="3"/>
    <n v="5152.37"/>
    <n v="2360.77"/>
    <n v="5268.49"/>
    <n v="5268.49"/>
    <n v="0"/>
    <n v="2974.28"/>
    <n v="3992"/>
    <n v="5152.37"/>
    <n v="5268.49"/>
    <n v="2.2040470799033478E-2"/>
    <n v="0"/>
    <n v="1"/>
    <n v="1"/>
    <n v="1"/>
  </r>
  <r>
    <x v="0"/>
    <x v="0"/>
    <x v="2"/>
    <x v="1"/>
    <x v="4"/>
    <x v="4"/>
    <n v="5486.76"/>
    <n v="2156.3000000000002"/>
    <n v="5546.67"/>
    <n v="5546.94"/>
    <n v="4.8127799999999997E-5"/>
    <n v="3074.03"/>
    <n v="8107"/>
    <n v="5486.76"/>
    <n v="5546.94"/>
    <n v="1.0849224978095921E-2"/>
    <n v="4.8675485943516082E-5"/>
    <n v="1"/>
    <n v="1"/>
    <n v="1"/>
  </r>
  <r>
    <x v="0"/>
    <x v="0"/>
    <x v="2"/>
    <x v="1"/>
    <x v="5"/>
    <x v="0"/>
    <n v="5090.2700000000004"/>
    <n v="435.29"/>
    <n v="5091.62"/>
    <n v="5091.62"/>
    <n v="0"/>
    <n v="436.947"/>
    <n v="1"/>
    <n v="5091.62"/>
    <n v="5091.62"/>
    <n v="0"/>
    <n v="0"/>
    <n v="1"/>
    <n v="1"/>
    <n v="1"/>
  </r>
  <r>
    <x v="0"/>
    <x v="0"/>
    <x v="2"/>
    <x v="1"/>
    <x v="5"/>
    <x v="1"/>
    <n v="5195.5600000000004"/>
    <n v="542.28"/>
    <n v="5197.0600000000004"/>
    <n v="5197.33"/>
    <n v="5.1949800000000002E-5"/>
    <n v="543.95899999999995"/>
    <n v="1"/>
    <n v="5197.0600000000004"/>
    <n v="5197.0600000000004"/>
    <n v="0"/>
    <n v="0"/>
    <n v="1"/>
    <n v="1"/>
    <n v="1"/>
  </r>
  <r>
    <x v="0"/>
    <x v="0"/>
    <x v="2"/>
    <x v="1"/>
    <x v="5"/>
    <x v="2"/>
    <n v="5372.08"/>
    <n v="2174.41"/>
    <n v="5372.1"/>
    <n v="5372.21"/>
    <n v="1.98833E-5"/>
    <n v="2177.17"/>
    <n v="1"/>
    <n v="5372.1"/>
    <n v="5372.21"/>
    <n v="2.0475744619006438E-5"/>
    <n v="2.0475744619006438E-5"/>
    <n v="1"/>
    <n v="1"/>
    <n v="1"/>
  </r>
  <r>
    <x v="0"/>
    <x v="0"/>
    <x v="2"/>
    <x v="1"/>
    <x v="5"/>
    <x v="3"/>
    <n v="5709.94"/>
    <n v="2241.0500000000002"/>
    <n v="5728.77"/>
    <n v="5728.77"/>
    <n v="0"/>
    <n v="2321.9"/>
    <n v="605"/>
    <n v="5709.94"/>
    <n v="5728.77"/>
    <n v="3.2869184833744128E-3"/>
    <n v="0"/>
    <n v="1"/>
    <n v="1"/>
    <n v="1"/>
  </r>
  <r>
    <x v="0"/>
    <x v="0"/>
    <x v="2"/>
    <x v="1"/>
    <x v="5"/>
    <x v="4"/>
    <n v="5995.43"/>
    <n v="878.12"/>
    <n v="6048.66"/>
    <n v="6049.03"/>
    <n v="6.06114E-5"/>
    <n v="1248.9000000000001"/>
    <n v="2345"/>
    <n v="5995.43"/>
    <n v="6049.03"/>
    <n v="8.8609248094321663E-3"/>
    <n v="6.1166831706883733E-5"/>
    <n v="1"/>
    <n v="1"/>
    <n v="1"/>
  </r>
  <r>
    <x v="0"/>
    <x v="0"/>
    <x v="2"/>
    <x v="1"/>
    <x v="6"/>
    <x v="0"/>
    <n v="5331.21"/>
    <n v="186.91"/>
    <n v="5384.1"/>
    <n v="5384.1"/>
    <n v="0"/>
    <n v="197.714"/>
    <n v="57"/>
    <n v="5331.21"/>
    <n v="5384.1"/>
    <n v="9.8233688081574115E-3"/>
    <n v="0"/>
    <n v="1"/>
    <n v="1"/>
    <n v="1"/>
  </r>
  <r>
    <x v="0"/>
    <x v="0"/>
    <x v="2"/>
    <x v="1"/>
    <x v="6"/>
    <x v="1"/>
    <n v="5476.77"/>
    <n v="3658.92"/>
    <n v="5479.54"/>
    <n v="5479.54"/>
    <n v="0"/>
    <n v="3664.9"/>
    <n v="1"/>
    <n v="5479.54"/>
    <n v="5479.54"/>
    <n v="0"/>
    <n v="0"/>
    <n v="1"/>
    <n v="1"/>
    <n v="1"/>
  </r>
  <r>
    <x v="0"/>
    <x v="0"/>
    <x v="2"/>
    <x v="1"/>
    <x v="6"/>
    <x v="2"/>
    <n v="5691.67"/>
    <n v="1319.42"/>
    <n v="5711.59"/>
    <n v="5711.59"/>
    <n v="0"/>
    <n v="1324.04"/>
    <n v="1"/>
    <n v="5711.59"/>
    <n v="5711.59"/>
    <n v="0"/>
    <n v="0"/>
    <n v="1"/>
    <n v="1"/>
    <n v="1"/>
  </r>
  <r>
    <x v="0"/>
    <x v="0"/>
    <x v="2"/>
    <x v="1"/>
    <x v="6"/>
    <x v="3"/>
    <n v="6055.27"/>
    <n v="2460.87"/>
    <n v="6082.74"/>
    <n v="6082.74"/>
    <n v="0"/>
    <n v="2476.5"/>
    <n v="53"/>
    <n v="6055.27"/>
    <n v="6082.74"/>
    <n v="4.516056908564125E-3"/>
    <n v="0"/>
    <n v="1"/>
    <n v="1"/>
    <n v="1"/>
  </r>
  <r>
    <x v="0"/>
    <x v="0"/>
    <x v="2"/>
    <x v="1"/>
    <x v="6"/>
    <x v="4"/>
    <n v="6331.44"/>
    <n v="1658.81"/>
    <n v="6401.39"/>
    <n v="6401.93"/>
    <n v="8.4349600000000003E-5"/>
    <n v="1928.34"/>
    <n v="1719"/>
    <n v="6331.44"/>
    <n v="6401.93"/>
    <n v="1.101074207309369E-2"/>
    <n v="8.4349563334801158E-5"/>
    <n v="1"/>
    <n v="1"/>
    <n v="1"/>
  </r>
  <r>
    <x v="0"/>
    <x v="0"/>
    <x v="2"/>
    <x v="1"/>
    <x v="7"/>
    <x v="0"/>
    <n v="5514.38"/>
    <n v="162.83000000000001"/>
    <n v="5551.3"/>
    <n v="5551.3"/>
    <n v="0"/>
    <n v="176.23599999999999"/>
    <n v="30"/>
    <n v="5514.38"/>
    <n v="5551.3"/>
    <n v="6.6506944319348754E-3"/>
    <n v="0"/>
    <n v="1"/>
    <n v="1"/>
    <n v="1"/>
  </r>
  <r>
    <x v="0"/>
    <x v="0"/>
    <x v="2"/>
    <x v="1"/>
    <x v="7"/>
    <x v="1"/>
    <n v="5436.61"/>
    <n v="3944.34"/>
    <n v="5559.37"/>
    <n v="5559.83"/>
    <n v="8.2736299999999996E-5"/>
    <n v="4056.52"/>
    <n v="440"/>
    <n v="5436.61"/>
    <n v="5559.83"/>
    <n v="2.2162548135464619E-2"/>
    <n v="8.2736342657965508E-5"/>
    <n v="1"/>
    <n v="1"/>
    <n v="1"/>
  </r>
  <r>
    <x v="0"/>
    <x v="0"/>
    <x v="2"/>
    <x v="1"/>
    <x v="7"/>
    <x v="2"/>
    <n v="5789.67"/>
    <n v="3622.29"/>
    <n v="5880.65"/>
    <n v="5881.17"/>
    <n v="8.8212899999999997E-5"/>
    <n v="5172.6000000000004"/>
    <n v="11127"/>
    <n v="5789.67"/>
    <n v="5881.17"/>
    <n v="1.5558128739689552E-2"/>
    <n v="8.8417780815796274E-5"/>
    <n v="1"/>
    <n v="1"/>
    <n v="1"/>
  </r>
  <r>
    <x v="0"/>
    <x v="0"/>
    <x v="2"/>
    <x v="1"/>
    <x v="7"/>
    <x v="3"/>
    <n v="6065.47"/>
    <n v="3674.74"/>
    <n v="6211.17"/>
    <n v="6470.32"/>
    <n v="4.0052400000000002E-2"/>
    <n v="7200.31"/>
    <n v="9878"/>
    <n v="6065.47"/>
    <n v="6470.32"/>
    <n v="6.2570321096947212E-2"/>
    <n v="4.0052114887671651E-2"/>
    <n v="0"/>
    <n v="0"/>
    <n v="1"/>
  </r>
  <r>
    <x v="0"/>
    <x v="0"/>
    <x v="2"/>
    <x v="1"/>
    <x v="7"/>
    <x v="4"/>
    <n v="6700.37"/>
    <n v="3669.39"/>
    <n v="6738.82"/>
    <n v="6739.39"/>
    <n v="8.4226299999999997E-5"/>
    <n v="4492"/>
    <n v="2208"/>
    <n v="6700.37"/>
    <n v="6739.39"/>
    <n v="5.7898415138462733E-3"/>
    <n v="8.4577387567809321E-5"/>
    <n v="1"/>
    <n v="1"/>
    <n v="1"/>
  </r>
  <r>
    <x v="0"/>
    <x v="0"/>
    <x v="2"/>
    <x v="1"/>
    <x v="8"/>
    <x v="0"/>
    <n v="6341.95"/>
    <n v="238.12"/>
    <n v="6341.95"/>
    <n v="6341.95"/>
    <n v="0"/>
    <n v="241.65100000000001"/>
    <n v="0"/>
    <n v="6341.95"/>
    <n v="6341.95"/>
    <n v="0"/>
    <n v="0"/>
    <n v="1"/>
    <n v="1"/>
    <n v="1"/>
  </r>
  <r>
    <x v="0"/>
    <x v="0"/>
    <x v="2"/>
    <x v="1"/>
    <x v="8"/>
    <x v="1"/>
    <n v="6511.97"/>
    <n v="3806.89"/>
    <n v="6516.44"/>
    <n v="6516.44"/>
    <n v="0"/>
    <n v="3812.04"/>
    <n v="4"/>
    <n v="6511.97"/>
    <n v="6516.44"/>
    <n v="6.8595736322276356E-4"/>
    <n v="0"/>
    <n v="1"/>
    <n v="1"/>
    <n v="1"/>
  </r>
  <r>
    <x v="0"/>
    <x v="0"/>
    <x v="2"/>
    <x v="1"/>
    <x v="8"/>
    <x v="2"/>
    <n v="6745.02"/>
    <n v="3866.28"/>
    <n v="6842.18"/>
    <n v="6842.82"/>
    <n v="9.3238899999999999E-5"/>
    <n v="5022.99"/>
    <n v="3935"/>
    <n v="6745.02"/>
    <n v="6842.82"/>
    <n v="1.4292353152647487E-2"/>
    <n v="9.3528691387383844E-5"/>
    <n v="1"/>
    <n v="1"/>
    <n v="1"/>
  </r>
  <r>
    <x v="0"/>
    <x v="0"/>
    <x v="2"/>
    <x v="1"/>
    <x v="8"/>
    <x v="3"/>
    <n v="7144.35"/>
    <n v="4039.57"/>
    <n v="7184.51"/>
    <n v="7592.54"/>
    <n v="5.3741299999999999E-2"/>
    <n v="7200.23"/>
    <n v="7015"/>
    <n v="7144.35"/>
    <n v="7592.54"/>
    <n v="5.903031133191259E-2"/>
    <n v="5.3740908839466077E-2"/>
    <n v="0"/>
    <n v="0"/>
    <n v="1"/>
  </r>
  <r>
    <x v="0"/>
    <x v="0"/>
    <x v="2"/>
    <x v="1"/>
    <x v="8"/>
    <x v="4"/>
    <n v="7554.88"/>
    <n v="3804.09"/>
    <n v="7597.95"/>
    <n v="8402.9500000000007"/>
    <n v="9.5799700000000002E-2"/>
    <n v="7200.1"/>
    <n v="6250"/>
    <n v="7554.88"/>
    <n v="8402.9500000000007"/>
    <n v="0.10092527029198085"/>
    <n v="9.5799689394795981E-2"/>
    <n v="0"/>
    <n v="0"/>
    <n v="1"/>
  </r>
  <r>
    <x v="0"/>
    <x v="0"/>
    <x v="2"/>
    <x v="1"/>
    <x v="9"/>
    <x v="0"/>
    <n v="1456.81"/>
    <n v="0.19"/>
    <n v="1456.81"/>
    <n v="1456.93"/>
    <n v="8.1622899999999994E-5"/>
    <n v="0.19652"/>
    <n v="1"/>
    <n v="1456.81"/>
    <n v="1456.93"/>
    <n v="8.2364972922596301E-5"/>
    <n v="8.2364972922596301E-5"/>
    <n v="1"/>
    <n v="1"/>
    <n v="1"/>
  </r>
  <r>
    <x v="0"/>
    <x v="0"/>
    <x v="2"/>
    <x v="1"/>
    <x v="9"/>
    <x v="1"/>
    <n v="1458.71"/>
    <n v="0.15"/>
    <n v="1458.71"/>
    <n v="1458.71"/>
    <n v="0"/>
    <n v="0.155421"/>
    <n v="0"/>
    <n v="1458.71"/>
    <n v="1458.71"/>
    <n v="0"/>
    <n v="0"/>
    <n v="1"/>
    <n v="1"/>
    <n v="1"/>
  </r>
  <r>
    <x v="0"/>
    <x v="0"/>
    <x v="2"/>
    <x v="1"/>
    <x v="9"/>
    <x v="2"/>
    <n v="1589.41"/>
    <n v="0.38"/>
    <n v="1589.41"/>
    <n v="1589.41"/>
    <n v="0"/>
    <n v="0.38801099999999999"/>
    <n v="0"/>
    <n v="1589.41"/>
    <n v="1589.41"/>
    <n v="0"/>
    <n v="0"/>
    <n v="1"/>
    <n v="1"/>
    <n v="1"/>
  </r>
  <r>
    <x v="0"/>
    <x v="0"/>
    <x v="2"/>
    <x v="1"/>
    <x v="9"/>
    <x v="3"/>
    <n v="1865.57"/>
    <n v="0.12"/>
    <n v="1865.57"/>
    <n v="1865.57"/>
    <n v="0"/>
    <n v="0.12715499999999999"/>
    <n v="0"/>
    <n v="1865.57"/>
    <n v="1865.57"/>
    <n v="0"/>
    <n v="0"/>
    <n v="1"/>
    <n v="1"/>
    <n v="1"/>
  </r>
  <r>
    <x v="0"/>
    <x v="0"/>
    <x v="2"/>
    <x v="1"/>
    <x v="9"/>
    <x v="4"/>
    <n v="2072.96"/>
    <n v="0.22"/>
    <n v="2072.9699999999998"/>
    <n v="2072.9899999999998"/>
    <n v="7.82262E-6"/>
    <n v="0.231627"/>
    <n v="1"/>
    <n v="2072.9699999999998"/>
    <n v="2072.9899999999998"/>
    <n v="9.647899893381933E-6"/>
    <n v="9.647899893381933E-6"/>
    <n v="1"/>
    <n v="1"/>
    <n v="1"/>
  </r>
  <r>
    <x v="0"/>
    <x v="0"/>
    <x v="2"/>
    <x v="2"/>
    <x v="0"/>
    <x v="0"/>
    <n v="2601.1"/>
    <n v="3.03"/>
    <n v="2601.1"/>
    <n v="2601.1"/>
    <n v="0"/>
    <n v="3.0512700000000001"/>
    <n v="0"/>
    <n v="2601.1"/>
    <n v="2601.1"/>
    <n v="0"/>
    <n v="0"/>
    <n v="1"/>
    <n v="1"/>
    <n v="1"/>
  </r>
  <r>
    <x v="0"/>
    <x v="0"/>
    <x v="2"/>
    <x v="2"/>
    <x v="0"/>
    <x v="1"/>
    <n v="2602.9299999999998"/>
    <n v="2.15"/>
    <n v="2603.6999999999998"/>
    <n v="2603.6999999999998"/>
    <n v="0"/>
    <n v="2.2396699999999998"/>
    <n v="1"/>
    <n v="2603.6999999999998"/>
    <n v="2603.6999999999998"/>
    <n v="0"/>
    <n v="0"/>
    <n v="1"/>
    <n v="1"/>
    <n v="1"/>
  </r>
  <r>
    <x v="0"/>
    <x v="0"/>
    <x v="2"/>
    <x v="2"/>
    <x v="0"/>
    <x v="2"/>
    <n v="2826.91"/>
    <n v="4.1500000000000004"/>
    <n v="2826.91"/>
    <n v="2826.91"/>
    <n v="0"/>
    <n v="4.1863200000000003"/>
    <n v="0"/>
    <n v="2826.91"/>
    <n v="2826.91"/>
    <n v="0"/>
    <n v="0"/>
    <n v="1"/>
    <n v="1"/>
    <n v="1"/>
  </r>
  <r>
    <x v="0"/>
    <x v="0"/>
    <x v="2"/>
    <x v="2"/>
    <x v="0"/>
    <x v="3"/>
    <n v="3145.03"/>
    <n v="5.55"/>
    <n v="3145.81"/>
    <n v="3145.81"/>
    <n v="0"/>
    <n v="5.7455499999999997"/>
    <n v="1"/>
    <n v="3145.81"/>
    <n v="3145.81"/>
    <n v="0"/>
    <n v="0"/>
    <n v="1"/>
    <n v="1"/>
    <n v="1"/>
  </r>
  <r>
    <x v="0"/>
    <x v="0"/>
    <x v="2"/>
    <x v="2"/>
    <x v="0"/>
    <x v="4"/>
    <n v="3404.95"/>
    <n v="2.67"/>
    <n v="3404.95"/>
    <n v="3404.95"/>
    <n v="0"/>
    <n v="2.7298499999999999"/>
    <n v="0"/>
    <n v="3404.95"/>
    <n v="3404.95"/>
    <n v="0"/>
    <n v="0"/>
    <n v="1"/>
    <n v="1"/>
    <n v="1"/>
  </r>
  <r>
    <x v="0"/>
    <x v="0"/>
    <x v="2"/>
    <x v="2"/>
    <x v="1"/>
    <x v="0"/>
    <n v="3414.98"/>
    <n v="20.25"/>
    <n v="3414.98"/>
    <n v="3414.98"/>
    <n v="0"/>
    <n v="20.3276"/>
    <n v="0"/>
    <n v="3414.98"/>
    <n v="3414.98"/>
    <n v="0"/>
    <n v="0"/>
    <n v="1"/>
    <n v="1"/>
    <n v="1"/>
  </r>
  <r>
    <x v="0"/>
    <x v="0"/>
    <x v="2"/>
    <x v="2"/>
    <x v="1"/>
    <x v="1"/>
    <n v="3417.31"/>
    <n v="20.21"/>
    <n v="3417.31"/>
    <n v="3417.58"/>
    <n v="7.9376300000000001E-5"/>
    <n v="20.325700000000001"/>
    <n v="1"/>
    <n v="3417.31"/>
    <n v="3417.58"/>
    <n v="7.9003271320636777E-5"/>
    <n v="7.9003271320636777E-5"/>
    <n v="1"/>
    <n v="1"/>
    <n v="1"/>
  </r>
  <r>
    <x v="0"/>
    <x v="0"/>
    <x v="2"/>
    <x v="2"/>
    <x v="1"/>
    <x v="2"/>
    <n v="3679.58"/>
    <n v="8.14"/>
    <n v="3679.58"/>
    <n v="3679.58"/>
    <n v="0"/>
    <n v="8.2696299999999994"/>
    <n v="0"/>
    <n v="3679.58"/>
    <n v="3679.58"/>
    <n v="0"/>
    <n v="0"/>
    <n v="1"/>
    <n v="1"/>
    <n v="1"/>
  </r>
  <r>
    <x v="0"/>
    <x v="0"/>
    <x v="2"/>
    <x v="2"/>
    <x v="1"/>
    <x v="3"/>
    <n v="4035.05"/>
    <n v="29.57"/>
    <n v="4040.29"/>
    <n v="4040.29"/>
    <n v="0"/>
    <n v="30.0869"/>
    <n v="1"/>
    <n v="4040.29"/>
    <n v="4040.29"/>
    <n v="0"/>
    <n v="0"/>
    <n v="1"/>
    <n v="1"/>
    <n v="1"/>
  </r>
  <r>
    <x v="0"/>
    <x v="0"/>
    <x v="2"/>
    <x v="2"/>
    <x v="1"/>
    <x v="4"/>
    <n v="4393.04"/>
    <n v="36.53"/>
    <n v="4398.04"/>
    <n v="4398.04"/>
    <n v="0"/>
    <n v="38.774299999999997"/>
    <n v="15"/>
    <n v="4393.04"/>
    <n v="4398.04"/>
    <n v="1.1368700602995879E-3"/>
    <n v="0"/>
    <n v="1"/>
    <n v="1"/>
    <n v="1"/>
  </r>
  <r>
    <x v="0"/>
    <x v="0"/>
    <x v="2"/>
    <x v="2"/>
    <x v="2"/>
    <x v="0"/>
    <n v="2840.45"/>
    <n v="128.02000000000001"/>
    <n v="4409.2"/>
    <n v="4409.2"/>
    <n v="0"/>
    <n v="128.18799999999999"/>
    <n v="0"/>
    <n v="4409.2"/>
    <n v="4409.2"/>
    <n v="0"/>
    <n v="0"/>
    <n v="1"/>
    <n v="1"/>
    <n v="1"/>
  </r>
  <r>
    <x v="0"/>
    <x v="0"/>
    <x v="2"/>
    <x v="2"/>
    <x v="2"/>
    <x v="1"/>
    <n v="2977.15"/>
    <n v="125.41"/>
    <n v="4426.28"/>
    <n v="4426.28"/>
    <n v="0"/>
    <n v="125.65300000000001"/>
    <n v="0"/>
    <n v="4426.28"/>
    <n v="4426.28"/>
    <n v="0"/>
    <n v="0"/>
    <n v="1"/>
    <n v="1"/>
    <n v="1"/>
  </r>
  <r>
    <x v="0"/>
    <x v="0"/>
    <x v="2"/>
    <x v="2"/>
    <x v="2"/>
    <x v="2"/>
    <n v="4562.8599999999997"/>
    <n v="52.08"/>
    <n v="4568.88"/>
    <n v="4568.88"/>
    <n v="0"/>
    <n v="52.741"/>
    <n v="1"/>
    <n v="4568.88"/>
    <n v="4568.88"/>
    <n v="0"/>
    <n v="0"/>
    <n v="1"/>
    <n v="1"/>
    <n v="1"/>
  </r>
  <r>
    <x v="0"/>
    <x v="0"/>
    <x v="2"/>
    <x v="2"/>
    <x v="2"/>
    <x v="3"/>
    <n v="4790.18"/>
    <n v="64.569999999999993"/>
    <n v="4794.3500000000004"/>
    <n v="4794.3500000000004"/>
    <n v="0"/>
    <n v="70.720500000000001"/>
    <n v="124"/>
    <n v="4790.18"/>
    <n v="4794.3500000000004"/>
    <n v="8.6977379623933847E-4"/>
    <n v="0"/>
    <n v="1"/>
    <n v="1"/>
    <n v="1"/>
  </r>
  <r>
    <x v="0"/>
    <x v="0"/>
    <x v="2"/>
    <x v="2"/>
    <x v="2"/>
    <x v="4"/>
    <n v="5074.83"/>
    <n v="127.85"/>
    <n v="5136.04"/>
    <n v="5136.37"/>
    <n v="6.5148399999999994E-5"/>
    <n v="181.26599999999999"/>
    <n v="2278"/>
    <n v="5074.83"/>
    <n v="5136.37"/>
    <n v="1.1981224094058638E-2"/>
    <n v="6.4247708011675028E-5"/>
    <n v="1"/>
    <n v="1"/>
    <n v="1"/>
  </r>
  <r>
    <x v="0"/>
    <x v="0"/>
    <x v="2"/>
    <x v="2"/>
    <x v="3"/>
    <x v="0"/>
    <n v="4337.6499999999996"/>
    <n v="14.23"/>
    <n v="4630.62"/>
    <n v="4630.62"/>
    <n v="0"/>
    <n v="16.625499999999999"/>
    <n v="31"/>
    <n v="4337.6499999999996"/>
    <n v="4630.62"/>
    <n v="6.3267985712496436E-2"/>
    <n v="0"/>
    <n v="1"/>
    <n v="1"/>
    <n v="1"/>
  </r>
  <r>
    <x v="0"/>
    <x v="0"/>
    <x v="2"/>
    <x v="2"/>
    <x v="3"/>
    <x v="1"/>
    <n v="3580.54"/>
    <n v="195.98"/>
    <n v="4632.68"/>
    <n v="4632.68"/>
    <n v="0"/>
    <n v="196.64699999999999"/>
    <n v="0"/>
    <n v="4632.68"/>
    <n v="4632.68"/>
    <n v="0"/>
    <n v="0"/>
    <n v="1"/>
    <n v="1"/>
    <n v="1"/>
  </r>
  <r>
    <x v="0"/>
    <x v="0"/>
    <x v="2"/>
    <x v="2"/>
    <x v="3"/>
    <x v="2"/>
    <n v="4183.53"/>
    <n v="253.18"/>
    <n v="5056.57"/>
    <n v="5056.6899999999996"/>
    <n v="2.3238400000000001E-5"/>
    <n v="254.142"/>
    <n v="1"/>
    <n v="5056.57"/>
    <n v="5056.6899999999996"/>
    <n v="2.3730938617928107E-5"/>
    <n v="2.3730938617928107E-5"/>
    <n v="1"/>
    <n v="1"/>
    <n v="1"/>
  </r>
  <r>
    <x v="0"/>
    <x v="0"/>
    <x v="2"/>
    <x v="2"/>
    <x v="3"/>
    <x v="3"/>
    <n v="5659.41"/>
    <n v="791.29"/>
    <n v="5689.42"/>
    <n v="5689.97"/>
    <n v="9.6661299999999996E-5"/>
    <n v="1815.8"/>
    <n v="28792"/>
    <n v="5659.41"/>
    <n v="5689.97"/>
    <n v="5.3708543278787758E-3"/>
    <n v="9.6661318073765218E-5"/>
    <n v="1"/>
    <n v="1"/>
    <n v="1"/>
  </r>
  <r>
    <x v="0"/>
    <x v="0"/>
    <x v="2"/>
    <x v="2"/>
    <x v="3"/>
    <x v="4"/>
    <n v="6156.48"/>
    <n v="705.37"/>
    <n v="6219.61"/>
    <n v="6220.2"/>
    <n v="9.5506600000000005E-5"/>
    <n v="998.46100000000001"/>
    <n v="3089"/>
    <n v="6156.48"/>
    <n v="6220.2"/>
    <n v="1.0244043599884289E-2"/>
    <n v="9.4852255554507182E-5"/>
    <n v="1"/>
    <n v="1"/>
    <n v="1"/>
  </r>
  <r>
    <x v="0"/>
    <x v="0"/>
    <x v="2"/>
    <x v="2"/>
    <x v="4"/>
    <x v="0"/>
    <n v="4800.42"/>
    <n v="215.51"/>
    <n v="4800.42"/>
    <n v="4800.42"/>
    <n v="0"/>
    <n v="216.047"/>
    <n v="0"/>
    <n v="4800.42"/>
    <n v="4800.42"/>
    <n v="0"/>
    <n v="0"/>
    <n v="1"/>
    <n v="1"/>
    <n v="1"/>
  </r>
  <r>
    <x v="0"/>
    <x v="0"/>
    <x v="2"/>
    <x v="2"/>
    <x v="4"/>
    <x v="1"/>
    <n v="4802.76"/>
    <n v="617.22"/>
    <n v="4802.76"/>
    <n v="4803.21"/>
    <n v="9.3924200000000004E-5"/>
    <n v="618.50099999999998"/>
    <n v="1"/>
    <n v="4802.76"/>
    <n v="4803.21"/>
    <n v="9.3687346586932086E-5"/>
    <n v="9.3687346586932086E-5"/>
    <n v="1"/>
    <n v="1"/>
    <n v="1"/>
  </r>
  <r>
    <x v="0"/>
    <x v="0"/>
    <x v="2"/>
    <x v="2"/>
    <x v="4"/>
    <x v="2"/>
    <n v="4910.37"/>
    <n v="531.11"/>
    <n v="4913.42"/>
    <n v="4913.42"/>
    <n v="0"/>
    <n v="535.16099999999994"/>
    <n v="1"/>
    <n v="4913.42"/>
    <n v="4913.42"/>
    <n v="0"/>
    <n v="0"/>
    <n v="1"/>
    <n v="1"/>
    <n v="1"/>
  </r>
  <r>
    <x v="0"/>
    <x v="0"/>
    <x v="2"/>
    <x v="2"/>
    <x v="4"/>
    <x v="3"/>
    <n v="5101.3100000000004"/>
    <n v="385.25"/>
    <n v="5102.1000000000004"/>
    <n v="5102.1000000000004"/>
    <n v="0"/>
    <n v="386.89800000000002"/>
    <n v="1"/>
    <n v="5102.1000000000004"/>
    <n v="5102.1000000000004"/>
    <n v="0"/>
    <n v="0"/>
    <n v="1"/>
    <n v="1"/>
    <n v="1"/>
  </r>
  <r>
    <x v="0"/>
    <x v="0"/>
    <x v="2"/>
    <x v="2"/>
    <x v="4"/>
    <x v="4"/>
    <n v="5337.19"/>
    <n v="337.56"/>
    <n v="5376.36"/>
    <n v="5376.87"/>
    <n v="9.43207E-5"/>
    <n v="646.096"/>
    <n v="7551"/>
    <n v="5337.19"/>
    <n v="5376.87"/>
    <n v="7.3797581120615321E-3"/>
    <n v="9.4850721702443672E-5"/>
    <n v="1"/>
    <n v="1"/>
    <n v="1"/>
  </r>
  <r>
    <x v="0"/>
    <x v="0"/>
    <x v="2"/>
    <x v="2"/>
    <x v="5"/>
    <x v="0"/>
    <n v="5078.6499999999996"/>
    <n v="45.31"/>
    <n v="5277.89"/>
    <n v="5277.89"/>
    <n v="0"/>
    <n v="57.4129"/>
    <n v="39"/>
    <n v="5078.6499999999996"/>
    <n v="5277.89"/>
    <n v="3.7749934159294847E-2"/>
    <n v="0"/>
    <n v="1"/>
    <n v="1"/>
    <n v="1"/>
  </r>
  <r>
    <x v="0"/>
    <x v="0"/>
    <x v="2"/>
    <x v="2"/>
    <x v="5"/>
    <x v="1"/>
    <n v="5215.5"/>
    <n v="556.61"/>
    <n v="5281.64"/>
    <n v="5281.64"/>
    <n v="0"/>
    <n v="562.48800000000006"/>
    <n v="9"/>
    <n v="5215.5"/>
    <n v="5281.64"/>
    <n v="1.2522625548125265E-2"/>
    <n v="0"/>
    <n v="1"/>
    <n v="1"/>
    <n v="1"/>
  </r>
  <r>
    <x v="0"/>
    <x v="0"/>
    <x v="2"/>
    <x v="2"/>
    <x v="5"/>
    <x v="2"/>
    <n v="5584.67"/>
    <n v="1824.24"/>
    <n v="5621.78"/>
    <n v="5622.06"/>
    <n v="4.9791199999999999E-5"/>
    <n v="1838.38"/>
    <n v="33"/>
    <n v="5584.67"/>
    <n v="5622.06"/>
    <n v="6.6505871513289298E-3"/>
    <n v="4.9803808568505998E-5"/>
    <n v="1"/>
    <n v="1"/>
    <n v="1"/>
  </r>
  <r>
    <x v="0"/>
    <x v="0"/>
    <x v="2"/>
    <x v="2"/>
    <x v="5"/>
    <x v="3"/>
    <n v="6044.43"/>
    <n v="2441.1999999999998"/>
    <n v="6103.97"/>
    <n v="6104.54"/>
    <n v="9.3695400000000004E-5"/>
    <n v="2873.79"/>
    <n v="2144"/>
    <n v="6044.43"/>
    <n v="6104.54"/>
    <n v="9.8467697811791995E-3"/>
    <n v="9.3373128851593893E-5"/>
    <n v="1"/>
    <n v="1"/>
    <n v="1"/>
  </r>
  <r>
    <x v="0"/>
    <x v="0"/>
    <x v="2"/>
    <x v="2"/>
    <x v="5"/>
    <x v="4"/>
    <n v="6505.94"/>
    <n v="2443.9299999999998"/>
    <n v="6628.74"/>
    <n v="6629.39"/>
    <n v="9.8163099999999995E-5"/>
    <n v="6947.05"/>
    <n v="15100"/>
    <n v="6505.94"/>
    <n v="6629.39"/>
    <n v="1.862162280390816E-2"/>
    <n v="9.8048236715677557E-5"/>
    <n v="1"/>
    <n v="1"/>
    <n v="1"/>
  </r>
  <r>
    <x v="0"/>
    <x v="0"/>
    <x v="2"/>
    <x v="2"/>
    <x v="6"/>
    <x v="0"/>
    <n v="5393.77"/>
    <n v="846.49"/>
    <n v="5404.71"/>
    <n v="5405.1"/>
    <n v="7.1537400000000004E-5"/>
    <n v="856.19100000000003"/>
    <n v="34"/>
    <n v="5393.77"/>
    <n v="5405.1"/>
    <n v="2.0961684335164799E-3"/>
    <n v="7.2154076705394424E-5"/>
    <n v="1"/>
    <n v="1"/>
    <n v="1"/>
  </r>
  <r>
    <x v="0"/>
    <x v="0"/>
    <x v="2"/>
    <x v="2"/>
    <x v="6"/>
    <x v="1"/>
    <n v="5397.1"/>
    <n v="3357.86"/>
    <n v="5413.75"/>
    <n v="5414.28"/>
    <n v="9.8182299999999997E-5"/>
    <n v="3402.96"/>
    <n v="226"/>
    <n v="5397.1"/>
    <n v="5414.28"/>
    <n v="3.1730904201480864E-3"/>
    <n v="9.7889285371230401E-5"/>
    <n v="1"/>
    <n v="1"/>
    <n v="1"/>
  </r>
  <r>
    <x v="0"/>
    <x v="0"/>
    <x v="2"/>
    <x v="2"/>
    <x v="6"/>
    <x v="2"/>
    <n v="5504.5"/>
    <n v="3605.44"/>
    <n v="5547.99"/>
    <n v="5548.46"/>
    <n v="8.3825400000000006E-5"/>
    <n v="3804.31"/>
    <n v="1463"/>
    <n v="5504.5"/>
    <n v="5548.46"/>
    <n v="7.9229191523413761E-3"/>
    <n v="8.4708189299419052E-5"/>
    <n v="1"/>
    <n v="1"/>
    <n v="1"/>
  </r>
  <r>
    <x v="0"/>
    <x v="0"/>
    <x v="2"/>
    <x v="2"/>
    <x v="6"/>
    <x v="3"/>
    <n v="5665.17"/>
    <n v="2634.99"/>
    <n v="5669.22"/>
    <n v="5669.22"/>
    <n v="0"/>
    <n v="2639.99"/>
    <n v="6"/>
    <n v="5665.17"/>
    <n v="5669.22"/>
    <n v="7.1438398933189784E-4"/>
    <n v="0"/>
    <n v="1"/>
    <n v="1"/>
    <n v="1"/>
  </r>
  <r>
    <x v="0"/>
    <x v="0"/>
    <x v="2"/>
    <x v="2"/>
    <x v="6"/>
    <x v="4"/>
    <n v="5851.3"/>
    <n v="1365.94"/>
    <n v="5892.54"/>
    <n v="5892.95"/>
    <n v="7.0393299999999996E-5"/>
    <n v="1908.1"/>
    <n v="4893"/>
    <n v="5851.3"/>
    <n v="5892.95"/>
    <n v="7.0677674169982163E-3"/>
    <n v="6.9574661247737469E-5"/>
    <n v="1"/>
    <n v="1"/>
    <n v="1"/>
  </r>
  <r>
    <x v="0"/>
    <x v="0"/>
    <x v="2"/>
    <x v="2"/>
    <x v="7"/>
    <x v="0"/>
    <n v="5978.71"/>
    <n v="516.6"/>
    <n v="5990.5"/>
    <n v="5990.68"/>
    <n v="3.0745399999999999E-5"/>
    <n v="531.14700000000005"/>
    <n v="49"/>
    <n v="5978.71"/>
    <n v="5990.68"/>
    <n v="1.9981037211135055E-3"/>
    <n v="3.0046672497995391E-5"/>
    <n v="1"/>
    <n v="1"/>
    <n v="1"/>
  </r>
  <r>
    <x v="0"/>
    <x v="0"/>
    <x v="2"/>
    <x v="2"/>
    <x v="7"/>
    <x v="1"/>
    <n v="5986.91"/>
    <n v="3723.52"/>
    <n v="5997.69"/>
    <n v="5997.69"/>
    <n v="0"/>
    <n v="3740.67"/>
    <n v="37"/>
    <n v="5986.91"/>
    <n v="5997.69"/>
    <n v="1.7973586497467768E-3"/>
    <n v="0"/>
    <n v="1"/>
    <n v="1"/>
    <n v="1"/>
  </r>
  <r>
    <x v="0"/>
    <x v="0"/>
    <x v="2"/>
    <x v="2"/>
    <x v="7"/>
    <x v="2"/>
    <n v="6053.45"/>
    <n v="3897.98"/>
    <n v="6067.67"/>
    <n v="6067.67"/>
    <n v="0"/>
    <n v="3964.59"/>
    <n v="289"/>
    <n v="6053.45"/>
    <n v="6067.67"/>
    <n v="2.3435684537887287E-3"/>
    <n v="0"/>
    <n v="1"/>
    <n v="1"/>
    <n v="1"/>
  </r>
  <r>
    <x v="0"/>
    <x v="0"/>
    <x v="2"/>
    <x v="2"/>
    <x v="7"/>
    <x v="3"/>
    <n v="6173.84"/>
    <n v="3800.84"/>
    <n v="6181.1"/>
    <n v="6181.1"/>
    <n v="0"/>
    <n v="3818.2"/>
    <n v="44"/>
    <n v="6173.84"/>
    <n v="6181.1"/>
    <n v="1.1745482195726032E-3"/>
    <n v="0"/>
    <n v="1"/>
    <n v="1"/>
    <n v="1"/>
  </r>
  <r>
    <x v="0"/>
    <x v="0"/>
    <x v="2"/>
    <x v="2"/>
    <x v="7"/>
    <x v="4"/>
    <n v="6302.6"/>
    <n v="3733.58"/>
    <n v="6368.79"/>
    <n v="6369.42"/>
    <n v="9.8976399999999996E-5"/>
    <n v="4600.6899999999996"/>
    <n v="5566"/>
    <n v="6302.6"/>
    <n v="6369.42"/>
    <n v="1.0490751120196141E-2"/>
    <n v="9.8910104844728263E-5"/>
    <n v="1"/>
    <n v="1"/>
    <n v="1"/>
  </r>
  <r>
    <x v="0"/>
    <x v="0"/>
    <x v="2"/>
    <x v="2"/>
    <x v="8"/>
    <x v="0"/>
    <n v="6004.77"/>
    <n v="663.81"/>
    <n v="6069.51"/>
    <n v="6069.72"/>
    <n v="3.4598000000000003E-5"/>
    <n v="923.39599999999996"/>
    <n v="1059"/>
    <n v="6004.77"/>
    <n v="6069.72"/>
    <n v="1.070065834997328E-2"/>
    <n v="3.4597971570358495E-5"/>
    <n v="1"/>
    <n v="1"/>
    <n v="1"/>
  </r>
  <r>
    <x v="0"/>
    <x v="0"/>
    <x v="2"/>
    <x v="2"/>
    <x v="8"/>
    <x v="1"/>
    <n v="6052.86"/>
    <n v="3933.48"/>
    <n v="6167.09"/>
    <n v="6167.09"/>
    <n v="0"/>
    <n v="4208.8100000000004"/>
    <n v="891"/>
    <n v="6052.86"/>
    <n v="6167.09"/>
    <n v="1.852251223834912E-2"/>
    <n v="0"/>
    <n v="1"/>
    <n v="1"/>
    <n v="1"/>
  </r>
  <r>
    <x v="0"/>
    <x v="0"/>
    <x v="2"/>
    <x v="2"/>
    <x v="8"/>
    <x v="2"/>
    <n v="6267.79"/>
    <n v="3762.86"/>
    <n v="6345.55"/>
    <n v="6345.84"/>
    <n v="4.5181600000000001E-5"/>
    <n v="4238.17"/>
    <n v="982"/>
    <n v="6267.79"/>
    <n v="6345.84"/>
    <n v="1.2299396139833368E-2"/>
    <n v="4.5699229731597959E-5"/>
    <n v="1"/>
    <n v="1"/>
    <n v="1"/>
  </r>
  <r>
    <x v="0"/>
    <x v="0"/>
    <x v="2"/>
    <x v="2"/>
    <x v="8"/>
    <x v="3"/>
    <n v="6540.25"/>
    <n v="3649.94"/>
    <n v="6579.7"/>
    <n v="6580.22"/>
    <n v="7.9247900000000004E-5"/>
    <n v="3979.73"/>
    <n v="817"/>
    <n v="6540.25"/>
    <n v="6580.22"/>
    <n v="6.0742649941795644E-3"/>
    <n v="7.9024713459494752E-5"/>
    <n v="1"/>
    <n v="1"/>
    <n v="1"/>
  </r>
  <r>
    <x v="0"/>
    <x v="0"/>
    <x v="2"/>
    <x v="2"/>
    <x v="8"/>
    <x v="4"/>
    <n v="6862.14"/>
    <n v="3620.98"/>
    <n v="6902.22"/>
    <n v="6994.29"/>
    <n v="1.31641E-2"/>
    <n v="7200.01"/>
    <n v="4569"/>
    <n v="6862.14"/>
    <n v="6994.29"/>
    <n v="1.8893983520843378E-2"/>
    <n v="1.3163594875248198E-2"/>
    <n v="0"/>
    <n v="0"/>
    <n v="1"/>
  </r>
  <r>
    <x v="0"/>
    <x v="0"/>
    <x v="2"/>
    <x v="2"/>
    <x v="9"/>
    <x v="0"/>
    <n v="2661.66"/>
    <n v="0.19"/>
    <n v="2661.66"/>
    <n v="2661.66"/>
    <n v="0"/>
    <n v="0.19414300000000001"/>
    <n v="0"/>
    <n v="2661.66"/>
    <n v="2661.66"/>
    <n v="0"/>
    <n v="0"/>
    <n v="1"/>
    <n v="1"/>
    <n v="1"/>
  </r>
  <r>
    <x v="0"/>
    <x v="0"/>
    <x v="2"/>
    <x v="2"/>
    <x v="9"/>
    <x v="1"/>
    <n v="2730.3"/>
    <n v="0.14000000000000001"/>
    <n v="2730.3"/>
    <n v="2730.3"/>
    <n v="0"/>
    <n v="0.14437800000000001"/>
    <n v="0"/>
    <n v="2730.3"/>
    <n v="2730.3"/>
    <n v="0"/>
    <n v="0"/>
    <n v="1"/>
    <n v="1"/>
    <n v="1"/>
  </r>
  <r>
    <x v="0"/>
    <x v="0"/>
    <x v="2"/>
    <x v="2"/>
    <x v="9"/>
    <x v="2"/>
    <n v="3019.45"/>
    <n v="0.05"/>
    <n v="3019.45"/>
    <n v="3019.45"/>
    <n v="0"/>
    <n v="5.6483100000000001E-2"/>
    <n v="0"/>
    <n v="3019.45"/>
    <n v="3019.45"/>
    <n v="0"/>
    <n v="0"/>
    <n v="1"/>
    <n v="1"/>
    <n v="1"/>
  </r>
  <r>
    <x v="0"/>
    <x v="0"/>
    <x v="2"/>
    <x v="2"/>
    <x v="9"/>
    <x v="3"/>
    <n v="3629.15"/>
    <n v="0.37"/>
    <n v="3691.61"/>
    <n v="3691.61"/>
    <n v="0"/>
    <n v="0.38035000000000002"/>
    <n v="0"/>
    <n v="3691.61"/>
    <n v="3691.61"/>
    <n v="0"/>
    <n v="0"/>
    <n v="1"/>
    <n v="1"/>
    <n v="1"/>
  </r>
  <r>
    <x v="0"/>
    <x v="0"/>
    <x v="2"/>
    <x v="2"/>
    <x v="9"/>
    <x v="4"/>
    <n v="3926.12"/>
    <n v="0.28000000000000003"/>
    <n v="3957.31"/>
    <n v="3957.31"/>
    <n v="0"/>
    <n v="0.31045299999999998"/>
    <n v="1"/>
    <n v="3957.31"/>
    <n v="3957.31"/>
    <n v="0"/>
    <n v="0"/>
    <n v="1"/>
    <n v="1"/>
    <n v="1"/>
  </r>
  <r>
    <x v="0"/>
    <x v="0"/>
    <x v="2"/>
    <x v="3"/>
    <x v="0"/>
    <x v="0"/>
    <n v="1960.14"/>
    <n v="1.02"/>
    <n v="3121.59"/>
    <n v="3121.59"/>
    <n v="0"/>
    <n v="1.04034"/>
    <n v="0"/>
    <n v="3121.59"/>
    <n v="3121.59"/>
    <n v="0"/>
    <n v="0"/>
    <n v="1"/>
    <n v="1"/>
    <n v="1"/>
  </r>
  <r>
    <x v="0"/>
    <x v="0"/>
    <x v="2"/>
    <x v="3"/>
    <x v="0"/>
    <x v="1"/>
    <n v="2472.6799999999998"/>
    <n v="19.21"/>
    <n v="3199.23"/>
    <n v="3199.23"/>
    <n v="0"/>
    <n v="19.2498"/>
    <n v="0"/>
    <n v="3199.23"/>
    <n v="3199.23"/>
    <n v="0"/>
    <n v="0"/>
    <n v="1"/>
    <n v="1"/>
    <n v="1"/>
  </r>
  <r>
    <x v="0"/>
    <x v="0"/>
    <x v="2"/>
    <x v="3"/>
    <x v="0"/>
    <x v="2"/>
    <n v="3016.24"/>
    <n v="16.350000000000001"/>
    <n v="3728.1"/>
    <n v="3728.1"/>
    <n v="0"/>
    <n v="16.403300000000002"/>
    <n v="0"/>
    <n v="3728.1"/>
    <n v="3728.1"/>
    <n v="0"/>
    <n v="0"/>
    <n v="1"/>
    <n v="1"/>
    <n v="1"/>
  </r>
  <r>
    <x v="0"/>
    <x v="0"/>
    <x v="2"/>
    <x v="3"/>
    <x v="0"/>
    <x v="3"/>
    <n v="4309.05"/>
    <n v="24.5"/>
    <n v="4309.05"/>
    <n v="4309.28"/>
    <n v="5.4251800000000001E-5"/>
    <n v="24.788900000000002"/>
    <n v="1"/>
    <n v="4309.05"/>
    <n v="4309.28"/>
    <n v="5.3373185311598097E-5"/>
    <n v="5.3373185311598097E-5"/>
    <n v="1"/>
    <n v="1"/>
    <n v="1"/>
  </r>
  <r>
    <x v="0"/>
    <x v="0"/>
    <x v="2"/>
    <x v="3"/>
    <x v="0"/>
    <x v="4"/>
    <n v="4085.85"/>
    <n v="11.33"/>
    <n v="4621.1899999999996"/>
    <n v="4621.1899999999996"/>
    <n v="0"/>
    <n v="11.399900000000001"/>
    <n v="0"/>
    <n v="4621.1899999999996"/>
    <n v="4621.1899999999996"/>
    <n v="0"/>
    <n v="0"/>
    <n v="1"/>
    <n v="1"/>
    <n v="1"/>
  </r>
  <r>
    <x v="0"/>
    <x v="0"/>
    <x v="2"/>
    <x v="3"/>
    <x v="1"/>
    <x v="0"/>
    <n v="2283.29"/>
    <n v="2.6"/>
    <n v="3309.41"/>
    <n v="3309.41"/>
    <n v="0"/>
    <n v="2.6635599999999999"/>
    <n v="0"/>
    <n v="3309.41"/>
    <n v="3309.41"/>
    <n v="0"/>
    <n v="0"/>
    <n v="1"/>
    <n v="1"/>
    <n v="1"/>
  </r>
  <r>
    <x v="0"/>
    <x v="0"/>
    <x v="2"/>
    <x v="3"/>
    <x v="1"/>
    <x v="1"/>
    <n v="2529.2399999999998"/>
    <n v="205.92"/>
    <n v="3425.79"/>
    <n v="3425.79"/>
    <n v="0"/>
    <n v="206.09800000000001"/>
    <n v="1"/>
    <n v="3425.79"/>
    <n v="3425.79"/>
    <n v="0"/>
    <n v="0"/>
    <n v="1"/>
    <n v="1"/>
    <n v="1"/>
  </r>
  <r>
    <x v="0"/>
    <x v="0"/>
    <x v="2"/>
    <x v="3"/>
    <x v="1"/>
    <x v="2"/>
    <n v="3601.63"/>
    <n v="336.37"/>
    <n v="3614.17"/>
    <n v="3614.17"/>
    <n v="0"/>
    <n v="336.78199999999998"/>
    <n v="1"/>
    <n v="3614.17"/>
    <n v="3614.17"/>
    <n v="0"/>
    <n v="0"/>
    <n v="1"/>
    <n v="1"/>
    <n v="1"/>
  </r>
  <r>
    <x v="0"/>
    <x v="0"/>
    <x v="2"/>
    <x v="3"/>
    <x v="1"/>
    <x v="3"/>
    <n v="3858.59"/>
    <n v="103.42"/>
    <n v="3917.03"/>
    <n v="3917.31"/>
    <n v="7.0898700000000006E-5"/>
    <n v="112.17"/>
    <n v="485"/>
    <n v="3858.59"/>
    <n v="3917.31"/>
    <n v="1.4989878258294544E-2"/>
    <n v="7.1477621122593144E-5"/>
    <n v="1"/>
    <n v="1"/>
    <n v="1"/>
  </r>
  <r>
    <x v="0"/>
    <x v="0"/>
    <x v="2"/>
    <x v="3"/>
    <x v="1"/>
    <x v="4"/>
    <n v="4117.5"/>
    <n v="40.909999999999997"/>
    <n v="4247.51"/>
    <n v="4247.93"/>
    <n v="9.9557500000000004E-5"/>
    <n v="126.77"/>
    <n v="5636"/>
    <n v="4117.5"/>
    <n v="4247.93"/>
    <n v="3.0704366597378085E-2"/>
    <n v="9.8871685738718084E-5"/>
    <n v="1"/>
    <n v="1"/>
    <n v="1"/>
  </r>
  <r>
    <x v="0"/>
    <x v="0"/>
    <x v="2"/>
    <x v="3"/>
    <x v="2"/>
    <x v="0"/>
    <n v="4531.5200000000004"/>
    <n v="144.51"/>
    <n v="4531.5200000000004"/>
    <n v="4531.5200000000004"/>
    <n v="0"/>
    <n v="144.827"/>
    <n v="0"/>
    <n v="4531.5200000000004"/>
    <n v="4531.5200000000004"/>
    <n v="0"/>
    <n v="0"/>
    <n v="1"/>
    <n v="1"/>
    <n v="1"/>
  </r>
  <r>
    <x v="0"/>
    <x v="0"/>
    <x v="2"/>
    <x v="3"/>
    <x v="2"/>
    <x v="1"/>
    <n v="4766.8"/>
    <n v="71"/>
    <n v="4769.05"/>
    <n v="4769.05"/>
    <n v="0"/>
    <n v="72.260099999999994"/>
    <n v="1"/>
    <n v="4769.05"/>
    <n v="4769.05"/>
    <n v="0"/>
    <n v="0"/>
    <n v="1"/>
    <n v="1"/>
    <n v="1"/>
  </r>
  <r>
    <x v="0"/>
    <x v="0"/>
    <x v="2"/>
    <x v="3"/>
    <x v="2"/>
    <x v="2"/>
    <n v="5069.71"/>
    <n v="384.16"/>
    <n v="5088.71"/>
    <n v="5089.21"/>
    <n v="9.8233799999999994E-5"/>
    <n v="412.81900000000002"/>
    <n v="817"/>
    <n v="5069.71"/>
    <n v="5089.21"/>
    <n v="3.831635951355908E-3"/>
    <n v="9.8247075675792506E-5"/>
    <n v="1"/>
    <n v="1"/>
    <n v="1"/>
  </r>
  <r>
    <x v="0"/>
    <x v="0"/>
    <x v="2"/>
    <x v="3"/>
    <x v="2"/>
    <x v="3"/>
    <n v="5423.25"/>
    <n v="418.5"/>
    <n v="5473.28"/>
    <n v="5473.28"/>
    <n v="0"/>
    <n v="454.303"/>
    <n v="1784"/>
    <n v="5423.25"/>
    <n v="5473.28"/>
    <n v="9.1407711646398042E-3"/>
    <n v="0"/>
    <n v="1"/>
    <n v="1"/>
    <n v="1"/>
  </r>
  <r>
    <x v="0"/>
    <x v="0"/>
    <x v="2"/>
    <x v="3"/>
    <x v="2"/>
    <x v="4"/>
    <n v="5907.98"/>
    <n v="330.18"/>
    <n v="5913.49"/>
    <n v="5913.49"/>
    <n v="0"/>
    <n v="332.56"/>
    <n v="5"/>
    <n v="5907.98"/>
    <n v="5913.49"/>
    <n v="9.3176787311726557E-4"/>
    <n v="0"/>
    <n v="1"/>
    <n v="1"/>
    <n v="1"/>
  </r>
  <r>
    <x v="0"/>
    <x v="0"/>
    <x v="2"/>
    <x v="3"/>
    <x v="3"/>
    <x v="0"/>
    <n v="4727.5600000000004"/>
    <n v="81.16"/>
    <n v="4727.57"/>
    <n v="4727.57"/>
    <n v="0"/>
    <n v="81.575500000000005"/>
    <n v="0"/>
    <n v="4727.57"/>
    <n v="4727.57"/>
    <n v="0"/>
    <n v="0"/>
    <n v="1"/>
    <n v="1"/>
    <n v="1"/>
  </r>
  <r>
    <x v="0"/>
    <x v="0"/>
    <x v="2"/>
    <x v="3"/>
    <x v="3"/>
    <x v="1"/>
    <n v="4845.66"/>
    <n v="0.83"/>
    <n v="4851.57"/>
    <n v="4851.57"/>
    <n v="0"/>
    <n v="1.95428"/>
    <n v="17"/>
    <n v="4845.66"/>
    <n v="4851.57"/>
    <n v="1.218162368058145E-3"/>
    <n v="0"/>
    <n v="1"/>
    <n v="1"/>
    <n v="1"/>
  </r>
  <r>
    <x v="0"/>
    <x v="0"/>
    <x v="2"/>
    <x v="3"/>
    <x v="3"/>
    <x v="2"/>
    <n v="4978.55"/>
    <n v="45.61"/>
    <n v="4978.8599999999997"/>
    <n v="4979.2299999999996"/>
    <n v="7.5086099999999999E-5"/>
    <n v="46.357700000000001"/>
    <n v="1"/>
    <n v="4978.8599999999997"/>
    <n v="4979.2299999999996"/>
    <n v="7.4308678249426289E-5"/>
    <n v="7.4308678249426289E-5"/>
    <n v="1"/>
    <n v="1"/>
    <n v="1"/>
  </r>
  <r>
    <x v="0"/>
    <x v="0"/>
    <x v="2"/>
    <x v="3"/>
    <x v="3"/>
    <x v="3"/>
    <n v="5192.75"/>
    <n v="398.89"/>
    <n v="5198.5200000000004"/>
    <n v="5198.5200000000004"/>
    <n v="0"/>
    <n v="401.71899999999999"/>
    <n v="3"/>
    <n v="5192.75"/>
    <n v="5198.5200000000004"/>
    <n v="1.1099312881359378E-3"/>
    <n v="0"/>
    <n v="1"/>
    <n v="1"/>
    <n v="1"/>
  </r>
  <r>
    <x v="0"/>
    <x v="0"/>
    <x v="2"/>
    <x v="3"/>
    <x v="3"/>
    <x v="4"/>
    <n v="5504.23"/>
    <n v="550.02"/>
    <n v="5567.01"/>
    <n v="5567.53"/>
    <n v="9.3719899999999997E-5"/>
    <n v="1111.99"/>
    <n v="19758"/>
    <n v="5504.23"/>
    <n v="5567.53"/>
    <n v="1.1369494192218126E-2"/>
    <n v="9.3398688466793546E-5"/>
    <n v="1"/>
    <n v="1"/>
    <n v="1"/>
  </r>
  <r>
    <x v="0"/>
    <x v="0"/>
    <x v="2"/>
    <x v="3"/>
    <x v="4"/>
    <x v="0"/>
    <n v="4628.87"/>
    <n v="158.47"/>
    <n v="4676.0600000000004"/>
    <n v="4676.18"/>
    <n v="2.5661999999999999E-5"/>
    <n v="284.541"/>
    <n v="2213"/>
    <n v="4628.87"/>
    <n v="4676.18"/>
    <n v="1.0117232441865026E-2"/>
    <n v="2.5661971951441315E-5"/>
    <n v="1"/>
    <n v="1"/>
    <n v="1"/>
  </r>
  <r>
    <x v="0"/>
    <x v="0"/>
    <x v="2"/>
    <x v="3"/>
    <x v="4"/>
    <x v="1"/>
    <n v="4707.37"/>
    <n v="1518.36"/>
    <n v="4767.99"/>
    <n v="4768.2299999999996"/>
    <n v="5.0219500000000003E-5"/>
    <n v="1663.99"/>
    <n v="1547"/>
    <n v="4707.37"/>
    <n v="4768.2299999999996"/>
    <n v="1.2763646048953107E-2"/>
    <n v="5.0333142486788963E-5"/>
    <n v="1"/>
    <n v="1"/>
    <n v="1"/>
  </r>
  <r>
    <x v="0"/>
    <x v="0"/>
    <x v="2"/>
    <x v="3"/>
    <x v="4"/>
    <x v="2"/>
    <n v="4888.6099999999997"/>
    <n v="930.77"/>
    <n v="4911.05"/>
    <n v="4911.05"/>
    <n v="0"/>
    <n v="997.69899999999996"/>
    <n v="512"/>
    <n v="4888.6099999999997"/>
    <n v="4911.05"/>
    <n v="4.5692876268823386E-3"/>
    <n v="0"/>
    <n v="1"/>
    <n v="1"/>
    <n v="1"/>
  </r>
  <r>
    <x v="0"/>
    <x v="0"/>
    <x v="2"/>
    <x v="3"/>
    <x v="4"/>
    <x v="3"/>
    <n v="5185.66"/>
    <n v="1973.24"/>
    <n v="5267.4"/>
    <n v="5267.74"/>
    <n v="6.3610700000000004E-5"/>
    <n v="5757.36"/>
    <n v="12755"/>
    <n v="5185.66"/>
    <n v="5267.74"/>
    <n v="1.5581634628892073E-2"/>
    <n v="6.4543808160642989E-5"/>
    <n v="1"/>
    <n v="1"/>
    <n v="1"/>
  </r>
  <r>
    <x v="0"/>
    <x v="0"/>
    <x v="2"/>
    <x v="3"/>
    <x v="4"/>
    <x v="4"/>
    <n v="5512.98"/>
    <n v="3627.83"/>
    <n v="5544.22"/>
    <n v="5661.14"/>
    <n v="2.0652500000000001E-2"/>
    <n v="7200.01"/>
    <n v="14670"/>
    <n v="5512.98"/>
    <n v="5661.14"/>
    <n v="2.6171407172407103E-2"/>
    <n v="2.0653084007814692E-2"/>
    <n v="0"/>
    <n v="0"/>
    <n v="1"/>
  </r>
  <r>
    <x v="0"/>
    <x v="0"/>
    <x v="2"/>
    <x v="3"/>
    <x v="5"/>
    <x v="0"/>
    <n v="4850.37"/>
    <n v="144.02000000000001"/>
    <n v="4892.37"/>
    <n v="4892.37"/>
    <n v="0"/>
    <n v="145.465"/>
    <n v="1"/>
    <n v="4892.37"/>
    <n v="4892.37"/>
    <n v="0"/>
    <n v="0"/>
    <n v="1"/>
    <n v="1"/>
    <n v="1"/>
  </r>
  <r>
    <x v="0"/>
    <x v="0"/>
    <x v="2"/>
    <x v="3"/>
    <x v="5"/>
    <x v="1"/>
    <n v="4857.21"/>
    <n v="1501.02"/>
    <n v="4899.21"/>
    <n v="4899.58"/>
    <n v="7.5516099999999993E-5"/>
    <n v="1504.68"/>
    <n v="1"/>
    <n v="4899.21"/>
    <n v="4899.58"/>
    <n v="7.5516676939633783E-5"/>
    <n v="7.5516676939633783E-5"/>
    <n v="1"/>
    <n v="1"/>
    <n v="1"/>
  </r>
  <r>
    <x v="0"/>
    <x v="0"/>
    <x v="2"/>
    <x v="3"/>
    <x v="5"/>
    <x v="2"/>
    <n v="5042.5"/>
    <n v="1491.45"/>
    <n v="5138.6400000000003"/>
    <n v="5138.6400000000003"/>
    <n v="0"/>
    <n v="1615.89"/>
    <n v="754"/>
    <n v="5042.5"/>
    <n v="5138.6400000000003"/>
    <n v="1.8709230457864399E-2"/>
    <n v="0"/>
    <n v="1"/>
    <n v="1"/>
    <n v="1"/>
  </r>
  <r>
    <x v="0"/>
    <x v="0"/>
    <x v="2"/>
    <x v="3"/>
    <x v="5"/>
    <x v="3"/>
    <n v="5375.28"/>
    <n v="527.54"/>
    <n v="5455.94"/>
    <n v="5456.47"/>
    <n v="9.6635300000000006E-5"/>
    <n v="664.10299999999995"/>
    <n v="1460"/>
    <n v="5375.28"/>
    <n v="5456.47"/>
    <n v="1.4879583320351894E-2"/>
    <n v="9.713239512004186E-5"/>
    <n v="1"/>
    <n v="1"/>
    <n v="1"/>
  </r>
  <r>
    <x v="0"/>
    <x v="0"/>
    <x v="2"/>
    <x v="3"/>
    <x v="5"/>
    <x v="4"/>
    <n v="5745.65"/>
    <n v="464.45"/>
    <n v="5798.12"/>
    <n v="5798.57"/>
    <n v="7.7638099999999998E-5"/>
    <n v="895.63499999999999"/>
    <n v="2352"/>
    <n v="5745.65"/>
    <n v="5798.57"/>
    <n v="9.1263880577452852E-3"/>
    <n v="7.7605340627054273E-5"/>
    <n v="1"/>
    <n v="1"/>
    <n v="1"/>
  </r>
  <r>
    <x v="0"/>
    <x v="0"/>
    <x v="2"/>
    <x v="3"/>
    <x v="6"/>
    <x v="0"/>
    <n v="5634.54"/>
    <n v="544.98"/>
    <n v="5647.67"/>
    <n v="5647.67"/>
    <n v="0"/>
    <n v="547.09400000000005"/>
    <n v="1"/>
    <n v="5647.67"/>
    <n v="5647.67"/>
    <n v="0"/>
    <n v="0"/>
    <n v="1"/>
    <n v="1"/>
    <n v="1"/>
  </r>
  <r>
    <x v="0"/>
    <x v="0"/>
    <x v="2"/>
    <x v="3"/>
    <x v="6"/>
    <x v="1"/>
    <n v="5692.46"/>
    <n v="2930.2"/>
    <n v="5717.12"/>
    <n v="5717.12"/>
    <n v="0"/>
    <n v="2957.77"/>
    <n v="161"/>
    <n v="5692.46"/>
    <n v="5717.12"/>
    <n v="4.3133605731556892E-3"/>
    <n v="0"/>
    <n v="1"/>
    <n v="1"/>
    <n v="1"/>
  </r>
  <r>
    <x v="0"/>
    <x v="0"/>
    <x v="2"/>
    <x v="3"/>
    <x v="6"/>
    <x v="2"/>
    <n v="5737.73"/>
    <n v="2425.38"/>
    <n v="5810.09"/>
    <n v="5810.64"/>
    <n v="9.5400299999999995E-5"/>
    <n v="2838.73"/>
    <n v="2287"/>
    <n v="5737.73"/>
    <n v="5810.64"/>
    <n v="1.2547671168752626E-2"/>
    <n v="9.4653945176466258E-5"/>
    <n v="1"/>
    <n v="1"/>
    <n v="1"/>
  </r>
  <r>
    <x v="0"/>
    <x v="0"/>
    <x v="2"/>
    <x v="3"/>
    <x v="6"/>
    <x v="3"/>
    <n v="5934.34"/>
    <n v="1538.52"/>
    <n v="6016.81"/>
    <n v="6017.39"/>
    <n v="9.6308800000000002E-5"/>
    <n v="1867.44"/>
    <n v="1117"/>
    <n v="5934.34"/>
    <n v="6017.39"/>
    <n v="1.3801664841401369E-2"/>
    <n v="9.6387304130183884E-5"/>
    <n v="1"/>
    <n v="1"/>
    <n v="1"/>
  </r>
  <r>
    <x v="0"/>
    <x v="0"/>
    <x v="2"/>
    <x v="3"/>
    <x v="6"/>
    <x v="4"/>
    <n v="6210.84"/>
    <n v="2869.17"/>
    <n v="6287.63"/>
    <n v="6386.28"/>
    <n v="1.54466E-2"/>
    <n v="7200"/>
    <n v="10156"/>
    <n v="6210.84"/>
    <n v="6333.85"/>
    <n v="1.9421047230357556E-2"/>
    <n v="7.2972994308359452E-3"/>
    <n v="0"/>
    <n v="1"/>
    <n v="1"/>
  </r>
  <r>
    <x v="0"/>
    <x v="0"/>
    <x v="2"/>
    <x v="3"/>
    <x v="7"/>
    <x v="0"/>
    <n v="5676.77"/>
    <n v="1228.1400000000001"/>
    <n v="5677.64"/>
    <n v="5677.64"/>
    <n v="0"/>
    <n v="1235.8599999999999"/>
    <n v="3"/>
    <n v="5676.77"/>
    <n v="5677.64"/>
    <n v="1.5323268118441654E-4"/>
    <n v="0"/>
    <n v="1"/>
    <n v="1"/>
    <n v="1"/>
  </r>
  <r>
    <x v="0"/>
    <x v="0"/>
    <x v="2"/>
    <x v="3"/>
    <x v="7"/>
    <x v="1"/>
    <n v="5757.31"/>
    <n v="3875.61"/>
    <n v="5758.49"/>
    <n v="5758.66"/>
    <n v="2.8704000000000002E-5"/>
    <n v="3878.5"/>
    <n v="1"/>
    <n v="5758.49"/>
    <n v="5758.66"/>
    <n v="2.952075656490794E-5"/>
    <n v="2.952075656490794E-5"/>
    <n v="1"/>
    <n v="1"/>
    <n v="1"/>
  </r>
  <r>
    <x v="0"/>
    <x v="0"/>
    <x v="2"/>
    <x v="3"/>
    <x v="7"/>
    <x v="2"/>
    <n v="6031.16"/>
    <n v="3287.98"/>
    <n v="6109.78"/>
    <n v="6110.15"/>
    <n v="6.0122099999999998E-5"/>
    <n v="4427.45"/>
    <n v="4356"/>
    <n v="6031.16"/>
    <n v="6110.15"/>
    <n v="1.292766953348114E-2"/>
    <n v="6.0554978192006891E-5"/>
    <n v="1"/>
    <n v="1"/>
    <n v="1"/>
  </r>
  <r>
    <x v="0"/>
    <x v="0"/>
    <x v="2"/>
    <x v="3"/>
    <x v="7"/>
    <x v="3"/>
    <n v="6358.86"/>
    <n v="3667.88"/>
    <n v="6390.65"/>
    <n v="6696.08"/>
    <n v="4.5612800000000002E-2"/>
    <n v="7200.16"/>
    <n v="10837"/>
    <n v="6358.86"/>
    <n v="6696.08"/>
    <n v="5.0360808114598428E-2"/>
    <n v="4.5613254321931682E-2"/>
    <n v="0"/>
    <n v="0"/>
    <n v="1"/>
  </r>
  <r>
    <x v="0"/>
    <x v="0"/>
    <x v="2"/>
    <x v="3"/>
    <x v="7"/>
    <x v="4"/>
    <n v="6809.22"/>
    <n v="3767.85"/>
    <n v="6864.41"/>
    <n v="6864.84"/>
    <n v="6.3120599999999993E-5"/>
    <n v="6335.11"/>
    <n v="5230"/>
    <n v="6809.22"/>
    <n v="6864.84"/>
    <n v="8.1021553306413387E-3"/>
    <n v="6.2638022153508458E-5"/>
    <n v="1"/>
    <n v="1"/>
    <n v="1"/>
  </r>
  <r>
    <x v="0"/>
    <x v="0"/>
    <x v="2"/>
    <x v="3"/>
    <x v="8"/>
    <x v="0"/>
    <n v="6245.93"/>
    <n v="2199.13"/>
    <n v="6246.64"/>
    <n v="6246.64"/>
    <n v="0"/>
    <n v="2206.11"/>
    <n v="1"/>
    <n v="6246.64"/>
    <n v="6246.64"/>
    <n v="0"/>
    <n v="0"/>
    <n v="1"/>
    <n v="1"/>
    <n v="1"/>
  </r>
  <r>
    <x v="0"/>
    <x v="0"/>
    <x v="2"/>
    <x v="3"/>
    <x v="8"/>
    <x v="1"/>
    <n v="6239.44"/>
    <n v="4134.72"/>
    <n v="6254.12"/>
    <n v="6254.12"/>
    <n v="0"/>
    <n v="4152.13"/>
    <n v="38"/>
    <n v="6239.44"/>
    <n v="6254.12"/>
    <n v="2.3472526910261224E-3"/>
    <n v="0"/>
    <n v="1"/>
    <n v="1"/>
    <n v="1"/>
  </r>
  <r>
    <x v="0"/>
    <x v="0"/>
    <x v="2"/>
    <x v="3"/>
    <x v="8"/>
    <x v="2"/>
    <n v="6395.89"/>
    <n v="3968.93"/>
    <n v="6541.09"/>
    <n v="6541.09"/>
    <n v="0"/>
    <n v="4975.7299999999996"/>
    <n v="3219"/>
    <n v="6395.89"/>
    <n v="6541.09"/>
    <n v="2.2198135173189762E-2"/>
    <n v="0"/>
    <n v="1"/>
    <n v="1"/>
    <n v="1"/>
  </r>
  <r>
    <x v="0"/>
    <x v="0"/>
    <x v="2"/>
    <x v="3"/>
    <x v="8"/>
    <x v="3"/>
    <n v="6729.39"/>
    <n v="3984.45"/>
    <n v="6757.11"/>
    <n v="6889.48"/>
    <n v="1.92131E-2"/>
    <n v="7200.21"/>
    <n v="9211"/>
    <n v="6729.39"/>
    <n v="6889.48"/>
    <n v="2.3236877093771844E-2"/>
    <n v="1.9213351370495291E-2"/>
    <n v="0"/>
    <n v="0"/>
    <n v="1"/>
  </r>
  <r>
    <x v="0"/>
    <x v="0"/>
    <x v="2"/>
    <x v="3"/>
    <x v="8"/>
    <x v="4"/>
    <n v="7165.04"/>
    <n v="3622.16"/>
    <n v="7190.14"/>
    <n v="8252.23"/>
    <n v="0.12870300000000001"/>
    <n v="7200.47"/>
    <n v="6891"/>
    <n v="7165.04"/>
    <n v="8048.88"/>
    <n v="0.10980906660305535"/>
    <n v="0.10669062030990645"/>
    <n v="0"/>
    <n v="0"/>
    <n v="1"/>
  </r>
  <r>
    <x v="0"/>
    <x v="0"/>
    <x v="2"/>
    <x v="3"/>
    <x v="9"/>
    <x v="0"/>
    <n v="1408.79"/>
    <n v="1.08"/>
    <n v="1876.65"/>
    <n v="1876.79"/>
    <n v="7.6354300000000002E-5"/>
    <n v="1.0893900000000001"/>
    <n v="1"/>
    <n v="1876.65"/>
    <n v="1876.79"/>
    <n v="7.4595452874254807E-5"/>
    <n v="7.4595452874254807E-5"/>
    <n v="1"/>
    <n v="1"/>
    <n v="1"/>
  </r>
  <r>
    <x v="0"/>
    <x v="0"/>
    <x v="2"/>
    <x v="3"/>
    <x v="9"/>
    <x v="1"/>
    <n v="1709.78"/>
    <n v="1.9"/>
    <n v="2125.84"/>
    <n v="2125.84"/>
    <n v="0"/>
    <n v="1.9091899999999999"/>
    <n v="0"/>
    <n v="2125.84"/>
    <n v="2125.84"/>
    <n v="0"/>
    <n v="0"/>
    <n v="1"/>
    <n v="1"/>
    <n v="1"/>
  </r>
  <r>
    <x v="0"/>
    <x v="0"/>
    <x v="2"/>
    <x v="3"/>
    <x v="9"/>
    <x v="2"/>
    <n v="2277.9699999999998"/>
    <n v="0.38"/>
    <n v="2394.1799999999998"/>
    <n v="2394.2199999999998"/>
    <n v="1.6706900000000001E-5"/>
    <n v="0.390986"/>
    <n v="1"/>
    <n v="2394.1799999999998"/>
    <n v="2394.2199999999998"/>
    <n v="1.6706902456734812E-5"/>
    <n v="1.6706902456734812E-5"/>
    <n v="1"/>
    <n v="1"/>
    <n v="1"/>
  </r>
  <r>
    <x v="0"/>
    <x v="0"/>
    <x v="2"/>
    <x v="3"/>
    <x v="9"/>
    <x v="3"/>
    <n v="2735.09"/>
    <n v="0.7"/>
    <n v="2735.09"/>
    <n v="2735.27"/>
    <n v="6.5284799999999995E-5"/>
    <n v="0.73394000000000004"/>
    <n v="1"/>
    <n v="2735.09"/>
    <n v="2735.27"/>
    <n v="6.5807031846887624E-5"/>
    <n v="6.5807031846887624E-5"/>
    <n v="1"/>
    <n v="1"/>
    <n v="1"/>
  </r>
  <r>
    <x v="0"/>
    <x v="0"/>
    <x v="2"/>
    <x v="3"/>
    <x v="9"/>
    <x v="4"/>
    <n v="3451.04"/>
    <n v="0.37"/>
    <n v="3478.82"/>
    <n v="3478.82"/>
    <n v="0"/>
    <n v="2.6187499999999999"/>
    <n v="960"/>
    <n v="3451.04"/>
    <n v="3478.82"/>
    <n v="7.9854663362864987E-3"/>
    <n v="0"/>
    <n v="1"/>
    <n v="1"/>
    <n v="1"/>
  </r>
  <r>
    <x v="0"/>
    <x v="0"/>
    <x v="2"/>
    <x v="4"/>
    <x v="0"/>
    <x v="0"/>
    <n v="1924.26"/>
    <n v="0.75"/>
    <n v="2860.76"/>
    <n v="2860.76"/>
    <n v="0"/>
    <n v="0.76610900000000004"/>
    <n v="0"/>
    <n v="2860.76"/>
    <n v="2860.76"/>
    <n v="0"/>
    <n v="0"/>
    <n v="1"/>
    <n v="1"/>
    <n v="1"/>
  </r>
  <r>
    <x v="0"/>
    <x v="0"/>
    <x v="2"/>
    <x v="4"/>
    <x v="0"/>
    <x v="1"/>
    <n v="3023.91"/>
    <n v="4.5999999999999996"/>
    <n v="3024.38"/>
    <n v="3024.38"/>
    <n v="0"/>
    <n v="4.7011900000000004"/>
    <n v="1"/>
    <n v="3024.38"/>
    <n v="3024.38"/>
    <n v="0"/>
    <n v="0"/>
    <n v="1"/>
    <n v="1"/>
    <n v="1"/>
  </r>
  <r>
    <x v="0"/>
    <x v="0"/>
    <x v="2"/>
    <x v="4"/>
    <x v="0"/>
    <x v="2"/>
    <n v="3211.8"/>
    <n v="7.85"/>
    <n v="3235.18"/>
    <n v="3235.18"/>
    <n v="0"/>
    <n v="8.2579799999999999"/>
    <n v="26"/>
    <n v="3211.8"/>
    <n v="3235.18"/>
    <n v="7.2268003635036241E-3"/>
    <n v="0"/>
    <n v="1"/>
    <n v="1"/>
    <n v="1"/>
  </r>
  <r>
    <x v="0"/>
    <x v="0"/>
    <x v="2"/>
    <x v="4"/>
    <x v="0"/>
    <x v="3"/>
    <n v="3446.43"/>
    <n v="10.050000000000001"/>
    <n v="3458.75"/>
    <n v="3458.89"/>
    <n v="4.0475400000000002E-5"/>
    <n v="10.592700000000001"/>
    <n v="36"/>
    <n v="3446.43"/>
    <n v="3458.89"/>
    <n v="3.6023117242814998E-3"/>
    <n v="4.0475412632339472E-5"/>
    <n v="1"/>
    <n v="1"/>
    <n v="1"/>
  </r>
  <r>
    <x v="0"/>
    <x v="0"/>
    <x v="2"/>
    <x v="4"/>
    <x v="0"/>
    <x v="4"/>
    <n v="3608.37"/>
    <n v="7.56"/>
    <n v="3637.81"/>
    <n v="3637.81"/>
    <n v="0"/>
    <n v="7.7363099999999996"/>
    <n v="1"/>
    <n v="3637.81"/>
    <n v="3637.81"/>
    <n v="0"/>
    <n v="0"/>
    <n v="1"/>
    <n v="1"/>
    <n v="1"/>
  </r>
  <r>
    <x v="0"/>
    <x v="0"/>
    <x v="2"/>
    <x v="4"/>
    <x v="1"/>
    <x v="0"/>
    <n v="2974.49"/>
    <n v="8.74"/>
    <n v="2974.49"/>
    <n v="2974.49"/>
    <n v="0"/>
    <n v="8.8194099999999995"/>
    <n v="0"/>
    <n v="2974.49"/>
    <n v="2974.49"/>
    <n v="0"/>
    <n v="0"/>
    <n v="1"/>
    <n v="1"/>
    <n v="1"/>
  </r>
  <r>
    <x v="0"/>
    <x v="0"/>
    <x v="2"/>
    <x v="4"/>
    <x v="1"/>
    <x v="1"/>
    <n v="3207.27"/>
    <n v="21.4"/>
    <n v="3207.27"/>
    <n v="3207.27"/>
    <n v="0"/>
    <n v="21.501100000000001"/>
    <n v="0"/>
    <n v="3207.27"/>
    <n v="3207.27"/>
    <n v="0"/>
    <n v="0"/>
    <n v="1"/>
    <n v="1"/>
    <n v="1"/>
  </r>
  <r>
    <x v="0"/>
    <x v="0"/>
    <x v="2"/>
    <x v="4"/>
    <x v="1"/>
    <x v="2"/>
    <n v="3638.74"/>
    <n v="35.770000000000003"/>
    <n v="3654.72"/>
    <n v="3654.72"/>
    <n v="0"/>
    <n v="36.8446"/>
    <n v="7"/>
    <n v="3638.74"/>
    <n v="3654.72"/>
    <n v="4.3724279835390999E-3"/>
    <n v="0"/>
    <n v="1"/>
    <n v="1"/>
    <n v="1"/>
  </r>
  <r>
    <x v="0"/>
    <x v="0"/>
    <x v="2"/>
    <x v="4"/>
    <x v="1"/>
    <x v="3"/>
    <n v="3993.7"/>
    <n v="50.49"/>
    <n v="4000.86"/>
    <n v="4000.86"/>
    <n v="0"/>
    <n v="52.095999999999997"/>
    <n v="4"/>
    <n v="3993.7"/>
    <n v="4000.86"/>
    <n v="1.7896152327250413E-3"/>
    <n v="0"/>
    <n v="1"/>
    <n v="1"/>
    <n v="1"/>
  </r>
  <r>
    <x v="0"/>
    <x v="0"/>
    <x v="2"/>
    <x v="4"/>
    <x v="1"/>
    <x v="4"/>
    <n v="4418.26"/>
    <n v="16.97"/>
    <n v="4429.3500000000004"/>
    <n v="4429.54"/>
    <n v="4.2635800000000003E-5"/>
    <n v="20.8066"/>
    <n v="192"/>
    <n v="4418.26"/>
    <n v="4429.54"/>
    <n v="2.546539821290641E-3"/>
    <n v="4.2893844507465746E-5"/>
    <n v="1"/>
    <n v="1"/>
    <n v="1"/>
  </r>
  <r>
    <x v="0"/>
    <x v="0"/>
    <x v="2"/>
    <x v="4"/>
    <x v="2"/>
    <x v="0"/>
    <n v="4143.5200000000004"/>
    <n v="56.47"/>
    <n v="4148.7299999999996"/>
    <n v="4148.7299999999996"/>
    <n v="0"/>
    <n v="57.2196"/>
    <n v="9"/>
    <n v="4143.5200000000004"/>
    <n v="4148.7299999999996"/>
    <n v="1.2558059936412173E-3"/>
    <n v="0"/>
    <n v="1"/>
    <n v="1"/>
    <n v="1"/>
  </r>
  <r>
    <x v="0"/>
    <x v="0"/>
    <x v="2"/>
    <x v="4"/>
    <x v="2"/>
    <x v="1"/>
    <n v="4332.9399999999996"/>
    <n v="148.77000000000001"/>
    <n v="4336.82"/>
    <n v="4336.82"/>
    <n v="0"/>
    <n v="150.07400000000001"/>
    <n v="12"/>
    <n v="4332.9399999999996"/>
    <n v="4336.82"/>
    <n v="8.9466475435921006E-4"/>
    <n v="0"/>
    <n v="1"/>
    <n v="1"/>
    <n v="1"/>
  </r>
  <r>
    <x v="0"/>
    <x v="0"/>
    <x v="2"/>
    <x v="4"/>
    <x v="2"/>
    <x v="2"/>
    <n v="4810.1899999999996"/>
    <n v="72.12"/>
    <n v="4827.0200000000004"/>
    <n v="4827.0200000000004"/>
    <n v="0"/>
    <n v="96.267799999999994"/>
    <n v="498"/>
    <n v="4810.1899999999996"/>
    <n v="4827.0200000000004"/>
    <n v="3.4866232168088871E-3"/>
    <n v="0"/>
    <n v="1"/>
    <n v="1"/>
    <n v="1"/>
  </r>
  <r>
    <x v="0"/>
    <x v="0"/>
    <x v="2"/>
    <x v="4"/>
    <x v="2"/>
    <x v="3"/>
    <n v="5359.16"/>
    <n v="78.03"/>
    <n v="5423.18"/>
    <n v="5423.71"/>
    <n v="9.7089799999999993E-5"/>
    <n v="429.18599999999998"/>
    <n v="12814"/>
    <n v="5359.16"/>
    <n v="5423.71"/>
    <n v="1.1901447533146163E-2"/>
    <n v="9.7719088963042883E-5"/>
    <n v="1"/>
    <n v="1"/>
    <n v="1"/>
  </r>
  <r>
    <x v="0"/>
    <x v="0"/>
    <x v="2"/>
    <x v="4"/>
    <x v="2"/>
    <x v="4"/>
    <n v="5962.92"/>
    <n v="64.25"/>
    <n v="6008.61"/>
    <n v="6009.19"/>
    <n v="9.70711E-5"/>
    <n v="357.53899999999999"/>
    <n v="11849"/>
    <n v="5962.92"/>
    <n v="6009.19"/>
    <n v="7.6998730278123222E-3"/>
    <n v="9.6518831988991413E-5"/>
    <n v="1"/>
    <n v="1"/>
    <n v="1"/>
  </r>
  <r>
    <x v="0"/>
    <x v="0"/>
    <x v="2"/>
    <x v="4"/>
    <x v="3"/>
    <x v="0"/>
    <n v="4259.45"/>
    <n v="263.33999999999997"/>
    <n v="4259.45"/>
    <n v="4259.45"/>
    <n v="0"/>
    <n v="263.75"/>
    <n v="0"/>
    <n v="4259.45"/>
    <n v="4259.45"/>
    <n v="0"/>
    <n v="0"/>
    <n v="1"/>
    <n v="1"/>
    <n v="1"/>
  </r>
  <r>
    <x v="0"/>
    <x v="0"/>
    <x v="2"/>
    <x v="4"/>
    <x v="3"/>
    <x v="1"/>
    <n v="4264.7"/>
    <n v="309.69"/>
    <n v="4264.7"/>
    <n v="4264.82"/>
    <n v="2.7387300000000001E-5"/>
    <n v="310.11"/>
    <n v="1"/>
    <n v="4264.7"/>
    <n v="4264.82"/>
    <n v="2.8137178122380515E-5"/>
    <n v="2.8137178122380515E-5"/>
    <n v="1"/>
    <n v="1"/>
    <n v="1"/>
  </r>
  <r>
    <x v="0"/>
    <x v="0"/>
    <x v="2"/>
    <x v="4"/>
    <x v="3"/>
    <x v="2"/>
    <n v="4752.6000000000004"/>
    <n v="399.02"/>
    <n v="4780.1400000000003"/>
    <n v="4780.5600000000004"/>
    <n v="8.7276599999999997E-5"/>
    <n v="410.17200000000003"/>
    <n v="151"/>
    <n v="4752.6000000000004"/>
    <n v="4780.5600000000004"/>
    <n v="5.848687183091528E-3"/>
    <n v="8.7855816055038057E-5"/>
    <n v="1"/>
    <n v="1"/>
    <n v="1"/>
  </r>
  <r>
    <x v="0"/>
    <x v="0"/>
    <x v="2"/>
    <x v="4"/>
    <x v="3"/>
    <x v="3"/>
    <n v="5190.03"/>
    <n v="378.56"/>
    <n v="5263.47"/>
    <n v="5263.53"/>
    <n v="1.14668E-5"/>
    <n v="431.358"/>
    <n v="1166"/>
    <n v="5190.03"/>
    <n v="5263.53"/>
    <n v="1.3964012744298978E-2"/>
    <n v="1.1399194076881995E-5"/>
    <n v="1"/>
    <n v="1"/>
    <n v="1"/>
  </r>
  <r>
    <x v="0"/>
    <x v="0"/>
    <x v="2"/>
    <x v="4"/>
    <x v="3"/>
    <x v="4"/>
    <n v="5705.45"/>
    <n v="86.32"/>
    <n v="5705.45"/>
    <n v="5705.45"/>
    <n v="0"/>
    <n v="86.937600000000003"/>
    <n v="0"/>
    <n v="5705.45"/>
    <n v="5705.45"/>
    <n v="0"/>
    <n v="0"/>
    <n v="1"/>
    <n v="1"/>
    <n v="1"/>
  </r>
  <r>
    <x v="0"/>
    <x v="0"/>
    <x v="2"/>
    <x v="4"/>
    <x v="4"/>
    <x v="0"/>
    <n v="4447.63"/>
    <n v="69.88"/>
    <n v="4447.63"/>
    <n v="4447.63"/>
    <n v="0"/>
    <n v="70.802199999999999"/>
    <n v="0"/>
    <n v="4447.63"/>
    <n v="4447.63"/>
    <n v="0"/>
    <n v="0"/>
    <n v="1"/>
    <n v="1"/>
    <n v="1"/>
  </r>
  <r>
    <x v="0"/>
    <x v="0"/>
    <x v="2"/>
    <x v="4"/>
    <x v="4"/>
    <x v="1"/>
    <n v="4453.41"/>
    <n v="383.72"/>
    <n v="4453.45"/>
    <n v="4453.45"/>
    <n v="0"/>
    <n v="385.166"/>
    <n v="1"/>
    <n v="4453.45"/>
    <n v="4453.45"/>
    <n v="0"/>
    <n v="0"/>
    <n v="1"/>
    <n v="1"/>
    <n v="1"/>
  </r>
  <r>
    <x v="0"/>
    <x v="0"/>
    <x v="2"/>
    <x v="4"/>
    <x v="4"/>
    <x v="2"/>
    <n v="4645.4399999999996"/>
    <n v="498.83"/>
    <n v="4661.25"/>
    <n v="4661.25"/>
    <n v="0"/>
    <n v="578.23599999999999"/>
    <n v="555"/>
    <n v="4645.4399999999996"/>
    <n v="4661.25"/>
    <n v="3.3917940466613892E-3"/>
    <n v="0"/>
    <n v="1"/>
    <n v="1"/>
    <n v="1"/>
  </r>
  <r>
    <x v="0"/>
    <x v="0"/>
    <x v="2"/>
    <x v="4"/>
    <x v="4"/>
    <x v="3"/>
    <n v="4897.28"/>
    <n v="1315.2"/>
    <n v="4964.0600000000004"/>
    <n v="4964.0600000000004"/>
    <n v="0"/>
    <n v="1693.35"/>
    <n v="3320"/>
    <n v="4897.28"/>
    <n v="4964.0600000000004"/>
    <n v="1.3452697993175073E-2"/>
    <n v="0"/>
    <n v="1"/>
    <n v="1"/>
    <n v="1"/>
  </r>
  <r>
    <x v="0"/>
    <x v="0"/>
    <x v="2"/>
    <x v="4"/>
    <x v="4"/>
    <x v="4"/>
    <n v="5163.4399999999996"/>
    <n v="1953.36"/>
    <n v="5219.3"/>
    <n v="5301.41"/>
    <n v="1.54877E-2"/>
    <n v="7200"/>
    <n v="33431"/>
    <n v="5163.4399999999996"/>
    <n v="5301.41"/>
    <n v="2.6025151799238366E-2"/>
    <n v="1.5488332349318328E-2"/>
    <n v="0"/>
    <n v="0"/>
    <n v="1"/>
  </r>
  <r>
    <x v="0"/>
    <x v="0"/>
    <x v="2"/>
    <x v="4"/>
    <x v="5"/>
    <x v="0"/>
    <n v="3381.52"/>
    <n v="558.86"/>
    <n v="5103.96"/>
    <n v="5103.96"/>
    <n v="0"/>
    <n v="559.84100000000001"/>
    <n v="0"/>
    <n v="5103.96"/>
    <n v="5103.96"/>
    <n v="0"/>
    <n v="0"/>
    <n v="1"/>
    <n v="1"/>
    <n v="1"/>
  </r>
  <r>
    <x v="0"/>
    <x v="0"/>
    <x v="2"/>
    <x v="4"/>
    <x v="5"/>
    <x v="1"/>
    <n v="5202.9399999999996"/>
    <n v="1887.52"/>
    <n v="5262.43"/>
    <n v="5262.49"/>
    <n v="1.23516E-5"/>
    <n v="2050.13"/>
    <n v="1105"/>
    <n v="5202.9399999999996"/>
    <n v="5262.49"/>
    <n v="1.1315935992277456E-2"/>
    <n v="1.1401446843507672E-5"/>
    <n v="1"/>
    <n v="1"/>
    <n v="1"/>
  </r>
  <r>
    <x v="0"/>
    <x v="0"/>
    <x v="2"/>
    <x v="4"/>
    <x v="5"/>
    <x v="2"/>
    <n v="5359.38"/>
    <n v="1269.6600000000001"/>
    <n v="5395.84"/>
    <n v="5396.3"/>
    <n v="8.5090400000000001E-5"/>
    <n v="1545.13"/>
    <n v="2228"/>
    <n v="5359.38"/>
    <n v="5396.3"/>
    <n v="6.8417248855697551E-3"/>
    <n v="8.5243592832132448E-5"/>
    <n v="1"/>
    <n v="1"/>
    <n v="1"/>
  </r>
  <r>
    <x v="0"/>
    <x v="0"/>
    <x v="2"/>
    <x v="4"/>
    <x v="5"/>
    <x v="3"/>
    <n v="5624.61"/>
    <n v="740.38"/>
    <n v="5657.74"/>
    <n v="5657.95"/>
    <n v="3.7557800000000001E-5"/>
    <n v="853.92399999999998"/>
    <n v="561"/>
    <n v="5624.61"/>
    <n v="5657.95"/>
    <n v="5.8925936072252577E-3"/>
    <n v="3.7115916542216952E-5"/>
    <n v="1"/>
    <n v="1"/>
    <n v="1"/>
  </r>
  <r>
    <x v="0"/>
    <x v="0"/>
    <x v="2"/>
    <x v="4"/>
    <x v="5"/>
    <x v="4"/>
    <n v="5949.17"/>
    <n v="1884.21"/>
    <n v="6048.13"/>
    <n v="6048.66"/>
    <n v="8.7435999999999994E-5"/>
    <n v="4066.24"/>
    <n v="11442"/>
    <n v="5949.17"/>
    <n v="6048.66"/>
    <n v="1.6448271187337327E-2"/>
    <n v="8.7622713129808144E-5"/>
    <n v="1"/>
    <n v="1"/>
    <n v="1"/>
  </r>
  <r>
    <x v="0"/>
    <x v="0"/>
    <x v="2"/>
    <x v="4"/>
    <x v="6"/>
    <x v="0"/>
    <n v="5127.2"/>
    <n v="78.989999999999995"/>
    <n v="5170.3999999999996"/>
    <n v="5170.3999999999996"/>
    <n v="0"/>
    <n v="89.25"/>
    <n v="48"/>
    <n v="5127.2"/>
    <n v="5170.3999999999996"/>
    <n v="8.3552529784929261E-3"/>
    <n v="0"/>
    <n v="1"/>
    <n v="1"/>
    <n v="1"/>
  </r>
  <r>
    <x v="0"/>
    <x v="0"/>
    <x v="2"/>
    <x v="4"/>
    <x v="6"/>
    <x v="1"/>
    <n v="5177.3599999999997"/>
    <n v="3658.41"/>
    <n v="5186.24"/>
    <n v="5186.24"/>
    <n v="0"/>
    <n v="3667.08"/>
    <n v="5"/>
    <n v="5177.3599999999997"/>
    <n v="5186.24"/>
    <n v="1.7122231134695095E-3"/>
    <n v="0"/>
    <n v="1"/>
    <n v="1"/>
    <n v="1"/>
  </r>
  <r>
    <x v="0"/>
    <x v="0"/>
    <x v="2"/>
    <x v="4"/>
    <x v="6"/>
    <x v="2"/>
    <n v="5323.14"/>
    <n v="3010.05"/>
    <n v="5382"/>
    <n v="5382"/>
    <n v="0"/>
    <n v="3149.26"/>
    <n v="474"/>
    <n v="5323.14"/>
    <n v="5382"/>
    <n v="1.0936454849498267E-2"/>
    <n v="0"/>
    <n v="1"/>
    <n v="1"/>
    <n v="1"/>
  </r>
  <r>
    <x v="0"/>
    <x v="0"/>
    <x v="2"/>
    <x v="4"/>
    <x v="6"/>
    <x v="3"/>
    <n v="5600.23"/>
    <n v="3669.41"/>
    <n v="5709.15"/>
    <n v="5746.6"/>
    <n v="6.51645E-3"/>
    <n v="7200"/>
    <n v="12055"/>
    <n v="5600.23"/>
    <n v="5739.15"/>
    <n v="2.4205675056410806E-2"/>
    <n v="5.2272549070855445E-3"/>
    <n v="0"/>
    <n v="0"/>
    <n v="1"/>
  </r>
  <r>
    <x v="0"/>
    <x v="0"/>
    <x v="2"/>
    <x v="4"/>
    <x v="6"/>
    <x v="4"/>
    <n v="5881.88"/>
    <n v="3237.69"/>
    <n v="5961.91"/>
    <n v="5962.5"/>
    <n v="9.9700700000000006E-5"/>
    <n v="4748.88"/>
    <n v="3929"/>
    <n v="5881.88"/>
    <n v="5962.5"/>
    <n v="1.3521174004192853E-2"/>
    <n v="9.8951781970674297E-5"/>
    <n v="1"/>
    <n v="1"/>
    <n v="1"/>
  </r>
  <r>
    <x v="0"/>
    <x v="0"/>
    <x v="2"/>
    <x v="4"/>
    <x v="7"/>
    <x v="0"/>
    <n v="5472.06"/>
    <n v="476.18"/>
    <n v="5472.98"/>
    <n v="5472.98"/>
    <n v="0"/>
    <n v="480.67899999999997"/>
    <n v="1"/>
    <n v="5472.98"/>
    <n v="5472.98"/>
    <n v="0"/>
    <n v="0"/>
    <n v="1"/>
    <n v="1"/>
    <n v="1"/>
  </r>
  <r>
    <x v="0"/>
    <x v="0"/>
    <x v="2"/>
    <x v="4"/>
    <x v="7"/>
    <x v="1"/>
    <n v="5604.17"/>
    <n v="3637.98"/>
    <n v="5614.76"/>
    <n v="5614.98"/>
    <n v="3.8940299999999997E-5"/>
    <n v="3856.44"/>
    <n v="1064"/>
    <n v="5604.17"/>
    <n v="5614.98"/>
    <n v="1.9252072135607769E-3"/>
    <n v="3.9180905363749324E-5"/>
    <n v="1"/>
    <n v="1"/>
    <n v="1"/>
  </r>
  <r>
    <x v="0"/>
    <x v="0"/>
    <x v="2"/>
    <x v="4"/>
    <x v="7"/>
    <x v="2"/>
    <n v="5743.61"/>
    <n v="3610.27"/>
    <n v="5745.36"/>
    <n v="5745.36"/>
    <n v="0"/>
    <n v="3616.31"/>
    <n v="1"/>
    <n v="5745.36"/>
    <n v="5745.36"/>
    <n v="0"/>
    <n v="0"/>
    <n v="1"/>
    <n v="1"/>
    <n v="1"/>
  </r>
  <r>
    <x v="0"/>
    <x v="0"/>
    <x v="2"/>
    <x v="4"/>
    <x v="7"/>
    <x v="3"/>
    <n v="5886.01"/>
    <n v="3774.19"/>
    <n v="5911.09"/>
    <n v="5911.31"/>
    <n v="3.7366000000000001E-5"/>
    <n v="4158.6499999999996"/>
    <n v="1647"/>
    <n v="5886.01"/>
    <n v="5911.31"/>
    <n v="4.2799311827666255E-3"/>
    <n v="3.7216792893665639E-5"/>
    <n v="1"/>
    <n v="1"/>
    <n v="1"/>
  </r>
  <r>
    <x v="0"/>
    <x v="0"/>
    <x v="2"/>
    <x v="4"/>
    <x v="7"/>
    <x v="4"/>
    <n v="6072.11"/>
    <n v="2274.98"/>
    <n v="6088.54"/>
    <n v="6089.11"/>
    <n v="9.3794299999999997E-5"/>
    <n v="2590.6"/>
    <n v="1107"/>
    <n v="6072.11"/>
    <n v="6089.11"/>
    <n v="2.7918694193404293E-3"/>
    <n v="9.3609739354307776E-5"/>
    <n v="1"/>
    <n v="1"/>
    <n v="1"/>
  </r>
  <r>
    <x v="0"/>
    <x v="0"/>
    <x v="2"/>
    <x v="4"/>
    <x v="8"/>
    <x v="0"/>
    <n v="6302.83"/>
    <n v="3818.21"/>
    <n v="6303.08"/>
    <n v="6303.56"/>
    <n v="7.5585200000000003E-5"/>
    <n v="3822.94"/>
    <n v="1"/>
    <n v="6303.08"/>
    <n v="6303.41"/>
    <n v="5.2352615489065004E-5"/>
    <n v="5.2352615489065004E-5"/>
    <n v="1"/>
    <n v="1"/>
    <n v="1"/>
  </r>
  <r>
    <x v="0"/>
    <x v="0"/>
    <x v="2"/>
    <x v="4"/>
    <x v="8"/>
    <x v="1"/>
    <n v="6382.62"/>
    <n v="4593.53"/>
    <n v="6431.87"/>
    <n v="6431.87"/>
    <n v="0"/>
    <n v="5351.42"/>
    <n v="2632"/>
    <n v="6382.62"/>
    <n v="6431.87"/>
    <n v="7.6571821258825199E-3"/>
    <n v="0"/>
    <n v="1"/>
    <n v="1"/>
    <n v="1"/>
  </r>
  <r>
    <x v="0"/>
    <x v="0"/>
    <x v="2"/>
    <x v="4"/>
    <x v="8"/>
    <x v="2"/>
    <n v="6604.45"/>
    <n v="3978.72"/>
    <n v="6618.35"/>
    <n v="6618.99"/>
    <n v="9.7229600000000002E-5"/>
    <n v="4156.24"/>
    <n v="531"/>
    <n v="6604.45"/>
    <n v="6618.99"/>
    <n v="2.1967097699195745E-3"/>
    <n v="9.6691489184817911E-5"/>
    <n v="1"/>
    <n v="1"/>
    <n v="1"/>
  </r>
  <r>
    <x v="0"/>
    <x v="0"/>
    <x v="2"/>
    <x v="4"/>
    <x v="8"/>
    <x v="3"/>
    <n v="6917.99"/>
    <n v="3768.94"/>
    <n v="6932.58"/>
    <n v="7471.21"/>
    <n v="7.2094199999999997E-2"/>
    <n v="7200.04"/>
    <n v="5087"/>
    <n v="6917.99"/>
    <n v="7121.23"/>
    <n v="2.8540013452732153E-2"/>
    <n v="2.6491210085898033E-2"/>
    <n v="0"/>
    <n v="0"/>
    <n v="1"/>
  </r>
  <r>
    <x v="0"/>
    <x v="0"/>
    <x v="2"/>
    <x v="4"/>
    <x v="8"/>
    <x v="4"/>
    <n v="7331.31"/>
    <n v="3644.11"/>
    <n v="7366.01"/>
    <n v="7484.74"/>
    <n v="1.5862899999999999E-2"/>
    <n v="7200.35"/>
    <n v="4189"/>
    <n v="7331.31"/>
    <n v="7484.74"/>
    <n v="2.0499042050892802E-2"/>
    <n v="1.5862942466939343E-2"/>
    <n v="0"/>
    <n v="0"/>
    <n v="1"/>
  </r>
  <r>
    <x v="0"/>
    <x v="0"/>
    <x v="2"/>
    <x v="4"/>
    <x v="9"/>
    <x v="0"/>
    <n v="1041"/>
    <n v="0.03"/>
    <n v="1278.1099999999999"/>
    <n v="1278.1099999999999"/>
    <n v="0"/>
    <n v="3.3939900000000002E-2"/>
    <n v="0"/>
    <n v="1278.1099999999999"/>
    <n v="1278.1099999999999"/>
    <n v="0"/>
    <n v="0"/>
    <n v="1"/>
    <n v="1"/>
    <n v="1"/>
  </r>
  <r>
    <x v="0"/>
    <x v="0"/>
    <x v="2"/>
    <x v="4"/>
    <x v="9"/>
    <x v="1"/>
    <n v="1293.75"/>
    <n v="0.1"/>
    <n v="1293.75"/>
    <n v="1293.75"/>
    <n v="0"/>
    <n v="0.115457"/>
    <n v="1"/>
    <n v="1293.75"/>
    <n v="1293.75"/>
    <n v="0"/>
    <n v="0"/>
    <n v="1"/>
    <n v="1"/>
    <n v="1"/>
  </r>
  <r>
    <x v="0"/>
    <x v="0"/>
    <x v="2"/>
    <x v="4"/>
    <x v="9"/>
    <x v="2"/>
    <n v="1517.02"/>
    <n v="0.1"/>
    <n v="1517.02"/>
    <n v="1517.02"/>
    <n v="0"/>
    <n v="0.105697"/>
    <n v="0"/>
    <n v="1517.02"/>
    <n v="1517.02"/>
    <n v="0"/>
    <n v="0"/>
    <n v="1"/>
    <n v="1"/>
    <n v="1"/>
  </r>
  <r>
    <x v="0"/>
    <x v="0"/>
    <x v="2"/>
    <x v="4"/>
    <x v="9"/>
    <x v="3"/>
    <n v="1679.75"/>
    <n v="7.0000000000000007E-2"/>
    <n v="1679.75"/>
    <n v="1679.75"/>
    <n v="0"/>
    <n v="7.6974000000000001E-2"/>
    <n v="0"/>
    <n v="1679.75"/>
    <n v="1679.75"/>
    <n v="0"/>
    <n v="0"/>
    <n v="1"/>
    <n v="1"/>
    <n v="1"/>
  </r>
  <r>
    <x v="0"/>
    <x v="0"/>
    <x v="2"/>
    <x v="4"/>
    <x v="9"/>
    <x v="4"/>
    <n v="2010.01"/>
    <n v="0.13"/>
    <n v="2010.01"/>
    <n v="2010.01"/>
    <n v="0"/>
    <n v="0.13778499999999999"/>
    <n v="0"/>
    <n v="2010.01"/>
    <n v="2010.01"/>
    <n v="0"/>
    <n v="0"/>
    <n v="1"/>
    <n v="1"/>
    <n v="1"/>
  </r>
  <r>
    <x v="0"/>
    <x v="1"/>
    <x v="3"/>
    <x v="0"/>
    <x v="0"/>
    <x v="0"/>
    <n v="4625.3999999999996"/>
    <n v="9.5500000000000007"/>
    <n v="4895.92"/>
    <n v="4895.92"/>
    <n v="0"/>
    <n v="10.041399999999999"/>
    <n v="7"/>
    <n v="4625.3999999999996"/>
    <n v="4895.92"/>
    <n v="5.5254170819784724E-2"/>
    <n v="0"/>
    <n v="1"/>
    <n v="1"/>
    <n v="1"/>
  </r>
  <r>
    <x v="0"/>
    <x v="1"/>
    <x v="3"/>
    <x v="0"/>
    <x v="0"/>
    <x v="1"/>
    <n v="5612.7"/>
    <n v="164.81"/>
    <n v="5805.9"/>
    <n v="5805.9"/>
    <n v="0"/>
    <n v="211.09200000000001"/>
    <n v="1673"/>
    <n v="5612.7"/>
    <n v="5805.9"/>
    <n v="3.3276494600320332E-2"/>
    <n v="0"/>
    <n v="1"/>
    <n v="1"/>
    <n v="1"/>
  </r>
  <r>
    <x v="0"/>
    <x v="1"/>
    <x v="3"/>
    <x v="0"/>
    <x v="0"/>
    <x v="2"/>
    <n v="6975.88"/>
    <n v="107.14"/>
    <n v="7220.75"/>
    <n v="7283.13"/>
    <n v="8.5649400000000001E-3"/>
    <n v="7200.01"/>
    <n v="320004"/>
    <n v="6975.88"/>
    <n v="7283.13"/>
    <n v="4.2186532438663049E-2"/>
    <n v="8.5649988397845586E-3"/>
    <n v="0"/>
    <n v="0"/>
    <n v="1"/>
  </r>
  <r>
    <x v="0"/>
    <x v="1"/>
    <x v="3"/>
    <x v="0"/>
    <x v="0"/>
    <x v="3"/>
    <n v="8318.7199999999993"/>
    <n v="72.58"/>
    <n v="8469.59"/>
    <n v="8618.14"/>
    <n v="1.7236999999999999E-2"/>
    <n v="7200"/>
    <n v="189619"/>
    <n v="8318.7199999999993"/>
    <n v="8618.14"/>
    <n v="3.4742995588375229E-2"/>
    <n v="1.7236897984947944E-2"/>
    <n v="0"/>
    <n v="0"/>
    <n v="1"/>
  </r>
  <r>
    <x v="0"/>
    <x v="1"/>
    <x v="3"/>
    <x v="0"/>
    <x v="0"/>
    <x v="4"/>
    <n v="9704.93"/>
    <n v="48.41"/>
    <n v="9834.26"/>
    <n v="10055.5"/>
    <n v="2.1999899999999999E-2"/>
    <n v="7200.02"/>
    <n v="150789"/>
    <n v="9704.93"/>
    <n v="10055.5"/>
    <n v="3.4863507533190764E-2"/>
    <n v="2.2001889513201707E-2"/>
    <n v="0"/>
    <n v="0"/>
    <n v="1"/>
  </r>
  <r>
    <x v="0"/>
    <x v="1"/>
    <x v="3"/>
    <x v="0"/>
    <x v="1"/>
    <x v="0"/>
    <n v="6456.41"/>
    <n v="595.23"/>
    <n v="6645.15"/>
    <n v="6645.15"/>
    <n v="0"/>
    <n v="598.07799999999997"/>
    <n v="27"/>
    <n v="6456.41"/>
    <n v="6645.15"/>
    <n v="2.8402669616186208E-2"/>
    <n v="0"/>
    <n v="1"/>
    <n v="1"/>
    <n v="1"/>
  </r>
  <r>
    <x v="0"/>
    <x v="1"/>
    <x v="3"/>
    <x v="0"/>
    <x v="1"/>
    <x v="1"/>
    <n v="6765.32"/>
    <n v="3433.11"/>
    <n v="6996.77"/>
    <n v="7010.07"/>
    <n v="1.89733E-3"/>
    <n v="7200.05"/>
    <n v="101267"/>
    <n v="6765.32"/>
    <n v="7010.07"/>
    <n v="3.4914059346055036E-2"/>
    <n v="1.8972706406639695E-3"/>
    <n v="0"/>
    <n v="1"/>
    <n v="1"/>
  </r>
  <r>
    <x v="0"/>
    <x v="1"/>
    <x v="3"/>
    <x v="0"/>
    <x v="1"/>
    <x v="2"/>
    <n v="7414.51"/>
    <n v="2313.29"/>
    <n v="7575.29"/>
    <n v="7748.68"/>
    <n v="2.23772E-2"/>
    <n v="7200"/>
    <n v="47918"/>
    <n v="7414.51"/>
    <n v="7748.68"/>
    <n v="4.3126055018403144E-2"/>
    <n v="2.2376714485564036E-2"/>
    <n v="0"/>
    <n v="0"/>
    <n v="1"/>
  </r>
  <r>
    <x v="0"/>
    <x v="1"/>
    <x v="3"/>
    <x v="0"/>
    <x v="1"/>
    <x v="3"/>
    <n v="8237.33"/>
    <n v="1997.78"/>
    <n v="8372.26"/>
    <n v="8578.06"/>
    <n v="2.3991999999999999E-2"/>
    <n v="7200"/>
    <n v="48316"/>
    <n v="8237.33"/>
    <n v="8578.06"/>
    <n v="3.9721102440411889E-2"/>
    <n v="2.3991438623651419E-2"/>
    <n v="0"/>
    <n v="0"/>
    <n v="1"/>
  </r>
  <r>
    <x v="0"/>
    <x v="1"/>
    <x v="3"/>
    <x v="0"/>
    <x v="1"/>
    <x v="4"/>
    <n v="9090.23"/>
    <n v="891.94"/>
    <n v="9216.76"/>
    <n v="9556.48"/>
    <n v="3.55486E-2"/>
    <n v="7200"/>
    <n v="43362"/>
    <n v="9090.23"/>
    <n v="9556.48"/>
    <n v="4.8788884610233056E-2"/>
    <n v="3.5548653897669369E-2"/>
    <n v="0"/>
    <n v="0"/>
    <n v="1"/>
  </r>
  <r>
    <x v="0"/>
    <x v="1"/>
    <x v="3"/>
    <x v="0"/>
    <x v="2"/>
    <x v="0"/>
    <n v="8333.7199999999993"/>
    <n v="3611.87"/>
    <n v="9206.31"/>
    <n v="9206.31"/>
    <n v="0"/>
    <n v="3628.2"/>
    <n v="226"/>
    <n v="8333.7199999999993"/>
    <n v="9206.31"/>
    <n v="9.4781731225648522E-2"/>
    <n v="0"/>
    <n v="1"/>
    <n v="1"/>
    <n v="1"/>
  </r>
  <r>
    <x v="0"/>
    <x v="1"/>
    <x v="3"/>
    <x v="0"/>
    <x v="2"/>
    <x v="1"/>
    <n v="8820.57"/>
    <n v="3644.62"/>
    <n v="9552.0499999999993"/>
    <n v="9552.99"/>
    <n v="9.8130199999999998E-5"/>
    <n v="4580.78"/>
    <n v="9546"/>
    <n v="8820.57"/>
    <n v="9552.99"/>
    <n v="7.6669189437024443E-2"/>
    <n v="9.8398511879580039E-5"/>
    <n v="1"/>
    <n v="1"/>
    <n v="1"/>
  </r>
  <r>
    <x v="0"/>
    <x v="1"/>
    <x v="3"/>
    <x v="0"/>
    <x v="2"/>
    <x v="2"/>
    <n v="9855.06"/>
    <n v="3609.24"/>
    <n v="10452.200000000001"/>
    <n v="10762"/>
    <n v="2.8782700000000001E-2"/>
    <n v="7200.06"/>
    <n v="20990"/>
    <n v="9855.06"/>
    <n v="10762"/>
    <n v="8.4272440066902113E-2"/>
    <n v="2.8786470916186514E-2"/>
    <n v="0"/>
    <n v="0"/>
    <n v="1"/>
  </r>
  <r>
    <x v="0"/>
    <x v="1"/>
    <x v="3"/>
    <x v="0"/>
    <x v="2"/>
    <x v="3"/>
    <n v="11322.8"/>
    <n v="3622.01"/>
    <n v="11732.1"/>
    <n v="12164.1"/>
    <n v="3.5510600000000003E-2"/>
    <n v="7200.02"/>
    <n v="17581"/>
    <n v="11322.8"/>
    <n v="12164.1"/>
    <n v="6.916253565820743E-2"/>
    <n v="3.5514341381606529E-2"/>
    <n v="0"/>
    <n v="0"/>
    <n v="1"/>
  </r>
  <r>
    <x v="0"/>
    <x v="1"/>
    <x v="3"/>
    <x v="0"/>
    <x v="2"/>
    <x v="4"/>
    <n v="12642.6"/>
    <n v="3629.5"/>
    <n v="13017.4"/>
    <n v="13585.9"/>
    <n v="4.1843400000000003E-2"/>
    <n v="7200.03"/>
    <n v="13367"/>
    <n v="12642.6"/>
    <n v="13532.2"/>
    <n v="6.5739495425725325E-2"/>
    <n v="3.8042594700048851E-2"/>
    <n v="0"/>
    <n v="0"/>
    <n v="1"/>
  </r>
  <r>
    <x v="0"/>
    <x v="1"/>
    <x v="3"/>
    <x v="0"/>
    <x v="3"/>
    <x v="0"/>
    <n v="7095.24"/>
    <n v="111.61"/>
    <n v="7684.16"/>
    <n v="7684.16"/>
    <n v="0"/>
    <n v="115.04300000000001"/>
    <n v="9"/>
    <n v="7095.24"/>
    <n v="7684.16"/>
    <n v="7.6640777911964358E-2"/>
    <n v="0"/>
    <n v="1"/>
    <n v="1"/>
    <n v="1"/>
  </r>
  <r>
    <x v="0"/>
    <x v="1"/>
    <x v="3"/>
    <x v="0"/>
    <x v="3"/>
    <x v="1"/>
    <n v="7722.71"/>
    <n v="1497.99"/>
    <n v="8252.7199999999993"/>
    <n v="8253.52"/>
    <n v="9.6928299999999998E-5"/>
    <n v="1706.94"/>
    <n v="3591"/>
    <n v="7722.71"/>
    <n v="8253.52"/>
    <n v="6.4313165776541448E-2"/>
    <n v="9.6928340877721426E-5"/>
    <n v="1"/>
    <n v="1"/>
    <n v="1"/>
  </r>
  <r>
    <x v="0"/>
    <x v="1"/>
    <x v="3"/>
    <x v="0"/>
    <x v="3"/>
    <x v="2"/>
    <n v="8462.2800000000007"/>
    <n v="3624.15"/>
    <n v="8943.69"/>
    <n v="8944.56"/>
    <n v="9.7463399999999999E-5"/>
    <n v="7176"/>
    <n v="22380"/>
    <n v="8462.2800000000007"/>
    <n v="8944.56"/>
    <n v="5.3918806514797697E-2"/>
    <n v="9.7265824143276069E-5"/>
    <n v="1"/>
    <n v="1"/>
    <n v="1"/>
  </r>
  <r>
    <x v="0"/>
    <x v="1"/>
    <x v="3"/>
    <x v="0"/>
    <x v="3"/>
    <x v="3"/>
    <n v="9346.99"/>
    <n v="3619.88"/>
    <n v="9665.11"/>
    <n v="9862.7199999999993"/>
    <n v="2.0035899999999999E-2"/>
    <n v="7200.11"/>
    <n v="13486"/>
    <n v="9346.99"/>
    <n v="9842.4599999999991"/>
    <n v="5.0340057262107177E-2"/>
    <n v="1.8018869266423085E-2"/>
    <n v="0"/>
    <n v="0"/>
    <n v="1"/>
  </r>
  <r>
    <x v="0"/>
    <x v="1"/>
    <x v="3"/>
    <x v="0"/>
    <x v="3"/>
    <x v="4"/>
    <n v="10142"/>
    <n v="3621.37"/>
    <n v="10508.5"/>
    <n v="10906.3"/>
    <n v="3.6472400000000002E-2"/>
    <n v="7200.18"/>
    <n v="10884"/>
    <n v="10142"/>
    <n v="10902.3"/>
    <n v="6.9737578309164064E-2"/>
    <n v="3.6120818542876208E-2"/>
    <n v="0"/>
    <n v="0"/>
    <n v="1"/>
  </r>
  <r>
    <x v="0"/>
    <x v="1"/>
    <x v="3"/>
    <x v="0"/>
    <x v="4"/>
    <x v="0"/>
    <n v="8732.0499999999993"/>
    <n v="2833.99"/>
    <n v="9716.98"/>
    <n v="9717.91"/>
    <n v="9.5221800000000004E-5"/>
    <n v="3181.2"/>
    <n v="1679"/>
    <n v="8732.0499999999993"/>
    <n v="9717.91"/>
    <n v="0.10144773927727264"/>
    <n v="9.5699589726627537E-5"/>
    <n v="1"/>
    <n v="1"/>
    <n v="1"/>
  </r>
  <r>
    <x v="0"/>
    <x v="1"/>
    <x v="3"/>
    <x v="0"/>
    <x v="4"/>
    <x v="1"/>
    <n v="9450.39"/>
    <n v="3607.89"/>
    <n v="10323.6"/>
    <n v="10433.299999999999"/>
    <n v="1.0513099999999999E-2"/>
    <n v="7200.13"/>
    <n v="12355"/>
    <n v="9450.39"/>
    <n v="10433.299999999999"/>
    <n v="9.4208927185070873E-2"/>
    <n v="1.0514410589171108E-2"/>
    <n v="0"/>
    <n v="0"/>
    <n v="1"/>
  </r>
  <r>
    <x v="0"/>
    <x v="1"/>
    <x v="3"/>
    <x v="0"/>
    <x v="4"/>
    <x v="2"/>
    <n v="10498.7"/>
    <n v="3673.87"/>
    <n v="10954.1"/>
    <n v="12597.5"/>
    <n v="0.13045499999999999"/>
    <n v="7200.21"/>
    <n v="6259"/>
    <n v="10498.7"/>
    <n v="11415.9"/>
    <n v="8.0344081500363429E-2"/>
    <n v="4.0452351544775209E-2"/>
    <n v="0"/>
    <n v="0"/>
    <n v="1"/>
  </r>
  <r>
    <x v="0"/>
    <x v="1"/>
    <x v="3"/>
    <x v="0"/>
    <x v="4"/>
    <x v="3"/>
    <n v="11784.2"/>
    <n v="3648.63"/>
    <n v="12137.2"/>
    <n v="12977.4"/>
    <n v="6.4745200000000003E-2"/>
    <n v="7200.12"/>
    <n v="4763"/>
    <n v="11784.2"/>
    <n v="12977.4"/>
    <n v="9.1944457287283968E-2"/>
    <n v="6.4743323007690215E-2"/>
    <n v="0"/>
    <n v="0"/>
    <n v="1"/>
  </r>
  <r>
    <x v="0"/>
    <x v="1"/>
    <x v="3"/>
    <x v="0"/>
    <x v="4"/>
    <x v="4"/>
    <n v="13194.3"/>
    <n v="3618.97"/>
    <n v="13370"/>
    <n v="16347.1"/>
    <n v="0.182113"/>
    <n v="7200.17"/>
    <n v="2703"/>
    <n v="13194.3"/>
    <n v="16347.1"/>
    <n v="0.1928660129319574"/>
    <n v="0.18211792917398195"/>
    <n v="0"/>
    <n v="0"/>
    <n v="1"/>
  </r>
  <r>
    <x v="0"/>
    <x v="1"/>
    <x v="3"/>
    <x v="0"/>
    <x v="9"/>
    <x v="0"/>
    <n v="3187.16"/>
    <n v="3.17"/>
    <n v="3571.72"/>
    <n v="3571.72"/>
    <n v="0"/>
    <n v="3.2010299999999998"/>
    <n v="0"/>
    <n v="3571.72"/>
    <n v="3571.72"/>
    <n v="0"/>
    <n v="0"/>
    <n v="1"/>
    <n v="1"/>
    <n v="1"/>
  </r>
  <r>
    <x v="0"/>
    <x v="1"/>
    <x v="3"/>
    <x v="0"/>
    <x v="9"/>
    <x v="1"/>
    <n v="3817.1"/>
    <n v="7.3"/>
    <n v="3819.68"/>
    <n v="3819.68"/>
    <n v="0"/>
    <n v="7.4710400000000003"/>
    <n v="1"/>
    <n v="3819.68"/>
    <n v="3819.68"/>
    <n v="0"/>
    <n v="0"/>
    <n v="1"/>
    <n v="1"/>
    <n v="1"/>
  </r>
  <r>
    <x v="0"/>
    <x v="1"/>
    <x v="3"/>
    <x v="0"/>
    <x v="9"/>
    <x v="2"/>
    <n v="4646.57"/>
    <n v="2.92"/>
    <n v="4666.5600000000004"/>
    <n v="4667.01"/>
    <n v="9.54271E-5"/>
    <n v="8.8386300000000002"/>
    <n v="1345"/>
    <n v="4646.57"/>
    <n v="4667.01"/>
    <n v="4.3796777808490896E-3"/>
    <n v="9.6421477562683196E-5"/>
    <n v="1"/>
    <n v="1"/>
    <n v="1"/>
  </r>
  <r>
    <x v="0"/>
    <x v="1"/>
    <x v="3"/>
    <x v="0"/>
    <x v="9"/>
    <x v="3"/>
    <n v="5336.29"/>
    <n v="1.53"/>
    <n v="5336.67"/>
    <n v="5336.84"/>
    <n v="3.1356599999999997E-5"/>
    <n v="1.6039000000000001"/>
    <n v="1"/>
    <n v="5336.67"/>
    <n v="5336.84"/>
    <n v="3.1854055958221113E-5"/>
    <n v="3.1854055958221113E-5"/>
    <n v="1"/>
    <n v="1"/>
    <n v="1"/>
  </r>
  <r>
    <x v="0"/>
    <x v="1"/>
    <x v="3"/>
    <x v="0"/>
    <x v="9"/>
    <x v="4"/>
    <n v="6383.01"/>
    <n v="1"/>
    <n v="6383.01"/>
    <n v="6383.56"/>
    <n v="8.6188500000000003E-5"/>
    <n v="1.10978"/>
    <n v="1"/>
    <n v="6383.01"/>
    <n v="6383.56"/>
    <n v="8.6158820470111011E-5"/>
    <n v="8.6158820470111011E-5"/>
    <n v="1"/>
    <n v="1"/>
    <n v="1"/>
  </r>
  <r>
    <x v="0"/>
    <x v="1"/>
    <x v="3"/>
    <x v="1"/>
    <x v="0"/>
    <x v="0"/>
    <n v="5251.47"/>
    <n v="6.49"/>
    <n v="5738.71"/>
    <n v="5738.71"/>
    <n v="0"/>
    <n v="7.0342900000000004"/>
    <n v="9"/>
    <n v="5251.47"/>
    <n v="5738.71"/>
    <n v="8.4904098656318192E-2"/>
    <n v="0"/>
    <n v="1"/>
    <n v="1"/>
    <n v="1"/>
  </r>
  <r>
    <x v="0"/>
    <x v="1"/>
    <x v="3"/>
    <x v="1"/>
    <x v="0"/>
    <x v="1"/>
    <n v="6442.96"/>
    <n v="71.37"/>
    <n v="6942.45"/>
    <n v="6943.06"/>
    <n v="8.7346400000000001E-5"/>
    <n v="117.093"/>
    <n v="1937"/>
    <n v="6442.96"/>
    <n v="6943.06"/>
    <n v="7.2028759653524579E-2"/>
    <n v="8.7857515274328897E-5"/>
    <n v="1"/>
    <n v="1"/>
    <n v="1"/>
  </r>
  <r>
    <x v="0"/>
    <x v="1"/>
    <x v="3"/>
    <x v="1"/>
    <x v="0"/>
    <x v="2"/>
    <n v="8056.53"/>
    <n v="114.16"/>
    <n v="8494.11"/>
    <n v="8494.94"/>
    <n v="9.7912399999999994E-5"/>
    <n v="597.51800000000003"/>
    <n v="22357"/>
    <n v="8056.53"/>
    <n v="8494.94"/>
    <n v="5.1608369217440116E-2"/>
    <n v="9.7705222167540577E-5"/>
    <n v="1"/>
    <n v="1"/>
    <n v="1"/>
  </r>
  <r>
    <x v="0"/>
    <x v="1"/>
    <x v="3"/>
    <x v="1"/>
    <x v="0"/>
    <x v="3"/>
    <n v="9661.4500000000007"/>
    <n v="61.19"/>
    <n v="10030.1"/>
    <n v="10031.1"/>
    <n v="9.6954900000000002E-5"/>
    <n v="1397.8"/>
    <n v="60302"/>
    <n v="9661.4500000000007"/>
    <n v="10031.1"/>
    <n v="3.6850395270708061E-2"/>
    <n v="9.9689964211302842E-5"/>
    <n v="1"/>
    <n v="1"/>
    <n v="1"/>
  </r>
  <r>
    <x v="0"/>
    <x v="1"/>
    <x v="3"/>
    <x v="1"/>
    <x v="0"/>
    <x v="4"/>
    <n v="11333.3"/>
    <n v="35.47"/>
    <n v="11595.8"/>
    <n v="11665.3"/>
    <n v="5.9514600000000004E-3"/>
    <n v="7200.01"/>
    <n v="261793"/>
    <n v="11333.3"/>
    <n v="11664.3"/>
    <n v="2.837718508611747E-2"/>
    <n v="5.8726198743173615E-3"/>
    <n v="0"/>
    <n v="1"/>
    <n v="1"/>
  </r>
  <r>
    <x v="0"/>
    <x v="1"/>
    <x v="3"/>
    <x v="1"/>
    <x v="1"/>
    <x v="0"/>
    <n v="6239.9"/>
    <n v="1258.29"/>
    <n v="6645.43"/>
    <n v="6645.43"/>
    <n v="0"/>
    <n v="1260.51"/>
    <n v="39"/>
    <n v="6239.9"/>
    <n v="6645.43"/>
    <n v="6.1023891606713281E-2"/>
    <n v="0"/>
    <n v="1"/>
    <n v="1"/>
    <n v="1"/>
  </r>
  <r>
    <x v="0"/>
    <x v="1"/>
    <x v="3"/>
    <x v="1"/>
    <x v="1"/>
    <x v="1"/>
    <n v="6632.48"/>
    <n v="1505.63"/>
    <n v="7039.12"/>
    <n v="7039.65"/>
    <n v="7.46818E-5"/>
    <n v="1526.83"/>
    <n v="403"/>
    <n v="6632.48"/>
    <n v="7039.65"/>
    <n v="5.7839523271753582E-2"/>
    <n v="7.5287833912161166E-5"/>
    <n v="1"/>
    <n v="1"/>
    <n v="1"/>
  </r>
  <r>
    <x v="0"/>
    <x v="1"/>
    <x v="3"/>
    <x v="1"/>
    <x v="1"/>
    <x v="2"/>
    <n v="7459.6"/>
    <n v="2022.86"/>
    <n v="7828.84"/>
    <n v="7829.62"/>
    <n v="9.9085000000000004E-5"/>
    <n v="2172.2399999999998"/>
    <n v="2336"/>
    <n v="7459.6"/>
    <n v="7829.62"/>
    <n v="4.7258998521000961E-2"/>
    <n v="9.9621693006780068E-5"/>
    <n v="1"/>
    <n v="1"/>
    <n v="1"/>
  </r>
  <r>
    <x v="0"/>
    <x v="1"/>
    <x v="3"/>
    <x v="1"/>
    <x v="1"/>
    <x v="3"/>
    <n v="8367.2800000000007"/>
    <n v="2080.64"/>
    <n v="8733.9699999999993"/>
    <n v="8803.23"/>
    <n v="7.8674799999999996E-3"/>
    <n v="7200"/>
    <n v="81212"/>
    <n v="8367.2800000000007"/>
    <n v="8803.23"/>
    <n v="4.952159605054042E-2"/>
    <n v="7.8675667908256648E-3"/>
    <n v="0"/>
    <n v="1"/>
    <n v="1"/>
  </r>
  <r>
    <x v="0"/>
    <x v="1"/>
    <x v="3"/>
    <x v="1"/>
    <x v="1"/>
    <x v="4"/>
    <n v="9217.9500000000007"/>
    <n v="1088.8599999999999"/>
    <n v="9571.7199999999993"/>
    <n v="9718.4599999999991"/>
    <n v="1.5099599999999999E-2"/>
    <n v="7200"/>
    <n v="72703"/>
    <n v="9217.9500000000007"/>
    <n v="9718.4599999999991"/>
    <n v="5.1500957970707133E-2"/>
    <n v="1.5099100063178713E-2"/>
    <n v="0"/>
    <n v="0"/>
    <n v="1"/>
  </r>
  <r>
    <x v="0"/>
    <x v="1"/>
    <x v="3"/>
    <x v="1"/>
    <x v="2"/>
    <x v="0"/>
    <n v="6575.56"/>
    <n v="136.19"/>
    <n v="6935.22"/>
    <n v="6935.22"/>
    <n v="0"/>
    <n v="138.81"/>
    <n v="21"/>
    <n v="6575.56"/>
    <n v="6935.22"/>
    <n v="5.1859926577671633E-2"/>
    <n v="0"/>
    <n v="1"/>
    <n v="1"/>
    <n v="1"/>
  </r>
  <r>
    <x v="0"/>
    <x v="1"/>
    <x v="3"/>
    <x v="1"/>
    <x v="2"/>
    <x v="1"/>
    <n v="6982.29"/>
    <n v="3455.09"/>
    <n v="7223.57"/>
    <n v="7314.61"/>
    <n v="1.2445700000000001E-2"/>
    <n v="7200.03"/>
    <n v="42436"/>
    <n v="6982.29"/>
    <n v="7313.42"/>
    <n v="4.5277038649496421E-2"/>
    <n v="1.2285633807438977E-2"/>
    <n v="0"/>
    <n v="1"/>
    <n v="1"/>
  </r>
  <r>
    <x v="0"/>
    <x v="1"/>
    <x v="3"/>
    <x v="1"/>
    <x v="2"/>
    <x v="2"/>
    <n v="7313.13"/>
    <n v="3604.27"/>
    <n v="7664.76"/>
    <n v="7887.39"/>
    <n v="2.8226600000000001E-2"/>
    <n v="7200.07"/>
    <n v="28049"/>
    <n v="7313.13"/>
    <n v="7842.2"/>
    <n v="6.7464487006197199E-2"/>
    <n v="2.2626303843309225E-2"/>
    <n v="0"/>
    <n v="0"/>
    <n v="1"/>
  </r>
  <r>
    <x v="0"/>
    <x v="1"/>
    <x v="3"/>
    <x v="1"/>
    <x v="2"/>
    <x v="3"/>
    <n v="7845.32"/>
    <n v="3604.13"/>
    <n v="8166.66"/>
    <n v="8426.24"/>
    <n v="3.0805800000000001E-2"/>
    <n v="7200.1"/>
    <n v="20030"/>
    <n v="7845.32"/>
    <n v="8393.76"/>
    <n v="6.5339013743542881E-2"/>
    <n v="2.7055812889575155E-2"/>
    <n v="0"/>
    <n v="0"/>
    <n v="1"/>
  </r>
  <r>
    <x v="0"/>
    <x v="1"/>
    <x v="3"/>
    <x v="1"/>
    <x v="2"/>
    <x v="4"/>
    <n v="8548.58"/>
    <n v="3601.52"/>
    <n v="8954.08"/>
    <n v="9050.66"/>
    <n v="1.0670900000000001E-2"/>
    <n v="7200.03"/>
    <n v="15126"/>
    <n v="8548.58"/>
    <n v="9050.66"/>
    <n v="5.5474407391284161E-2"/>
    <n v="1.0671044984564653E-2"/>
    <n v="0"/>
    <n v="0"/>
    <n v="1"/>
  </r>
  <r>
    <x v="0"/>
    <x v="1"/>
    <x v="3"/>
    <x v="1"/>
    <x v="3"/>
    <x v="0"/>
    <n v="7223.16"/>
    <n v="529.36"/>
    <n v="7884.53"/>
    <n v="7884.53"/>
    <n v="0"/>
    <n v="659.197"/>
    <n v="1026"/>
    <n v="7223.16"/>
    <n v="7884.53"/>
    <n v="8.3881981551214832E-2"/>
    <n v="0"/>
    <n v="1"/>
    <n v="1"/>
    <n v="1"/>
  </r>
  <r>
    <x v="0"/>
    <x v="1"/>
    <x v="3"/>
    <x v="1"/>
    <x v="3"/>
    <x v="1"/>
    <n v="8226.1"/>
    <n v="3624.88"/>
    <n v="8798.91"/>
    <n v="8799.77"/>
    <n v="9.7721700000000003E-5"/>
    <n v="5475.82"/>
    <n v="6567"/>
    <n v="8226.1"/>
    <n v="8799.77"/>
    <n v="6.5191476595411024E-2"/>
    <n v="9.7729827029636234E-5"/>
    <n v="1"/>
    <n v="1"/>
    <n v="1"/>
  </r>
  <r>
    <x v="0"/>
    <x v="1"/>
    <x v="3"/>
    <x v="1"/>
    <x v="3"/>
    <x v="2"/>
    <n v="9735.74"/>
    <n v="3643.63"/>
    <n v="9819.23"/>
    <n v="10315.5"/>
    <n v="4.8109300000000001E-2"/>
    <n v="7200.06"/>
    <n v="7933"/>
    <n v="9735.74"/>
    <n v="10315.5"/>
    <n v="5.6202801609228852E-2"/>
    <n v="4.8109156124279039E-2"/>
    <n v="0"/>
    <n v="0"/>
    <n v="1"/>
  </r>
  <r>
    <x v="0"/>
    <x v="1"/>
    <x v="3"/>
    <x v="1"/>
    <x v="3"/>
    <x v="3"/>
    <n v="10980.9"/>
    <n v="3619.99"/>
    <n v="11025.1"/>
    <n v="11526.3"/>
    <n v="4.3485599999999999E-2"/>
    <n v="7200.01"/>
    <n v="5684"/>
    <n v="10980.9"/>
    <n v="11488.7"/>
    <n v="4.4199952997293082E-2"/>
    <n v="4.0352694386658221E-2"/>
    <n v="0"/>
    <n v="0"/>
    <n v="1"/>
  </r>
  <r>
    <x v="0"/>
    <x v="1"/>
    <x v="3"/>
    <x v="1"/>
    <x v="3"/>
    <x v="4"/>
    <n v="12385.5"/>
    <n v="3622.79"/>
    <n v="12398.3"/>
    <n v="13118"/>
    <n v="5.48581E-2"/>
    <n v="7200.17"/>
    <n v="4095"/>
    <n v="12385.5"/>
    <n v="13118"/>
    <n v="5.5839304772068915E-2"/>
    <n v="5.4863546272297663E-2"/>
    <n v="0"/>
    <n v="0"/>
    <n v="1"/>
  </r>
  <r>
    <x v="0"/>
    <x v="1"/>
    <x v="3"/>
    <x v="1"/>
    <x v="4"/>
    <x v="0"/>
    <n v="8075.85"/>
    <n v="3668.96"/>
    <n v="8624.9500000000007"/>
    <n v="8625.81"/>
    <n v="9.9731100000000005E-5"/>
    <n v="4020.26"/>
    <n v="971"/>
    <n v="8075.85"/>
    <n v="8625.81"/>
    <n v="6.3757490600882608E-2"/>
    <n v="9.9700781723544008E-5"/>
    <n v="1"/>
    <n v="1"/>
    <n v="1"/>
  </r>
  <r>
    <x v="0"/>
    <x v="1"/>
    <x v="3"/>
    <x v="1"/>
    <x v="4"/>
    <x v="1"/>
    <n v="8689.65"/>
    <n v="3696.37"/>
    <n v="9166.5300000000007"/>
    <n v="9390.7900000000009"/>
    <n v="2.38804E-2"/>
    <n v="7200.01"/>
    <n v="11133"/>
    <n v="8689.65"/>
    <n v="9343.67"/>
    <n v="6.9996050802307919E-2"/>
    <n v="1.8958289408765445E-2"/>
    <n v="0"/>
    <n v="0"/>
    <n v="1"/>
  </r>
  <r>
    <x v="0"/>
    <x v="1"/>
    <x v="3"/>
    <x v="1"/>
    <x v="4"/>
    <x v="2"/>
    <n v="9768.7800000000007"/>
    <n v="3658.45"/>
    <n v="9952.23"/>
    <n v="10182.299999999999"/>
    <n v="2.2598400000000001E-2"/>
    <n v="7200.19"/>
    <n v="6891"/>
    <n v="9768.7800000000007"/>
    <n v="10182.299999999999"/>
    <n v="4.0611649627294293E-2"/>
    <n v="2.2595091482278045E-2"/>
    <n v="0"/>
    <n v="0"/>
    <n v="1"/>
  </r>
  <r>
    <x v="0"/>
    <x v="1"/>
    <x v="3"/>
    <x v="1"/>
    <x v="4"/>
    <x v="3"/>
    <n v="10801.4"/>
    <n v="3619.51"/>
    <n v="10820.4"/>
    <n v="11356.5"/>
    <n v="4.7204099999999999E-2"/>
    <n v="7200.22"/>
    <n v="5993"/>
    <n v="10801.4"/>
    <n v="11356.5"/>
    <n v="4.8879496323691311E-2"/>
    <n v="4.7206445647866892E-2"/>
    <n v="0"/>
    <n v="0"/>
    <n v="1"/>
  </r>
  <r>
    <x v="0"/>
    <x v="1"/>
    <x v="3"/>
    <x v="1"/>
    <x v="4"/>
    <x v="4"/>
    <n v="11879.3"/>
    <n v="3633.28"/>
    <n v="11931.8"/>
    <n v="12716.5"/>
    <n v="6.1708800000000001E-2"/>
    <n v="7200.01"/>
    <n v="4913"/>
    <n v="11879.3"/>
    <n v="12716.5"/>
    <n v="6.5835725238862955E-2"/>
    <n v="6.1707230763181749E-2"/>
    <n v="0"/>
    <n v="0"/>
    <n v="1"/>
  </r>
  <r>
    <x v="0"/>
    <x v="1"/>
    <x v="3"/>
    <x v="1"/>
    <x v="9"/>
    <x v="0"/>
    <n v="3033.4"/>
    <n v="2.35"/>
    <n v="3052.21"/>
    <n v="3052.21"/>
    <n v="0"/>
    <n v="2.40726"/>
    <n v="1"/>
    <n v="3052.21"/>
    <n v="3052.21"/>
    <n v="0"/>
    <n v="0"/>
    <n v="1"/>
    <n v="1"/>
    <n v="1"/>
  </r>
  <r>
    <x v="0"/>
    <x v="1"/>
    <x v="3"/>
    <x v="1"/>
    <x v="9"/>
    <x v="1"/>
    <n v="3292.89"/>
    <n v="3.21"/>
    <n v="3513.77"/>
    <n v="3513.77"/>
    <n v="0"/>
    <n v="10.867900000000001"/>
    <n v="1643"/>
    <n v="3292.89"/>
    <n v="3513.77"/>
    <n v="6.2861257282064598E-2"/>
    <n v="0"/>
    <n v="1"/>
    <n v="1"/>
    <n v="1"/>
  </r>
  <r>
    <x v="0"/>
    <x v="1"/>
    <x v="3"/>
    <x v="1"/>
    <x v="9"/>
    <x v="2"/>
    <n v="3991.52"/>
    <n v="1.71"/>
    <n v="4248.83"/>
    <n v="4249.21"/>
    <n v="8.9169800000000001E-5"/>
    <n v="35.036499999999997"/>
    <n v="8124"/>
    <n v="3991.52"/>
    <n v="4249.21"/>
    <n v="6.0644213865636211E-2"/>
    <n v="8.9428387865064121E-5"/>
    <n v="1"/>
    <n v="1"/>
    <n v="1"/>
  </r>
  <r>
    <x v="0"/>
    <x v="1"/>
    <x v="3"/>
    <x v="1"/>
    <x v="9"/>
    <x v="3"/>
    <n v="4887.54"/>
    <n v="1.37"/>
    <n v="5176.68"/>
    <n v="5177.18"/>
    <n v="9.7103399999999996E-5"/>
    <n v="69.678200000000004"/>
    <n v="15880"/>
    <n v="4887.54"/>
    <n v="5177.18"/>
    <n v="5.59455147396846E-2"/>
    <n v="9.6577673559737154E-5"/>
    <n v="1"/>
    <n v="1"/>
    <n v="1"/>
  </r>
  <r>
    <x v="0"/>
    <x v="1"/>
    <x v="3"/>
    <x v="1"/>
    <x v="9"/>
    <x v="4"/>
    <n v="5883.01"/>
    <n v="0.74"/>
    <n v="6081.93"/>
    <n v="6082.52"/>
    <n v="9.6828299999999996E-5"/>
    <n v="12.0579"/>
    <n v="2199"/>
    <n v="5883.01"/>
    <n v="6082.52"/>
    <n v="3.2800549772133952E-2"/>
    <n v="9.6999270039415482E-5"/>
    <n v="1"/>
    <n v="1"/>
    <n v="1"/>
  </r>
  <r>
    <x v="0"/>
    <x v="1"/>
    <x v="3"/>
    <x v="2"/>
    <x v="0"/>
    <x v="0"/>
    <n v="5234.93"/>
    <n v="107.49"/>
    <n v="5377.18"/>
    <n v="5377.18"/>
    <n v="0"/>
    <n v="110.43"/>
    <n v="233"/>
    <n v="5234.93"/>
    <n v="5377.18"/>
    <n v="2.645438687192915E-2"/>
    <n v="0"/>
    <n v="1"/>
    <n v="1"/>
    <n v="1"/>
  </r>
  <r>
    <x v="0"/>
    <x v="1"/>
    <x v="3"/>
    <x v="2"/>
    <x v="0"/>
    <x v="1"/>
    <n v="5763.76"/>
    <n v="170.94"/>
    <n v="5896.97"/>
    <n v="5897.22"/>
    <n v="4.2621399999999998E-5"/>
    <n v="234.876"/>
    <n v="3557"/>
    <n v="5763.76"/>
    <n v="5897.22"/>
    <n v="2.2631002404522815E-2"/>
    <n v="4.2392856295000018E-5"/>
    <n v="1"/>
    <n v="1"/>
    <n v="1"/>
  </r>
  <r>
    <x v="0"/>
    <x v="1"/>
    <x v="3"/>
    <x v="2"/>
    <x v="0"/>
    <x v="2"/>
    <n v="6438.56"/>
    <n v="98.96"/>
    <n v="6670.05"/>
    <n v="6670.68"/>
    <n v="9.4568399999999994E-5"/>
    <n v="535.68499999999995"/>
    <n v="19768"/>
    <n v="6438.56"/>
    <n v="6670.68"/>
    <n v="3.4797052174590878E-2"/>
    <n v="9.4443145226589953E-5"/>
    <n v="1"/>
    <n v="1"/>
    <n v="1"/>
  </r>
  <r>
    <x v="0"/>
    <x v="1"/>
    <x v="3"/>
    <x v="2"/>
    <x v="0"/>
    <x v="3"/>
    <n v="7354.72"/>
    <n v="39.659999999999997"/>
    <n v="7551.57"/>
    <n v="7552.32"/>
    <n v="9.9857200000000003E-5"/>
    <n v="5342.66"/>
    <n v="284033"/>
    <n v="7354.72"/>
    <n v="7552.32"/>
    <n v="2.6164145587051324E-2"/>
    <n v="9.9307232744375249E-5"/>
    <n v="1"/>
    <n v="1"/>
    <n v="1"/>
  </r>
  <r>
    <x v="0"/>
    <x v="1"/>
    <x v="3"/>
    <x v="2"/>
    <x v="0"/>
    <x v="4"/>
    <n v="8310.77"/>
    <n v="45.43"/>
    <n v="8412.14"/>
    <n v="8412.93"/>
    <n v="9.4442499999999996E-5"/>
    <n v="197.16499999999999"/>
    <n v="4971"/>
    <n v="8310.77"/>
    <n v="8412.93"/>
    <n v="1.2143212887781052E-2"/>
    <n v="9.3903075385254963E-5"/>
    <n v="1"/>
    <n v="1"/>
    <n v="1"/>
  </r>
  <r>
    <x v="0"/>
    <x v="1"/>
    <x v="3"/>
    <x v="2"/>
    <x v="1"/>
    <x v="0"/>
    <n v="6851.93"/>
    <n v="587.98"/>
    <n v="6852.49"/>
    <n v="6852.49"/>
    <n v="0"/>
    <n v="588.81700000000001"/>
    <n v="1"/>
    <n v="6852.49"/>
    <n v="6852.49"/>
    <n v="0"/>
    <n v="0"/>
    <n v="1"/>
    <n v="1"/>
    <n v="1"/>
  </r>
  <r>
    <x v="0"/>
    <x v="1"/>
    <x v="3"/>
    <x v="2"/>
    <x v="1"/>
    <x v="1"/>
    <n v="7412.65"/>
    <n v="3605.04"/>
    <n v="7629.17"/>
    <n v="7629.89"/>
    <n v="9.4089600000000001E-5"/>
    <n v="4386.5600000000004"/>
    <n v="10203"/>
    <n v="7412.65"/>
    <n v="7629.89"/>
    <n v="2.847223223401657E-2"/>
    <n v="9.4365711694435259E-5"/>
    <n v="1"/>
    <n v="1"/>
    <n v="1"/>
  </r>
  <r>
    <x v="0"/>
    <x v="1"/>
    <x v="3"/>
    <x v="2"/>
    <x v="1"/>
    <x v="2"/>
    <n v="8405.9500000000007"/>
    <n v="1870.22"/>
    <n v="8542.31"/>
    <n v="8858.9599999999991"/>
    <n v="3.57431E-2"/>
    <n v="7200"/>
    <n v="41072"/>
    <n v="8405.9500000000007"/>
    <n v="8742.2900000000009"/>
    <n v="3.8472757138003896E-2"/>
    <n v="2.2875013297431378E-2"/>
    <n v="0"/>
    <n v="0"/>
    <n v="1"/>
  </r>
  <r>
    <x v="0"/>
    <x v="1"/>
    <x v="3"/>
    <x v="2"/>
    <x v="1"/>
    <x v="3"/>
    <n v="9442.07"/>
    <n v="1413.59"/>
    <n v="9586.2099999999991"/>
    <n v="9991.08"/>
    <n v="4.0522900000000001E-2"/>
    <n v="7200"/>
    <n v="37918"/>
    <n v="9442.07"/>
    <n v="9959.17"/>
    <n v="5.1921997515857278E-2"/>
    <n v="3.7448903874519761E-2"/>
    <n v="0"/>
    <n v="0"/>
    <n v="1"/>
  </r>
  <r>
    <x v="0"/>
    <x v="1"/>
    <x v="3"/>
    <x v="2"/>
    <x v="1"/>
    <x v="4"/>
    <n v="10550.8"/>
    <n v="515.29999999999995"/>
    <n v="10671.2"/>
    <n v="10876.6"/>
    <n v="1.8891600000000001E-2"/>
    <n v="7200.04"/>
    <n v="42131"/>
    <n v="10550.8"/>
    <n v="10853.9"/>
    <n v="2.792544615299573E-2"/>
    <n v="1.6832659228479985E-2"/>
    <n v="0"/>
    <n v="0"/>
    <n v="1"/>
  </r>
  <r>
    <x v="0"/>
    <x v="1"/>
    <x v="3"/>
    <x v="2"/>
    <x v="2"/>
    <x v="0"/>
    <n v="8694.68"/>
    <n v="733.15"/>
    <n v="8696.68"/>
    <n v="8696.7199999999993"/>
    <n v="4.5994399999999998E-6"/>
    <n v="735.07"/>
    <n v="1"/>
    <n v="8696.68"/>
    <n v="8696.7199999999993"/>
    <n v="4.5994351892499849E-6"/>
    <n v="4.5994351892499849E-6"/>
    <n v="1"/>
    <n v="1"/>
    <n v="1"/>
  </r>
  <r>
    <x v="0"/>
    <x v="1"/>
    <x v="3"/>
    <x v="2"/>
    <x v="2"/>
    <x v="1"/>
    <n v="8953.92"/>
    <n v="3635.6"/>
    <n v="9082.16"/>
    <n v="9082.9"/>
    <n v="8.1608100000000002E-5"/>
    <n v="4127.92"/>
    <n v="4260"/>
    <n v="8953.92"/>
    <n v="9082.9"/>
    <n v="1.420031047352713E-2"/>
    <n v="8.1471776635191602E-5"/>
    <n v="1"/>
    <n v="1"/>
    <n v="1"/>
  </r>
  <r>
    <x v="0"/>
    <x v="1"/>
    <x v="3"/>
    <x v="2"/>
    <x v="2"/>
    <x v="2"/>
    <n v="9706.11"/>
    <n v="3638.83"/>
    <n v="9779.35"/>
    <n v="9918.1200000000008"/>
    <n v="1.3991999999999999E-2"/>
    <n v="7200.07"/>
    <n v="19658"/>
    <n v="9706.11"/>
    <n v="9918.1200000000008"/>
    <n v="2.137602690832539E-2"/>
    <n v="1.3991562917165795E-2"/>
    <n v="0"/>
    <n v="0"/>
    <n v="1"/>
  </r>
  <r>
    <x v="0"/>
    <x v="1"/>
    <x v="3"/>
    <x v="2"/>
    <x v="2"/>
    <x v="3"/>
    <n v="10555.9"/>
    <n v="3617.66"/>
    <n v="10585.8"/>
    <n v="10779.3"/>
    <n v="1.7954700000000001E-2"/>
    <n v="7200"/>
    <n v="17943"/>
    <n v="10555.9"/>
    <n v="10779"/>
    <n v="2.0697652843492009E-2"/>
    <n v="1.7923740606735385E-2"/>
    <n v="0"/>
    <n v="0"/>
    <n v="1"/>
  </r>
  <r>
    <x v="0"/>
    <x v="1"/>
    <x v="3"/>
    <x v="2"/>
    <x v="2"/>
    <x v="4"/>
    <n v="11446.2"/>
    <n v="2985.07"/>
    <n v="11497.4"/>
    <n v="11856.5"/>
    <n v="3.0290000000000001E-2"/>
    <n v="7200.06"/>
    <n v="19149"/>
    <n v="11446.2"/>
    <n v="11825.8"/>
    <n v="3.2099308292039316E-2"/>
    <n v="2.7769791472881299E-2"/>
    <n v="0"/>
    <n v="0"/>
    <n v="1"/>
  </r>
  <r>
    <x v="0"/>
    <x v="1"/>
    <x v="3"/>
    <x v="2"/>
    <x v="3"/>
    <x v="0"/>
    <n v="7653.3"/>
    <n v="837.02"/>
    <n v="8149.83"/>
    <n v="8150.27"/>
    <n v="5.36855E-5"/>
    <n v="843.73500000000001"/>
    <n v="47"/>
    <n v="7653.3"/>
    <n v="8150.27"/>
    <n v="6.0975894050135787E-2"/>
    <n v="5.3985941570096365E-5"/>
    <n v="1"/>
    <n v="1"/>
    <n v="1"/>
  </r>
  <r>
    <x v="0"/>
    <x v="1"/>
    <x v="3"/>
    <x v="2"/>
    <x v="3"/>
    <x v="1"/>
    <n v="8772.7800000000007"/>
    <n v="3640.91"/>
    <n v="9086.86"/>
    <n v="9087.77"/>
    <n v="9.9941300000000005E-5"/>
    <n v="4484.78"/>
    <n v="3533"/>
    <n v="8772.7800000000007"/>
    <n v="9087.77"/>
    <n v="3.4660868397857751E-2"/>
    <n v="1.0013457646923881E-4"/>
    <n v="1"/>
    <n v="1"/>
    <n v="1"/>
  </r>
  <r>
    <x v="0"/>
    <x v="1"/>
    <x v="3"/>
    <x v="2"/>
    <x v="3"/>
    <x v="2"/>
    <n v="10208.700000000001"/>
    <n v="3628.88"/>
    <n v="10294"/>
    <n v="10724.8"/>
    <n v="4.0170299999999999E-2"/>
    <n v="7200.01"/>
    <n v="8100"/>
    <n v="10208.700000000001"/>
    <n v="10591.6"/>
    <n v="3.6151289701272668E-2"/>
    <n v="2.8097737829978507E-2"/>
    <n v="0"/>
    <n v="0"/>
    <n v="1"/>
  </r>
  <r>
    <x v="0"/>
    <x v="1"/>
    <x v="3"/>
    <x v="2"/>
    <x v="3"/>
    <x v="3"/>
    <n v="11815.9"/>
    <n v="3615.73"/>
    <n v="11829"/>
    <n v="12483.4"/>
    <n v="5.2417800000000001E-2"/>
    <n v="7200.19"/>
    <n v="7469"/>
    <n v="11815.9"/>
    <n v="12340.8"/>
    <n v="4.2533709321923997E-2"/>
    <n v="4.1472189809412627E-2"/>
    <n v="0"/>
    <n v="0"/>
    <n v="1"/>
  </r>
  <r>
    <x v="0"/>
    <x v="1"/>
    <x v="3"/>
    <x v="2"/>
    <x v="3"/>
    <x v="4"/>
    <n v="13527.1"/>
    <n v="3612.15"/>
    <n v="13530.4"/>
    <n v="14464.8"/>
    <n v="6.4600400000000002E-2"/>
    <n v="7200.17"/>
    <n v="5631"/>
    <n v="13527.1"/>
    <n v="14431.3"/>
    <n v="6.2655478023462816E-2"/>
    <n v="6.2426808395640007E-2"/>
    <n v="0"/>
    <n v="0"/>
    <n v="1"/>
  </r>
  <r>
    <x v="0"/>
    <x v="1"/>
    <x v="3"/>
    <x v="2"/>
    <x v="4"/>
    <x v="0"/>
    <n v="8476.48"/>
    <n v="3457.03"/>
    <n v="9467"/>
    <n v="9467.92"/>
    <n v="9.6942300000000002E-5"/>
    <n v="3461.77"/>
    <n v="1"/>
    <n v="9467"/>
    <n v="9467.92"/>
    <n v="9.7170233800039787E-5"/>
    <n v="9.7170233800039787E-5"/>
    <n v="1"/>
    <n v="1"/>
    <n v="1"/>
  </r>
  <r>
    <x v="0"/>
    <x v="1"/>
    <x v="3"/>
    <x v="2"/>
    <x v="4"/>
    <x v="1"/>
    <n v="9693.39"/>
    <n v="3049.29"/>
    <n v="9773.2000000000007"/>
    <n v="9774.11"/>
    <n v="9.2789700000000004E-5"/>
    <n v="3552.64"/>
    <n v="1994"/>
    <n v="9693.39"/>
    <n v="9774.11"/>
    <n v="8.2585524410919414E-3"/>
    <n v="9.3103106062838911E-5"/>
    <n v="1"/>
    <n v="1"/>
    <n v="1"/>
  </r>
  <r>
    <x v="0"/>
    <x v="1"/>
    <x v="3"/>
    <x v="2"/>
    <x v="4"/>
    <x v="2"/>
    <n v="10300.799999999999"/>
    <n v="3605.1"/>
    <n v="10319.9"/>
    <n v="10601.6"/>
    <n v="2.65734E-2"/>
    <n v="7200.01"/>
    <n v="8577"/>
    <n v="10300.799999999999"/>
    <n v="10505.4"/>
    <n v="1.9475698212347972E-2"/>
    <n v="1.7657585622632171E-2"/>
    <n v="0"/>
    <n v="0"/>
    <n v="1"/>
  </r>
  <r>
    <x v="0"/>
    <x v="1"/>
    <x v="3"/>
    <x v="2"/>
    <x v="4"/>
    <x v="3"/>
    <n v="11033.8"/>
    <n v="3652.05"/>
    <n v="11052.2"/>
    <n v="11523.8"/>
    <n v="4.0931200000000001E-2"/>
    <n v="7200.29"/>
    <n v="5864"/>
    <n v="11033.8"/>
    <n v="11520.2"/>
    <n v="4.2221489210256889E-2"/>
    <n v="4.0624294717105602E-2"/>
    <n v="0"/>
    <n v="0"/>
    <n v="1"/>
  </r>
  <r>
    <x v="0"/>
    <x v="1"/>
    <x v="3"/>
    <x v="2"/>
    <x v="4"/>
    <x v="4"/>
    <n v="11903.7"/>
    <n v="3638.79"/>
    <n v="11921.7"/>
    <n v="13098.4"/>
    <n v="8.9833800000000005E-2"/>
    <n v="7200.01"/>
    <n v="4860"/>
    <n v="11903.7"/>
    <n v="12778.9"/>
    <n v="6.8487898019391258E-2"/>
    <n v="6.7079326076579279E-2"/>
    <n v="0"/>
    <n v="0"/>
    <n v="1"/>
  </r>
  <r>
    <x v="0"/>
    <x v="1"/>
    <x v="3"/>
    <x v="2"/>
    <x v="9"/>
    <x v="0"/>
    <n v="4642.91"/>
    <n v="8.93"/>
    <n v="4820.1499999999996"/>
    <n v="4820.1499999999996"/>
    <n v="0"/>
    <n v="10.068899999999999"/>
    <n v="368"/>
    <n v="4642.91"/>
    <n v="4820.1499999999996"/>
    <n v="3.6770639917844836E-2"/>
    <n v="0"/>
    <n v="1"/>
    <n v="1"/>
    <n v="1"/>
  </r>
  <r>
    <x v="0"/>
    <x v="1"/>
    <x v="3"/>
    <x v="2"/>
    <x v="9"/>
    <x v="1"/>
    <n v="5851.37"/>
    <n v="7.88"/>
    <n v="5993.37"/>
    <n v="5993.37"/>
    <n v="0"/>
    <n v="19.030799999999999"/>
    <n v="2179"/>
    <n v="5851.37"/>
    <n v="5993.37"/>
    <n v="2.3692847262892162E-2"/>
    <n v="0"/>
    <n v="1"/>
    <n v="1"/>
    <n v="1"/>
  </r>
  <r>
    <x v="0"/>
    <x v="1"/>
    <x v="3"/>
    <x v="2"/>
    <x v="9"/>
    <x v="2"/>
    <n v="7692.73"/>
    <n v="3.52"/>
    <n v="7928.96"/>
    <n v="7929.69"/>
    <n v="9.2018899999999994E-5"/>
    <n v="149.934"/>
    <n v="33757"/>
    <n v="7692.73"/>
    <n v="7929.69"/>
    <n v="2.9882630972963641E-2"/>
    <n v="9.20590842768839E-5"/>
    <n v="1"/>
    <n v="1"/>
    <n v="1"/>
  </r>
  <r>
    <x v="0"/>
    <x v="1"/>
    <x v="3"/>
    <x v="2"/>
    <x v="9"/>
    <x v="3"/>
    <n v="9656.42"/>
    <n v="2.64"/>
    <n v="9764.7800000000007"/>
    <n v="9765.75"/>
    <n v="9.8836899999999996E-5"/>
    <n v="20.693999999999999"/>
    <n v="3748"/>
    <n v="9656.42"/>
    <n v="9765.75"/>
    <n v="1.1195248700816621E-2"/>
    <n v="9.9326728617806637E-5"/>
    <n v="1"/>
    <n v="1"/>
    <n v="1"/>
  </r>
  <r>
    <x v="0"/>
    <x v="1"/>
    <x v="3"/>
    <x v="2"/>
    <x v="9"/>
    <x v="4"/>
    <n v="11162.6"/>
    <n v="2.4700000000000002"/>
    <n v="11191.7"/>
    <n v="11192.7"/>
    <n v="9.4587599999999995E-5"/>
    <n v="7.9153099999999998"/>
    <n v="1213"/>
    <n v="11162.6"/>
    <n v="11192.7"/>
    <n v="2.6892528165679739E-3"/>
    <n v="8.9343947394283766E-5"/>
    <n v="1"/>
    <n v="1"/>
    <n v="1"/>
  </r>
  <r>
    <x v="0"/>
    <x v="1"/>
    <x v="3"/>
    <x v="3"/>
    <x v="0"/>
    <x v="0"/>
    <n v="4967.7"/>
    <n v="2.44"/>
    <n v="6065.8"/>
    <n v="6065.97"/>
    <n v="2.8474800000000001E-5"/>
    <n v="2.52034"/>
    <n v="1"/>
    <n v="6065.8"/>
    <n v="6065.97"/>
    <n v="2.8025196300026666E-5"/>
    <n v="2.8025196300026666E-5"/>
    <n v="1"/>
    <n v="1"/>
    <n v="1"/>
  </r>
  <r>
    <x v="0"/>
    <x v="1"/>
    <x v="3"/>
    <x v="3"/>
    <x v="0"/>
    <x v="1"/>
    <n v="6864.44"/>
    <n v="90.41"/>
    <n v="7076.86"/>
    <n v="7077.54"/>
    <n v="9.6594600000000005E-5"/>
    <n v="2110.7600000000002"/>
    <n v="144105"/>
    <n v="6864.44"/>
    <n v="7077.54"/>
    <n v="3.0109331773469365E-2"/>
    <n v="9.6078580975916922E-5"/>
    <n v="1"/>
    <n v="1"/>
    <n v="1"/>
  </r>
  <r>
    <x v="0"/>
    <x v="1"/>
    <x v="3"/>
    <x v="3"/>
    <x v="0"/>
    <x v="2"/>
    <n v="8040.3"/>
    <n v="77.16"/>
    <n v="8131.3"/>
    <n v="8132.09"/>
    <n v="9.7144299999999998E-5"/>
    <n v="503.94600000000003"/>
    <n v="27764"/>
    <n v="8040.3"/>
    <n v="8132.09"/>
    <n v="1.128738122672031E-2"/>
    <n v="9.7145998138235508E-5"/>
    <n v="1"/>
    <n v="1"/>
    <n v="1"/>
  </r>
  <r>
    <x v="0"/>
    <x v="1"/>
    <x v="3"/>
    <x v="3"/>
    <x v="0"/>
    <x v="3"/>
    <n v="9226.99"/>
    <n v="111.02"/>
    <n v="9367.7900000000009"/>
    <n v="9368.7199999999993"/>
    <n v="9.9128899999999999E-5"/>
    <n v="986.65800000000002"/>
    <n v="48002"/>
    <n v="9226.99"/>
    <n v="9368.7199999999993"/>
    <n v="1.5128000409874515E-2"/>
    <n v="9.9266495316166142E-5"/>
    <n v="1"/>
    <n v="1"/>
    <n v="1"/>
  </r>
  <r>
    <x v="0"/>
    <x v="1"/>
    <x v="3"/>
    <x v="3"/>
    <x v="0"/>
    <x v="4"/>
    <n v="10459.5"/>
    <n v="33.64"/>
    <n v="10594.1"/>
    <n v="10595.1"/>
    <n v="9.9803700000000001E-5"/>
    <n v="1468.6"/>
    <n v="76440"/>
    <n v="10459.5"/>
    <n v="10595.1"/>
    <n v="1.2798369057394491E-2"/>
    <n v="9.4383252635652328E-5"/>
    <n v="1"/>
    <n v="1"/>
    <n v="1"/>
  </r>
  <r>
    <x v="0"/>
    <x v="1"/>
    <x v="3"/>
    <x v="3"/>
    <x v="1"/>
    <x v="0"/>
    <n v="5696.84"/>
    <n v="681.23"/>
    <n v="5847.24"/>
    <n v="5847.24"/>
    <n v="0"/>
    <n v="685.73"/>
    <n v="43"/>
    <n v="5696.84"/>
    <n v="5847.24"/>
    <n v="2.5721536998652296E-2"/>
    <n v="0"/>
    <n v="1"/>
    <n v="1"/>
    <n v="1"/>
  </r>
  <r>
    <x v="0"/>
    <x v="1"/>
    <x v="3"/>
    <x v="3"/>
    <x v="1"/>
    <x v="1"/>
    <n v="6277.69"/>
    <n v="3605.49"/>
    <n v="6540.04"/>
    <n v="6540.65"/>
    <n v="9.3290199999999997E-5"/>
    <n v="7147.08"/>
    <n v="75832"/>
    <n v="6277.69"/>
    <n v="6540.65"/>
    <n v="4.0203955264385048E-2"/>
    <n v="9.326290200510234E-5"/>
    <n v="1"/>
    <n v="1"/>
    <n v="1"/>
  </r>
  <r>
    <x v="0"/>
    <x v="1"/>
    <x v="3"/>
    <x v="3"/>
    <x v="1"/>
    <x v="2"/>
    <n v="7208.41"/>
    <n v="2176.56"/>
    <n v="7424.54"/>
    <n v="7425.21"/>
    <n v="8.9721099999999997E-5"/>
    <n v="4665.6499999999996"/>
    <n v="34593"/>
    <n v="7208.41"/>
    <n v="7425.21"/>
    <n v="2.9197827401514595E-2"/>
    <n v="9.0233138187347255E-5"/>
    <n v="1"/>
    <n v="1"/>
    <n v="1"/>
  </r>
  <r>
    <x v="0"/>
    <x v="1"/>
    <x v="3"/>
    <x v="3"/>
    <x v="1"/>
    <x v="3"/>
    <n v="8218.61"/>
    <n v="757.29"/>
    <n v="8346.3700000000008"/>
    <n v="8504.34"/>
    <n v="1.8574799999999999E-2"/>
    <n v="7200.01"/>
    <n v="65973"/>
    <n v="8218.61"/>
    <n v="8504.34"/>
    <n v="3.3598139302991124E-2"/>
    <n v="1.8575221592739631E-2"/>
    <n v="0"/>
    <n v="0"/>
    <n v="1"/>
  </r>
  <r>
    <x v="0"/>
    <x v="1"/>
    <x v="3"/>
    <x v="3"/>
    <x v="1"/>
    <x v="4"/>
    <n v="9354.2900000000009"/>
    <n v="432.98"/>
    <n v="9505.99"/>
    <n v="9668.67"/>
    <n v="1.6825900000000001E-2"/>
    <n v="7200"/>
    <n v="58866"/>
    <n v="9354.2900000000009"/>
    <n v="9668.67"/>
    <n v="3.2515330443587301E-2"/>
    <n v="1.682547858185255E-2"/>
    <n v="0"/>
    <n v="0"/>
    <n v="1"/>
  </r>
  <r>
    <x v="0"/>
    <x v="1"/>
    <x v="3"/>
    <x v="3"/>
    <x v="2"/>
    <x v="0"/>
    <n v="7238.3"/>
    <n v="736.61"/>
    <n v="7343.03"/>
    <n v="7343.03"/>
    <n v="0"/>
    <n v="740.90899999999999"/>
    <n v="27"/>
    <n v="7238.3"/>
    <n v="7343.03"/>
    <n v="1.4262504715355864E-2"/>
    <n v="0"/>
    <n v="1"/>
    <n v="1"/>
    <n v="1"/>
  </r>
  <r>
    <x v="0"/>
    <x v="1"/>
    <x v="3"/>
    <x v="3"/>
    <x v="2"/>
    <x v="1"/>
    <n v="8147.35"/>
    <n v="3618.77"/>
    <n v="8352.0300000000007"/>
    <n v="8592.0300000000007"/>
    <n v="2.7933199999999998E-2"/>
    <n v="7200.03"/>
    <n v="29738"/>
    <n v="8147.35"/>
    <n v="8578.0300000000007"/>
    <n v="5.0207331986481772E-2"/>
    <n v="2.6346375566417928E-2"/>
    <n v="0"/>
    <n v="0"/>
    <n v="1"/>
  </r>
  <r>
    <x v="0"/>
    <x v="1"/>
    <x v="3"/>
    <x v="3"/>
    <x v="2"/>
    <x v="2"/>
    <n v="9659.61"/>
    <n v="3602.81"/>
    <n v="9765.57"/>
    <n v="11732.6"/>
    <n v="0.167658"/>
    <n v="7200.11"/>
    <n v="19658"/>
    <n v="9659.61"/>
    <n v="10283.1"/>
    <n v="6.0632494092248426E-2"/>
    <n v="5.0328208419640051E-2"/>
    <n v="0"/>
    <n v="0"/>
    <n v="1"/>
  </r>
  <r>
    <x v="0"/>
    <x v="1"/>
    <x v="3"/>
    <x v="3"/>
    <x v="2"/>
    <x v="3"/>
    <n v="11254.6"/>
    <n v="3633.48"/>
    <n v="11358.8"/>
    <n v="12003.3"/>
    <n v="5.3694499999999999E-2"/>
    <n v="7200"/>
    <n v="10623"/>
    <n v="11254.6"/>
    <n v="12003.3"/>
    <n v="6.2374513675405842E-2"/>
    <n v="5.3693567602242719E-2"/>
    <n v="0"/>
    <n v="0"/>
    <n v="1"/>
  </r>
  <r>
    <x v="0"/>
    <x v="1"/>
    <x v="3"/>
    <x v="3"/>
    <x v="2"/>
    <x v="4"/>
    <n v="12812.5"/>
    <n v="3602.18"/>
    <n v="12871.8"/>
    <n v="13679.2"/>
    <n v="5.90211E-2"/>
    <n v="7200.07"/>
    <n v="9841"/>
    <n v="12812.5"/>
    <n v="13679.2"/>
    <n v="6.3358968360722898E-2"/>
    <n v="5.9023919527457849E-2"/>
    <n v="0"/>
    <n v="0"/>
    <n v="1"/>
  </r>
  <r>
    <x v="0"/>
    <x v="1"/>
    <x v="3"/>
    <x v="3"/>
    <x v="3"/>
    <x v="0"/>
    <n v="8613.84"/>
    <n v="2456.0500000000002"/>
    <n v="9279.81"/>
    <n v="9279.81"/>
    <n v="0"/>
    <n v="2477.94"/>
    <n v="189"/>
    <n v="8613.84"/>
    <n v="9279.81"/>
    <n v="7.1765477956983972E-2"/>
    <n v="0"/>
    <n v="1"/>
    <n v="1"/>
    <n v="1"/>
  </r>
  <r>
    <x v="0"/>
    <x v="1"/>
    <x v="3"/>
    <x v="3"/>
    <x v="3"/>
    <x v="1"/>
    <n v="8946.5"/>
    <n v="3630.23"/>
    <n v="9592.27"/>
    <n v="9592.85"/>
    <n v="6.0920500000000001E-5"/>
    <n v="3906.79"/>
    <n v="1525"/>
    <n v="8946.5"/>
    <n v="9592.85"/>
    <n v="6.7378307802165194E-2"/>
    <n v="6.0461698035508447E-5"/>
    <n v="1"/>
    <n v="1"/>
    <n v="1"/>
  </r>
  <r>
    <x v="0"/>
    <x v="1"/>
    <x v="3"/>
    <x v="3"/>
    <x v="3"/>
    <x v="2"/>
    <n v="9448.93"/>
    <n v="3638.48"/>
    <n v="10016"/>
    <n v="10269.299999999999"/>
    <n v="2.46649E-2"/>
    <n v="7200.05"/>
    <n v="16247"/>
    <n v="9448.93"/>
    <n v="10230.700000000001"/>
    <n v="7.6414126110627853E-2"/>
    <n v="2.0985856295268234E-2"/>
    <n v="0"/>
    <n v="0"/>
    <n v="1"/>
  </r>
  <r>
    <x v="0"/>
    <x v="1"/>
    <x v="3"/>
    <x v="3"/>
    <x v="3"/>
    <x v="3"/>
    <n v="10188.5"/>
    <n v="3623.36"/>
    <n v="10608.8"/>
    <n v="11324"/>
    <n v="6.3154299999999997E-2"/>
    <n v="7200.03"/>
    <n v="11612"/>
    <n v="10188.5"/>
    <n v="11154.1"/>
    <n v="8.6569064290261011E-2"/>
    <n v="4.8887852897141058E-2"/>
    <n v="0"/>
    <n v="0"/>
    <n v="1"/>
  </r>
  <r>
    <x v="0"/>
    <x v="1"/>
    <x v="3"/>
    <x v="3"/>
    <x v="3"/>
    <x v="4"/>
    <n v="11029.3"/>
    <n v="3615.05"/>
    <n v="11421.3"/>
    <n v="12133"/>
    <n v="5.8658599999999998E-2"/>
    <n v="7200.01"/>
    <n v="6801"/>
    <n v="11029.3"/>
    <n v="12133"/>
    <n v="9.0966784801780332E-2"/>
    <n v="5.8658204895738954E-2"/>
    <n v="0"/>
    <n v="0"/>
    <n v="1"/>
  </r>
  <r>
    <x v="0"/>
    <x v="1"/>
    <x v="3"/>
    <x v="3"/>
    <x v="4"/>
    <x v="0"/>
    <n v="9304.18"/>
    <n v="1273.3699999999999"/>
    <n v="9686.49"/>
    <n v="9686.49"/>
    <n v="0"/>
    <n v="1577.3"/>
    <n v="1572"/>
    <n v="9304.18"/>
    <n v="9686.49"/>
    <n v="3.9468372960690556E-2"/>
    <n v="0"/>
    <n v="1"/>
    <n v="1"/>
    <n v="1"/>
  </r>
  <r>
    <x v="0"/>
    <x v="1"/>
    <x v="3"/>
    <x v="3"/>
    <x v="4"/>
    <x v="1"/>
    <n v="9631.44"/>
    <n v="3643.57"/>
    <n v="10003.700000000001"/>
    <n v="10165.9"/>
    <n v="1.5960999999999999E-2"/>
    <n v="7200.12"/>
    <n v="9564"/>
    <n v="9631.44"/>
    <n v="10165.9"/>
    <n v="5.2573800647261838E-2"/>
    <n v="1.5955301547329694E-2"/>
    <n v="0"/>
    <n v="0"/>
    <n v="1"/>
  </r>
  <r>
    <x v="0"/>
    <x v="1"/>
    <x v="3"/>
    <x v="3"/>
    <x v="4"/>
    <x v="2"/>
    <n v="10300.6"/>
    <n v="3651.14"/>
    <n v="10333.200000000001"/>
    <n v="11617.3"/>
    <n v="0.110536"/>
    <n v="7200.17"/>
    <n v="7170"/>
    <n v="10300.6"/>
    <n v="11228.1"/>
    <n v="8.2605249329806466E-2"/>
    <n v="7.9701819542041807E-2"/>
    <n v="0"/>
    <n v="0"/>
    <n v="1"/>
  </r>
  <r>
    <x v="0"/>
    <x v="1"/>
    <x v="3"/>
    <x v="3"/>
    <x v="4"/>
    <x v="3"/>
    <n v="11241.2"/>
    <n v="3657.5"/>
    <n v="11349.3"/>
    <n v="15893.7"/>
    <n v="0.28592699999999999"/>
    <n v="7200.01"/>
    <n v="4942"/>
    <n v="11241.2"/>
    <n v="15663.2"/>
    <n v="0.28231778946830788"/>
    <n v="0.27541626232187555"/>
    <n v="0"/>
    <n v="0"/>
    <n v="1"/>
  </r>
  <r>
    <x v="0"/>
    <x v="1"/>
    <x v="3"/>
    <x v="3"/>
    <x v="4"/>
    <x v="4"/>
    <n v="12329.4"/>
    <n v="3649.23"/>
    <n v="12342.2"/>
    <n v="15599.3"/>
    <n v="0.20879900000000001"/>
    <n v="7200.08"/>
    <n v="4816"/>
    <n v="12329.4"/>
    <n v="15389.7"/>
    <n v="0.19885377882609803"/>
    <n v="0.19802205371124842"/>
    <n v="0"/>
    <n v="0"/>
    <n v="1"/>
  </r>
  <r>
    <x v="0"/>
    <x v="1"/>
    <x v="3"/>
    <x v="3"/>
    <x v="9"/>
    <x v="0"/>
    <n v="3545.5"/>
    <n v="1.9"/>
    <n v="3828.2"/>
    <n v="3828.2"/>
    <n v="0"/>
    <n v="2.0527500000000001"/>
    <n v="41"/>
    <n v="3545.5"/>
    <n v="3828.2"/>
    <n v="7.3846716472493551E-2"/>
    <n v="0"/>
    <n v="1"/>
    <n v="1"/>
    <n v="1"/>
  </r>
  <r>
    <x v="0"/>
    <x v="1"/>
    <x v="3"/>
    <x v="3"/>
    <x v="9"/>
    <x v="1"/>
    <n v="3961.68"/>
    <n v="4.22"/>
    <n v="4403.93"/>
    <n v="4404.3599999999997"/>
    <n v="9.7514200000000002E-5"/>
    <n v="30.238"/>
    <n v="7823"/>
    <n v="3961.68"/>
    <n v="4404.3599999999997"/>
    <n v="0.1005094951366373"/>
    <n v="9.7630529747654948E-5"/>
    <n v="1"/>
    <n v="1"/>
    <n v="1"/>
  </r>
  <r>
    <x v="0"/>
    <x v="1"/>
    <x v="3"/>
    <x v="3"/>
    <x v="9"/>
    <x v="2"/>
    <n v="4671.05"/>
    <n v="5.1100000000000003"/>
    <n v="4953.24"/>
    <n v="4953.6400000000003"/>
    <n v="8.0898999999999999E-5"/>
    <n v="82.009600000000006"/>
    <n v="18815"/>
    <n v="4671.05"/>
    <n v="4953.6400000000003"/>
    <n v="5.7046939220452057E-2"/>
    <n v="8.0748701964726072E-5"/>
    <n v="1"/>
    <n v="1"/>
    <n v="1"/>
  </r>
  <r>
    <x v="0"/>
    <x v="1"/>
    <x v="3"/>
    <x v="3"/>
    <x v="9"/>
    <x v="3"/>
    <n v="5239.2700000000004"/>
    <n v="1.87"/>
    <n v="5560.61"/>
    <n v="5561.17"/>
    <n v="9.9940100000000002E-5"/>
    <n v="20.686199999999999"/>
    <n v="3675"/>
    <n v="5239.2700000000004"/>
    <n v="5561.17"/>
    <n v="5.788350293193692E-2"/>
    <n v="1.0069823436442334E-4"/>
    <n v="1"/>
    <n v="1"/>
    <n v="1"/>
  </r>
  <r>
    <x v="0"/>
    <x v="1"/>
    <x v="3"/>
    <x v="3"/>
    <x v="9"/>
    <x v="4"/>
    <n v="6083.27"/>
    <n v="1.07"/>
    <n v="6286.18"/>
    <n v="6286.18"/>
    <n v="0"/>
    <n v="4.5039899999999999"/>
    <n v="883"/>
    <n v="6083.27"/>
    <n v="6286.18"/>
    <n v="3.2278744802089636E-2"/>
    <n v="0"/>
    <n v="1"/>
    <n v="1"/>
    <n v="1"/>
  </r>
  <r>
    <x v="0"/>
    <x v="1"/>
    <x v="3"/>
    <x v="4"/>
    <x v="0"/>
    <x v="0"/>
    <n v="4602.43"/>
    <n v="24.8"/>
    <n v="5583.62"/>
    <n v="5583.62"/>
    <n v="0"/>
    <n v="24.892499999999998"/>
    <n v="0"/>
    <n v="5583.62"/>
    <n v="5583.62"/>
    <n v="0"/>
    <n v="0"/>
    <n v="1"/>
    <n v="1"/>
    <n v="1"/>
  </r>
  <r>
    <x v="0"/>
    <x v="1"/>
    <x v="3"/>
    <x v="4"/>
    <x v="0"/>
    <x v="1"/>
    <n v="6013.62"/>
    <n v="76.58"/>
    <n v="6082.02"/>
    <n v="6082.02"/>
    <n v="0"/>
    <n v="112.438"/>
    <n v="1787"/>
    <n v="6013.62"/>
    <n v="6082.02"/>
    <n v="1.1246263576903816E-2"/>
    <n v="0"/>
    <n v="1"/>
    <n v="1"/>
    <n v="1"/>
  </r>
  <r>
    <x v="0"/>
    <x v="1"/>
    <x v="3"/>
    <x v="4"/>
    <x v="0"/>
    <x v="2"/>
    <n v="6587.99"/>
    <n v="51.17"/>
    <n v="6678.69"/>
    <n v="6679.34"/>
    <n v="9.6582499999999999E-5"/>
    <n v="374.95800000000003"/>
    <n v="18139"/>
    <n v="6587.99"/>
    <n v="6679.34"/>
    <n v="1.3676500971652942E-2"/>
    <n v="9.7315004177141108E-5"/>
    <n v="1"/>
    <n v="1"/>
    <n v="1"/>
  </r>
  <r>
    <x v="0"/>
    <x v="1"/>
    <x v="3"/>
    <x v="4"/>
    <x v="0"/>
    <x v="3"/>
    <n v="7191.61"/>
    <n v="35.630000000000003"/>
    <n v="7326.83"/>
    <n v="7327.53"/>
    <n v="9.60205E-5"/>
    <n v="1822.88"/>
    <n v="112061"/>
    <n v="7191.61"/>
    <n v="7327.53"/>
    <n v="1.8549224636405456E-2"/>
    <n v="9.5530144537083869E-5"/>
    <n v="1"/>
    <n v="1"/>
    <n v="1"/>
  </r>
  <r>
    <x v="0"/>
    <x v="1"/>
    <x v="3"/>
    <x v="4"/>
    <x v="0"/>
    <x v="4"/>
    <n v="7835.06"/>
    <n v="31.61"/>
    <n v="7951.12"/>
    <n v="7997.45"/>
    <n v="5.7935499999999997E-3"/>
    <n v="7200.02"/>
    <n v="376277"/>
    <n v="7835.06"/>
    <n v="7997.45"/>
    <n v="2.0305222289604741E-2"/>
    <n v="5.7930965495251521E-3"/>
    <n v="0"/>
    <n v="0"/>
    <n v="1"/>
  </r>
  <r>
    <x v="0"/>
    <x v="1"/>
    <x v="3"/>
    <x v="4"/>
    <x v="1"/>
    <x v="0"/>
    <n v="5974.38"/>
    <n v="127.83"/>
    <n v="5974.38"/>
    <n v="5974.87"/>
    <n v="8.2847000000000001E-5"/>
    <n v="128.28299999999999"/>
    <n v="1"/>
    <n v="5974.38"/>
    <n v="5974.87"/>
    <n v="8.2010152522110389E-5"/>
    <n v="8.2010152522110389E-5"/>
    <n v="1"/>
    <n v="1"/>
    <n v="1"/>
  </r>
  <r>
    <x v="0"/>
    <x v="1"/>
    <x v="3"/>
    <x v="4"/>
    <x v="1"/>
    <x v="1"/>
    <n v="6976.51"/>
    <n v="1237.3"/>
    <n v="7086.15"/>
    <n v="7086.72"/>
    <n v="7.9762600000000001E-5"/>
    <n v="1545.94"/>
    <n v="5908"/>
    <n v="6976.51"/>
    <n v="7086.72"/>
    <n v="1.5551623317980679E-2"/>
    <n v="8.043213221357954E-5"/>
    <n v="1"/>
    <n v="1"/>
    <n v="1"/>
  </r>
  <r>
    <x v="0"/>
    <x v="1"/>
    <x v="3"/>
    <x v="4"/>
    <x v="1"/>
    <x v="2"/>
    <n v="8059.64"/>
    <n v="843.4"/>
    <n v="8169.83"/>
    <n v="8267.61"/>
    <n v="1.1826400000000001E-2"/>
    <n v="7200.02"/>
    <n v="71006"/>
    <n v="8059.64"/>
    <n v="8267.61"/>
    <n v="2.5154790804113914E-2"/>
    <n v="1.1826876207271587E-2"/>
    <n v="0"/>
    <n v="0"/>
    <n v="1"/>
  </r>
  <r>
    <x v="0"/>
    <x v="1"/>
    <x v="3"/>
    <x v="4"/>
    <x v="1"/>
    <x v="3"/>
    <n v="9246.3799999999992"/>
    <n v="1042.2"/>
    <n v="9321.27"/>
    <n v="9547.58"/>
    <n v="2.3703800000000001E-2"/>
    <n v="7200.06"/>
    <n v="43637"/>
    <n v="9246.3799999999992"/>
    <n v="9547.58"/>
    <n v="3.1547261190793971E-2"/>
    <n v="2.3703388712113384E-2"/>
    <n v="0"/>
    <n v="0"/>
    <n v="1"/>
  </r>
  <r>
    <x v="0"/>
    <x v="1"/>
    <x v="3"/>
    <x v="4"/>
    <x v="1"/>
    <x v="4"/>
    <n v="10593.4"/>
    <n v="851.7"/>
    <n v="10636.6"/>
    <n v="10903.4"/>
    <n v="2.4471E-2"/>
    <n v="7200.02"/>
    <n v="36373"/>
    <n v="10593.4"/>
    <n v="10903.4"/>
    <n v="2.8431498431681863E-2"/>
    <n v="2.4469431553460323E-2"/>
    <n v="0"/>
    <n v="0"/>
    <n v="1"/>
  </r>
  <r>
    <x v="0"/>
    <x v="1"/>
    <x v="3"/>
    <x v="4"/>
    <x v="2"/>
    <x v="0"/>
    <n v="7435.34"/>
    <n v="1457.73"/>
    <n v="7705.94"/>
    <n v="7705.94"/>
    <n v="0"/>
    <n v="1495.48"/>
    <n v="372"/>
    <n v="7435.34"/>
    <n v="7705.94"/>
    <n v="3.5115767836240548E-2"/>
    <n v="0"/>
    <n v="1"/>
    <n v="1"/>
    <n v="1"/>
  </r>
  <r>
    <x v="0"/>
    <x v="1"/>
    <x v="3"/>
    <x v="4"/>
    <x v="2"/>
    <x v="1"/>
    <n v="8574.57"/>
    <n v="3638.8"/>
    <n v="9064.4699999999993"/>
    <n v="9197.7199999999993"/>
    <n v="1.4487E-2"/>
    <n v="7200"/>
    <n v="31438"/>
    <n v="8574.57"/>
    <n v="9197.7199999999993"/>
    <n v="6.7750485990006187E-2"/>
    <n v="1.448728597956885E-2"/>
    <n v="0"/>
    <n v="0"/>
    <n v="1"/>
  </r>
  <r>
    <x v="0"/>
    <x v="1"/>
    <x v="3"/>
    <x v="4"/>
    <x v="2"/>
    <x v="2"/>
    <n v="10442.6"/>
    <n v="3603.16"/>
    <n v="10645.4"/>
    <n v="11229.2"/>
    <n v="5.1987600000000002E-2"/>
    <n v="7200.08"/>
    <n v="16721"/>
    <n v="10442.6"/>
    <n v="11229.2"/>
    <n v="7.0049513767677152E-2"/>
    <n v="5.1989456060983957E-2"/>
    <n v="0"/>
    <n v="0"/>
    <n v="1"/>
  </r>
  <r>
    <x v="0"/>
    <x v="1"/>
    <x v="3"/>
    <x v="4"/>
    <x v="2"/>
    <x v="3"/>
    <n v="12338.3"/>
    <n v="3605.74"/>
    <n v="12424.4"/>
    <n v="13643.5"/>
    <n v="8.9350100000000002E-2"/>
    <n v="7200.18"/>
    <n v="10823"/>
    <n v="12338.3"/>
    <n v="13128"/>
    <n v="6.0153869591712428E-2"/>
    <n v="5.3595368677635619E-2"/>
    <n v="0"/>
    <n v="0"/>
    <n v="1"/>
  </r>
  <r>
    <x v="0"/>
    <x v="1"/>
    <x v="3"/>
    <x v="4"/>
    <x v="2"/>
    <x v="4"/>
    <n v="14132.1"/>
    <n v="3619.54"/>
    <n v="14210.3"/>
    <n v="14878.5"/>
    <n v="4.4910100000000001E-2"/>
    <n v="7200.16"/>
    <n v="7462"/>
    <n v="14132.1"/>
    <n v="14878.5"/>
    <n v="5.0166347414053812E-2"/>
    <n v="4.4910441240716518E-2"/>
    <n v="0"/>
    <n v="0"/>
    <n v="1"/>
  </r>
  <r>
    <x v="0"/>
    <x v="1"/>
    <x v="3"/>
    <x v="4"/>
    <x v="3"/>
    <x v="0"/>
    <n v="8007.84"/>
    <n v="3641.66"/>
    <n v="8355.31"/>
    <n v="8355.31"/>
    <n v="0"/>
    <n v="3685.86"/>
    <n v="277"/>
    <n v="8007.84"/>
    <n v="8355.31"/>
    <n v="4.1586727482283647E-2"/>
    <n v="0"/>
    <n v="1"/>
    <n v="1"/>
    <n v="1"/>
  </r>
  <r>
    <x v="0"/>
    <x v="1"/>
    <x v="3"/>
    <x v="4"/>
    <x v="3"/>
    <x v="1"/>
    <n v="8995.57"/>
    <n v="3601.1"/>
    <n v="9663.5400000000009"/>
    <n v="9664.5"/>
    <n v="9.9456000000000005E-5"/>
    <n v="4957.0600000000004"/>
    <n v="6804"/>
    <n v="8995.57"/>
    <n v="9664.5"/>
    <n v="6.9215168917171124E-2"/>
    <n v="9.9332609032968795E-5"/>
    <n v="1"/>
    <n v="1"/>
    <n v="1"/>
  </r>
  <r>
    <x v="0"/>
    <x v="1"/>
    <x v="3"/>
    <x v="4"/>
    <x v="3"/>
    <x v="2"/>
    <n v="10728.6"/>
    <n v="3639.44"/>
    <n v="10809.8"/>
    <n v="11541.2"/>
    <n v="6.33745E-2"/>
    <n v="7200.01"/>
    <n v="10397"/>
    <n v="10728.6"/>
    <n v="11439"/>
    <n v="6.2103330710726427E-2"/>
    <n v="5.5004808112597316E-2"/>
    <n v="0"/>
    <n v="0"/>
    <n v="1"/>
  </r>
  <r>
    <x v="0"/>
    <x v="1"/>
    <x v="3"/>
    <x v="4"/>
    <x v="3"/>
    <x v="3"/>
    <n v="12441.9"/>
    <n v="3645.62"/>
    <n v="12497"/>
    <n v="13149.6"/>
    <n v="4.9628800000000001E-2"/>
    <n v="7200.01"/>
    <n v="7488"/>
    <n v="12441.9"/>
    <n v="13149.6"/>
    <n v="5.381912757802524E-2"/>
    <n v="4.96288860497658E-2"/>
    <n v="0"/>
    <n v="0"/>
    <n v="1"/>
  </r>
  <r>
    <x v="0"/>
    <x v="1"/>
    <x v="3"/>
    <x v="4"/>
    <x v="3"/>
    <x v="4"/>
    <n v="14213.4"/>
    <n v="3609.02"/>
    <n v="14253"/>
    <n v="15136.4"/>
    <n v="5.8363900000000003E-2"/>
    <n v="7200.13"/>
    <n v="4935"/>
    <n v="14213.4"/>
    <n v="15136.4"/>
    <n v="6.0978832483285325E-2"/>
    <n v="5.836262255225811E-2"/>
    <n v="0"/>
    <n v="0"/>
    <n v="1"/>
  </r>
  <r>
    <x v="0"/>
    <x v="1"/>
    <x v="3"/>
    <x v="4"/>
    <x v="4"/>
    <x v="0"/>
    <n v="8889.93"/>
    <n v="3689.8"/>
    <n v="9017.81"/>
    <n v="9017.81"/>
    <n v="0"/>
    <n v="3713.14"/>
    <n v="54"/>
    <n v="8889.93"/>
    <n v="9017.81"/>
    <n v="1.4180826608677628E-2"/>
    <n v="0"/>
    <n v="1"/>
    <n v="1"/>
    <n v="1"/>
  </r>
  <r>
    <x v="0"/>
    <x v="1"/>
    <x v="3"/>
    <x v="4"/>
    <x v="4"/>
    <x v="1"/>
    <n v="9168.61"/>
    <n v="3665.92"/>
    <n v="9368.01"/>
    <n v="9768.52"/>
    <n v="4.09997E-2"/>
    <n v="7200.08"/>
    <n v="8610"/>
    <n v="9168.61"/>
    <n v="9721.7199999999993"/>
    <n v="5.6894253280283615E-2"/>
    <n v="3.6383479466596355E-2"/>
    <n v="0"/>
    <n v="0"/>
    <n v="1"/>
  </r>
  <r>
    <x v="0"/>
    <x v="1"/>
    <x v="3"/>
    <x v="4"/>
    <x v="4"/>
    <x v="2"/>
    <n v="9945.7900000000009"/>
    <n v="3631.39"/>
    <n v="9969.89"/>
    <n v="10854.1"/>
    <n v="8.1461099999999995E-2"/>
    <n v="7200.01"/>
    <n v="5197"/>
    <n v="9945.7900000000009"/>
    <n v="10854.1"/>
    <n v="8.3683585004744696E-2"/>
    <n v="8.1463225877778989E-2"/>
    <n v="0"/>
    <n v="0"/>
    <n v="1"/>
  </r>
  <r>
    <x v="0"/>
    <x v="1"/>
    <x v="3"/>
    <x v="4"/>
    <x v="4"/>
    <x v="3"/>
    <n v="10847.2"/>
    <n v="3674.12"/>
    <n v="10860.3"/>
    <n v="12592.1"/>
    <n v="0.13753499999999999"/>
    <n v="7200.19"/>
    <n v="2545"/>
    <n v="10847.2"/>
    <n v="12592.1"/>
    <n v="0.13857100880710918"/>
    <n v="0.1375306739940122"/>
    <n v="0"/>
    <n v="0"/>
    <n v="1"/>
  </r>
  <r>
    <x v="0"/>
    <x v="1"/>
    <x v="3"/>
    <x v="4"/>
    <x v="4"/>
    <x v="4"/>
    <n v="11870.9"/>
    <n v="3646.86"/>
    <n v="11927.3"/>
    <n v="1E+100"/>
    <n v="10"/>
    <n v="7200.26"/>
    <n v="3204"/>
    <n v="11870.9"/>
    <n v="14615.4"/>
    <n v="0.18778138128275654"/>
    <n v="0.18392243797638111"/>
    <n v="0"/>
    <n v="0"/>
    <n v="1"/>
  </r>
  <r>
    <x v="0"/>
    <x v="1"/>
    <x v="3"/>
    <x v="4"/>
    <x v="9"/>
    <x v="0"/>
    <n v="2538.65"/>
    <n v="1.31"/>
    <n v="2540.27"/>
    <n v="2540.27"/>
    <n v="0"/>
    <n v="1.4206300000000001"/>
    <n v="6"/>
    <n v="2538.65"/>
    <n v="2540.27"/>
    <n v="6.3772748566093013E-4"/>
    <n v="0"/>
    <n v="1"/>
    <n v="1"/>
    <n v="1"/>
  </r>
  <r>
    <x v="0"/>
    <x v="1"/>
    <x v="3"/>
    <x v="4"/>
    <x v="9"/>
    <x v="1"/>
    <n v="2949.12"/>
    <n v="2.67"/>
    <n v="2958.67"/>
    <n v="2958.67"/>
    <n v="0"/>
    <n v="2.95194"/>
    <n v="46"/>
    <n v="2949.12"/>
    <n v="2958.67"/>
    <n v="3.2278016811608532E-3"/>
    <n v="0"/>
    <n v="1"/>
    <n v="1"/>
    <n v="1"/>
  </r>
  <r>
    <x v="0"/>
    <x v="1"/>
    <x v="3"/>
    <x v="4"/>
    <x v="9"/>
    <x v="2"/>
    <n v="3776.39"/>
    <n v="2.04"/>
    <n v="3811.33"/>
    <n v="3811.51"/>
    <n v="4.7459300000000001E-5"/>
    <n v="3.66961"/>
    <n v="309"/>
    <n v="3776.39"/>
    <n v="3811.51"/>
    <n v="9.2141959485873958E-3"/>
    <n v="4.722537786869011E-5"/>
    <n v="1"/>
    <n v="1"/>
    <n v="1"/>
  </r>
  <r>
    <x v="0"/>
    <x v="1"/>
    <x v="3"/>
    <x v="4"/>
    <x v="9"/>
    <x v="3"/>
    <n v="4811.96"/>
    <n v="0.87"/>
    <n v="4845.38"/>
    <n v="4845.38"/>
    <n v="0"/>
    <n v="9.8577499999999993"/>
    <n v="2110"/>
    <n v="4811.96"/>
    <n v="4845.38"/>
    <n v="6.897291853270553E-3"/>
    <n v="0"/>
    <n v="1"/>
    <n v="1"/>
    <n v="1"/>
  </r>
  <r>
    <x v="0"/>
    <x v="1"/>
    <x v="3"/>
    <x v="4"/>
    <x v="9"/>
    <x v="4"/>
    <n v="5898.33"/>
    <n v="0.47"/>
    <n v="5932.83"/>
    <n v="5933.25"/>
    <n v="7.0757899999999996E-5"/>
    <n v="8.7501300000000004"/>
    <n v="2576"/>
    <n v="5898.33"/>
    <n v="5933.25"/>
    <n v="5.8854759196056245E-3"/>
    <n v="7.0787511060560866E-5"/>
    <n v="1"/>
    <n v="1"/>
    <n v="1"/>
  </r>
  <r>
    <x v="1"/>
    <x v="0"/>
    <x v="0"/>
    <x v="0"/>
    <x v="0"/>
    <x v="0"/>
    <n v="5214.18"/>
    <n v="0.12"/>
    <n v="5214.18"/>
    <n v="5214.18"/>
    <n v="0"/>
    <n v="0.13966000000000001"/>
    <n v="0"/>
    <n v="5214.18"/>
    <n v="5214.18"/>
    <n v="0"/>
    <n v="0"/>
    <n v="1"/>
    <n v="1"/>
    <n v="1"/>
  </r>
  <r>
    <x v="1"/>
    <x v="0"/>
    <x v="0"/>
    <x v="0"/>
    <x v="0"/>
    <x v="1"/>
    <n v="5237.09"/>
    <n v="7.55"/>
    <n v="5237.8999999999996"/>
    <n v="5237.8999999999996"/>
    <n v="0"/>
    <n v="7.6020799999999999"/>
    <n v="1"/>
    <n v="5237.8999999999996"/>
    <n v="5237.8999999999996"/>
    <n v="0"/>
    <n v="0"/>
    <n v="1"/>
    <n v="1"/>
    <n v="1"/>
  </r>
  <r>
    <x v="1"/>
    <x v="0"/>
    <x v="0"/>
    <x v="0"/>
    <x v="0"/>
    <x v="2"/>
    <n v="5673.02"/>
    <n v="12.39"/>
    <n v="5689.97"/>
    <n v="5689.97"/>
    <n v="0"/>
    <n v="13.2454"/>
    <n v="21"/>
    <n v="5673.02"/>
    <n v="5689.97"/>
    <n v="2.9789260751813835E-3"/>
    <n v="0"/>
    <n v="1"/>
    <n v="1"/>
    <n v="1"/>
  </r>
  <r>
    <x v="1"/>
    <x v="0"/>
    <x v="0"/>
    <x v="0"/>
    <x v="0"/>
    <x v="3"/>
    <n v="6130.82"/>
    <n v="5.74"/>
    <n v="6159.73"/>
    <n v="6159.73"/>
    <n v="0"/>
    <n v="8.7647300000000001"/>
    <n v="395"/>
    <n v="6130.82"/>
    <n v="6159.73"/>
    <n v="4.6933875348432246E-3"/>
    <n v="0"/>
    <n v="1"/>
    <n v="1"/>
    <n v="1"/>
  </r>
  <r>
    <x v="1"/>
    <x v="0"/>
    <x v="0"/>
    <x v="0"/>
    <x v="0"/>
    <x v="4"/>
    <n v="6562.82"/>
    <n v="3.51"/>
    <n v="6562.82"/>
    <n v="6563.34"/>
    <n v="7.9453699999999995E-5"/>
    <n v="3.5946600000000002"/>
    <n v="1"/>
    <n v="6562.82"/>
    <n v="6563.34"/>
    <n v="7.9227954060042075E-5"/>
    <n v="7.9227954060042075E-5"/>
    <n v="1"/>
    <n v="1"/>
    <n v="1"/>
  </r>
  <r>
    <x v="1"/>
    <x v="0"/>
    <x v="0"/>
    <x v="0"/>
    <x v="1"/>
    <x v="0"/>
    <n v="6552.77"/>
    <n v="0.71"/>
    <n v="6552.77"/>
    <n v="6552.77"/>
    <n v="0"/>
    <n v="0.75903200000000004"/>
    <n v="0"/>
    <n v="6552.77"/>
    <n v="6552.77"/>
    <n v="0"/>
    <n v="0"/>
    <n v="1"/>
    <n v="1"/>
    <n v="1"/>
  </r>
  <r>
    <x v="1"/>
    <x v="0"/>
    <x v="0"/>
    <x v="0"/>
    <x v="1"/>
    <x v="1"/>
    <n v="6660.07"/>
    <n v="14.17"/>
    <n v="6671.85"/>
    <n v="6671.85"/>
    <n v="0"/>
    <n v="15.0101"/>
    <n v="23"/>
    <n v="6660.07"/>
    <n v="6671.85"/>
    <n v="1.7656272248327907E-3"/>
    <n v="0"/>
    <n v="1"/>
    <n v="1"/>
    <n v="1"/>
  </r>
  <r>
    <x v="1"/>
    <x v="0"/>
    <x v="0"/>
    <x v="0"/>
    <x v="1"/>
    <x v="2"/>
    <n v="6798.76"/>
    <n v="10.99"/>
    <n v="6809.88"/>
    <n v="6809.88"/>
    <n v="0"/>
    <n v="11.7424"/>
    <n v="13"/>
    <n v="6798.76"/>
    <n v="6809.88"/>
    <n v="1.6329215786474785E-3"/>
    <n v="0"/>
    <n v="1"/>
    <n v="1"/>
    <n v="1"/>
  </r>
  <r>
    <x v="1"/>
    <x v="0"/>
    <x v="0"/>
    <x v="0"/>
    <x v="1"/>
    <x v="3"/>
    <n v="7064.73"/>
    <n v="21.64"/>
    <n v="7073.27"/>
    <n v="7073.78"/>
    <n v="7.2002999999999995E-5"/>
    <n v="23.372199999999999"/>
    <n v="22"/>
    <n v="7064.73"/>
    <n v="7073.78"/>
    <n v="1.2793725561157092E-3"/>
    <n v="7.2097237968852412E-5"/>
    <n v="1"/>
    <n v="1"/>
    <n v="1"/>
  </r>
  <r>
    <x v="1"/>
    <x v="0"/>
    <x v="0"/>
    <x v="0"/>
    <x v="1"/>
    <x v="4"/>
    <n v="7344.34"/>
    <n v="21.82"/>
    <n v="7344.34"/>
    <n v="7344.48"/>
    <n v="1.87215E-5"/>
    <n v="22.0959"/>
    <n v="1"/>
    <n v="7344.34"/>
    <n v="7344.48"/>
    <n v="1.9061934949706165E-5"/>
    <n v="1.9061934949706165E-5"/>
    <n v="1"/>
    <n v="1"/>
    <n v="1"/>
  </r>
  <r>
    <x v="1"/>
    <x v="0"/>
    <x v="0"/>
    <x v="0"/>
    <x v="2"/>
    <x v="0"/>
    <n v="8447.43"/>
    <n v="30.57"/>
    <n v="8447.43"/>
    <n v="8447.43"/>
    <n v="0"/>
    <n v="30.828499999999998"/>
    <n v="0"/>
    <n v="8447.43"/>
    <n v="8447.43"/>
    <n v="0"/>
    <n v="0"/>
    <n v="1"/>
    <n v="1"/>
    <n v="1"/>
  </r>
  <r>
    <x v="1"/>
    <x v="0"/>
    <x v="0"/>
    <x v="0"/>
    <x v="2"/>
    <x v="1"/>
    <n v="8506.9"/>
    <n v="237.08"/>
    <n v="8507.86"/>
    <n v="8508.66"/>
    <n v="9.3460099999999996E-5"/>
    <n v="237.845"/>
    <n v="1"/>
    <n v="8507.86"/>
    <n v="8508.66"/>
    <n v="9.4021855380197635E-5"/>
    <n v="9.4021855380197635E-5"/>
    <n v="1"/>
    <n v="1"/>
    <n v="1"/>
  </r>
  <r>
    <x v="1"/>
    <x v="0"/>
    <x v="0"/>
    <x v="0"/>
    <x v="2"/>
    <x v="2"/>
    <n v="8961.69"/>
    <n v="577.47"/>
    <n v="9036.6"/>
    <n v="9037.08"/>
    <n v="5.3455000000000002E-5"/>
    <n v="634.923"/>
    <n v="1321"/>
    <n v="8961.69"/>
    <n v="9037.08"/>
    <n v="8.3422964054760407E-3"/>
    <n v="5.3114501586747431E-5"/>
    <n v="1"/>
    <n v="1"/>
    <n v="1"/>
  </r>
  <r>
    <x v="1"/>
    <x v="0"/>
    <x v="0"/>
    <x v="0"/>
    <x v="2"/>
    <x v="3"/>
    <n v="9219.5499999999993"/>
    <n v="53.43"/>
    <n v="9347"/>
    <n v="9409.61"/>
    <n v="6.65344E-3"/>
    <n v="7200.01"/>
    <n v="183676"/>
    <n v="9219.5499999999993"/>
    <n v="9409.61"/>
    <n v="2.0198499193909345E-2"/>
    <n v="6.6538358125363944E-3"/>
    <n v="0"/>
    <n v="1"/>
    <n v="1"/>
  </r>
  <r>
    <x v="1"/>
    <x v="0"/>
    <x v="0"/>
    <x v="0"/>
    <x v="2"/>
    <x v="4"/>
    <n v="9758.92"/>
    <n v="29.52"/>
    <n v="9818.24"/>
    <n v="9819.2099999999991"/>
    <n v="9.92254E-5"/>
    <n v="192.43799999999999"/>
    <n v="3373"/>
    <n v="9758.92"/>
    <n v="9819.2099999999991"/>
    <n v="6.1400051531639568E-3"/>
    <n v="9.8785951211894364E-5"/>
    <n v="1"/>
    <n v="1"/>
    <n v="1"/>
  </r>
  <r>
    <x v="1"/>
    <x v="0"/>
    <x v="0"/>
    <x v="0"/>
    <x v="3"/>
    <x v="0"/>
    <n v="9608.2000000000007"/>
    <n v="16.600000000000001"/>
    <n v="9608.2000000000007"/>
    <n v="9608.2000000000007"/>
    <n v="0"/>
    <n v="16.9834"/>
    <n v="0"/>
    <n v="9608.2000000000007"/>
    <n v="9608.2000000000007"/>
    <n v="0"/>
    <n v="0"/>
    <n v="1"/>
    <n v="1"/>
    <n v="1"/>
  </r>
  <r>
    <x v="1"/>
    <x v="0"/>
    <x v="0"/>
    <x v="0"/>
    <x v="3"/>
    <x v="1"/>
    <n v="9703.9"/>
    <n v="91.1"/>
    <n v="9707.06"/>
    <n v="9707.06"/>
    <n v="0"/>
    <n v="92.191100000000006"/>
    <n v="1"/>
    <n v="9707.06"/>
    <n v="9707.06"/>
    <n v="0"/>
    <n v="0"/>
    <n v="1"/>
    <n v="1"/>
    <n v="1"/>
  </r>
  <r>
    <x v="1"/>
    <x v="0"/>
    <x v="0"/>
    <x v="0"/>
    <x v="3"/>
    <x v="2"/>
    <n v="9902.75"/>
    <n v="747.85"/>
    <n v="9909.2199999999993"/>
    <n v="9909.2199999999993"/>
    <n v="0"/>
    <n v="751.77"/>
    <n v="1"/>
    <n v="9909.2199999999993"/>
    <n v="9909.2199999999993"/>
    <n v="0"/>
    <n v="0"/>
    <n v="1"/>
    <n v="1"/>
    <n v="1"/>
  </r>
  <r>
    <x v="1"/>
    <x v="0"/>
    <x v="0"/>
    <x v="0"/>
    <x v="3"/>
    <x v="3"/>
    <n v="10086.700000000001"/>
    <n v="89.32"/>
    <n v="10094.799999999999"/>
    <n v="10094.799999999999"/>
    <n v="0"/>
    <n v="90.805000000000007"/>
    <n v="1"/>
    <n v="10094.799999999999"/>
    <n v="10094.799999999999"/>
    <n v="0"/>
    <n v="0"/>
    <n v="1"/>
    <n v="1"/>
    <n v="1"/>
  </r>
  <r>
    <x v="1"/>
    <x v="0"/>
    <x v="0"/>
    <x v="0"/>
    <x v="3"/>
    <x v="4"/>
    <n v="10295.799999999999"/>
    <n v="170.17"/>
    <n v="10307.5"/>
    <n v="10307.5"/>
    <n v="0"/>
    <n v="176.27500000000001"/>
    <n v="16"/>
    <n v="10295.799999999999"/>
    <n v="10307.5"/>
    <n v="1.1350958040262651E-3"/>
    <n v="0"/>
    <n v="1"/>
    <n v="1"/>
    <n v="1"/>
  </r>
  <r>
    <x v="1"/>
    <x v="0"/>
    <x v="0"/>
    <x v="0"/>
    <x v="4"/>
    <x v="0"/>
    <n v="13230.4"/>
    <n v="13.82"/>
    <n v="13249.4"/>
    <n v="13249.4"/>
    <n v="0"/>
    <n v="15.6614"/>
    <n v="15"/>
    <n v="13230.4"/>
    <n v="13249.4"/>
    <n v="1.434027201231754E-3"/>
    <n v="0"/>
    <n v="1"/>
    <n v="1"/>
    <n v="1"/>
  </r>
  <r>
    <x v="1"/>
    <x v="0"/>
    <x v="0"/>
    <x v="0"/>
    <x v="4"/>
    <x v="1"/>
    <n v="13271.7"/>
    <n v="602.04"/>
    <n v="13308.4"/>
    <n v="13309.7"/>
    <n v="9.7253100000000006E-5"/>
    <n v="622.84199999999998"/>
    <n v="219"/>
    <n v="13271.7"/>
    <n v="13309.7"/>
    <n v="2.8550605949044681E-3"/>
    <n v="9.767312561523486E-5"/>
    <n v="1"/>
    <n v="1"/>
    <n v="1"/>
  </r>
  <r>
    <x v="1"/>
    <x v="0"/>
    <x v="0"/>
    <x v="0"/>
    <x v="4"/>
    <x v="2"/>
    <n v="13557.5"/>
    <n v="2634.06"/>
    <n v="13604"/>
    <n v="13605.3"/>
    <n v="9.84834E-5"/>
    <n v="2699.57"/>
    <n v="927"/>
    <n v="13557.5"/>
    <n v="13605.3"/>
    <n v="3.5133367143686117E-3"/>
    <n v="9.555099850788093E-5"/>
    <n v="1"/>
    <n v="1"/>
    <n v="1"/>
  </r>
  <r>
    <x v="1"/>
    <x v="0"/>
    <x v="0"/>
    <x v="0"/>
    <x v="4"/>
    <x v="3"/>
    <n v="13910.9"/>
    <n v="3616.68"/>
    <n v="14019.6"/>
    <n v="14021"/>
    <n v="9.9753999999999994E-5"/>
    <n v="4634.5"/>
    <n v="15546"/>
    <n v="13910.9"/>
    <n v="14021"/>
    <n v="7.8525069538549572E-3"/>
    <n v="9.9850224662979546E-5"/>
    <n v="1"/>
    <n v="1"/>
    <n v="1"/>
  </r>
  <r>
    <x v="1"/>
    <x v="0"/>
    <x v="0"/>
    <x v="0"/>
    <x v="4"/>
    <x v="4"/>
    <n v="14259"/>
    <n v="3618.37"/>
    <n v="14298.6"/>
    <n v="14319.8"/>
    <n v="1.4832599999999999E-3"/>
    <n v="7200.02"/>
    <n v="20191"/>
    <n v="14259"/>
    <n v="14319.8"/>
    <n v="4.2458693557172076E-3"/>
    <n v="1.4804676042960733E-3"/>
    <n v="0"/>
    <n v="1"/>
    <n v="1"/>
  </r>
  <r>
    <x v="1"/>
    <x v="0"/>
    <x v="0"/>
    <x v="0"/>
    <x v="5"/>
    <x v="0"/>
    <n v="13013.1"/>
    <n v="282.82"/>
    <n v="13013.1"/>
    <n v="13013.1"/>
    <n v="0"/>
    <n v="283.53899999999999"/>
    <n v="0"/>
    <n v="13013.1"/>
    <n v="13013.1"/>
    <n v="0"/>
    <n v="0"/>
    <n v="1"/>
    <n v="1"/>
    <n v="1"/>
  </r>
  <r>
    <x v="1"/>
    <x v="0"/>
    <x v="0"/>
    <x v="0"/>
    <x v="5"/>
    <x v="1"/>
    <n v="13081.3"/>
    <n v="2659.84"/>
    <n v="13094.3"/>
    <n v="13094.3"/>
    <n v="0"/>
    <n v="2664.06"/>
    <n v="5"/>
    <n v="13081.3"/>
    <n v="13094.3"/>
    <n v="9.9279839319398521E-4"/>
    <n v="0"/>
    <n v="1"/>
    <n v="1"/>
    <n v="1"/>
  </r>
  <r>
    <x v="1"/>
    <x v="0"/>
    <x v="0"/>
    <x v="0"/>
    <x v="5"/>
    <x v="2"/>
    <n v="13257.1"/>
    <n v="3616.05"/>
    <n v="13312.4"/>
    <n v="13313.4"/>
    <n v="8.1040900000000005E-5"/>
    <n v="3773.22"/>
    <n v="1273"/>
    <n v="13257.1"/>
    <n v="13313.4"/>
    <n v="4.2288220890230347E-3"/>
    <n v="7.5112292877852391E-5"/>
    <n v="1"/>
    <n v="1"/>
    <n v="1"/>
  </r>
  <r>
    <x v="1"/>
    <x v="0"/>
    <x v="0"/>
    <x v="0"/>
    <x v="5"/>
    <x v="3"/>
    <n v="13516"/>
    <n v="3607.78"/>
    <n v="13604.3"/>
    <n v="13605.6"/>
    <n v="9.9165299999999997E-5"/>
    <n v="4533.68"/>
    <n v="8596"/>
    <n v="13516"/>
    <n v="13605.6"/>
    <n v="6.5855236079261749E-3"/>
    <n v="9.554889163293727E-5"/>
    <n v="1"/>
    <n v="1"/>
    <n v="1"/>
  </r>
  <r>
    <x v="1"/>
    <x v="0"/>
    <x v="0"/>
    <x v="0"/>
    <x v="5"/>
    <x v="4"/>
    <n v="13864.3"/>
    <n v="3609.27"/>
    <n v="13884.7"/>
    <n v="14107.3"/>
    <n v="1.57763E-2"/>
    <n v="7200.02"/>
    <n v="19027"/>
    <n v="13864.3"/>
    <n v="13963.8"/>
    <n v="7.1255675389220704E-3"/>
    <n v="5.6646471590826673E-3"/>
    <n v="0"/>
    <n v="0"/>
    <n v="1"/>
  </r>
  <r>
    <x v="1"/>
    <x v="0"/>
    <x v="0"/>
    <x v="0"/>
    <x v="6"/>
    <x v="0"/>
    <n v="14822.6"/>
    <n v="213.16"/>
    <n v="14830.2"/>
    <n v="14830.2"/>
    <n v="0"/>
    <n v="215.596"/>
    <n v="1"/>
    <n v="14830.2"/>
    <n v="14830.2"/>
    <n v="0"/>
    <n v="0"/>
    <n v="1"/>
    <n v="1"/>
    <n v="1"/>
  </r>
  <r>
    <x v="1"/>
    <x v="0"/>
    <x v="0"/>
    <x v="0"/>
    <x v="6"/>
    <x v="1"/>
    <n v="14884.3"/>
    <n v="870.3"/>
    <n v="14897.8"/>
    <n v="14897.8"/>
    <n v="0"/>
    <n v="885.54100000000005"/>
    <n v="70"/>
    <n v="14884.3"/>
    <n v="14897.8"/>
    <n v="9.0617406596947201E-4"/>
    <n v="0"/>
    <n v="1"/>
    <n v="1"/>
    <n v="1"/>
  </r>
  <r>
    <x v="1"/>
    <x v="0"/>
    <x v="0"/>
    <x v="0"/>
    <x v="6"/>
    <x v="2"/>
    <n v="15146.2"/>
    <n v="3718.02"/>
    <n v="15193.5"/>
    <n v="15194.8"/>
    <n v="8.9181800000000001E-5"/>
    <n v="3841.66"/>
    <n v="1049"/>
    <n v="15146.2"/>
    <n v="15194.8"/>
    <n v="3.1984626319529409E-3"/>
    <n v="8.5555584805280255E-5"/>
    <n v="1"/>
    <n v="1"/>
    <n v="1"/>
  </r>
  <r>
    <x v="1"/>
    <x v="0"/>
    <x v="0"/>
    <x v="0"/>
    <x v="6"/>
    <x v="3"/>
    <n v="15480.9"/>
    <n v="3744.58"/>
    <n v="15573.7"/>
    <n v="15620.5"/>
    <n v="2.9971300000000002E-3"/>
    <n v="7200.04"/>
    <n v="14103"/>
    <n v="15480.9"/>
    <n v="15620.5"/>
    <n v="8.9369738484683815E-3"/>
    <n v="2.9960628661053917E-3"/>
    <n v="0"/>
    <n v="0"/>
    <n v="1"/>
  </r>
  <r>
    <x v="1"/>
    <x v="0"/>
    <x v="0"/>
    <x v="0"/>
    <x v="6"/>
    <x v="4"/>
    <n v="15836.6"/>
    <n v="3612.8"/>
    <n v="15843"/>
    <n v="16176"/>
    <n v="2.0585200000000001E-2"/>
    <n v="7200"/>
    <n v="7296"/>
    <n v="15836.6"/>
    <n v="15961.3"/>
    <n v="7.8126468395430769E-3"/>
    <n v="7.4116769937285359E-3"/>
    <n v="0"/>
    <n v="0"/>
    <n v="1"/>
  </r>
  <r>
    <x v="1"/>
    <x v="0"/>
    <x v="0"/>
    <x v="0"/>
    <x v="7"/>
    <x v="0"/>
    <n v="15731.3"/>
    <n v="23.14"/>
    <n v="15756.2"/>
    <n v="15757.2"/>
    <n v="5.9655399999999998E-5"/>
    <n v="103.681"/>
    <n v="464"/>
    <n v="15731.3"/>
    <n v="15757.2"/>
    <n v="1.6436930419110917E-3"/>
    <n v="6.346305181123549E-5"/>
    <n v="1"/>
    <n v="1"/>
    <n v="1"/>
  </r>
  <r>
    <x v="1"/>
    <x v="0"/>
    <x v="0"/>
    <x v="0"/>
    <x v="7"/>
    <x v="1"/>
    <n v="15782.6"/>
    <n v="733.09"/>
    <n v="15846.8"/>
    <n v="15848.1"/>
    <n v="8.1492100000000005E-5"/>
    <n v="1048.9000000000001"/>
    <n v="1312"/>
    <n v="15782.6"/>
    <n v="15848.1"/>
    <n v="4.1329875505581107E-3"/>
    <n v="8.2028760545497018E-5"/>
    <n v="1"/>
    <n v="1"/>
    <n v="1"/>
  </r>
  <r>
    <x v="1"/>
    <x v="0"/>
    <x v="0"/>
    <x v="0"/>
    <x v="7"/>
    <x v="2"/>
    <n v="15928.1"/>
    <n v="3951.36"/>
    <n v="15967.3"/>
    <n v="15968.9"/>
    <n v="9.7402200000000001E-5"/>
    <n v="4285.5200000000004"/>
    <n v="1516"/>
    <n v="15928.1"/>
    <n v="15968.9"/>
    <n v="2.5549662155814911E-3"/>
    <n v="1.001947535522399E-4"/>
    <n v="1"/>
    <n v="1"/>
    <n v="1"/>
  </r>
  <r>
    <x v="1"/>
    <x v="0"/>
    <x v="0"/>
    <x v="0"/>
    <x v="7"/>
    <x v="3"/>
    <n v="16179.5"/>
    <n v="3820.03"/>
    <n v="16244.7"/>
    <n v="16246.3"/>
    <n v="9.8113000000000001E-5"/>
    <n v="5324.11"/>
    <n v="7287"/>
    <n v="16179.5"/>
    <n v="16246.3"/>
    <n v="4.111705434468111E-3"/>
    <n v="9.8483962502141708E-5"/>
    <n v="1"/>
    <n v="1"/>
    <n v="1"/>
  </r>
  <r>
    <x v="1"/>
    <x v="0"/>
    <x v="0"/>
    <x v="0"/>
    <x v="7"/>
    <x v="4"/>
    <n v="16519.5"/>
    <n v="3689.82"/>
    <n v="16579.8"/>
    <n v="16595.7"/>
    <n v="9.5818300000000004E-4"/>
    <n v="7200.05"/>
    <n v="12972"/>
    <n v="16519.5"/>
    <n v="16595.7"/>
    <n v="4.591550823406107E-3"/>
    <n v="9.5807950252182518E-4"/>
    <n v="0"/>
    <n v="1"/>
    <n v="1"/>
  </r>
  <r>
    <x v="1"/>
    <x v="0"/>
    <x v="0"/>
    <x v="0"/>
    <x v="8"/>
    <x v="0"/>
    <n v="16204.1"/>
    <n v="3395.61"/>
    <n v="16237.8"/>
    <n v="16239.4"/>
    <n v="9.6238799999999998E-5"/>
    <n v="3932.07"/>
    <n v="2668"/>
    <n v="16204.1"/>
    <n v="16239.4"/>
    <n v="2.1737256302572306E-3"/>
    <n v="9.8525807603751611E-5"/>
    <n v="1"/>
    <n v="1"/>
    <n v="1"/>
  </r>
  <r>
    <x v="1"/>
    <x v="0"/>
    <x v="0"/>
    <x v="0"/>
    <x v="8"/>
    <x v="1"/>
    <n v="16278"/>
    <n v="1576.41"/>
    <n v="16322.4"/>
    <n v="16324"/>
    <n v="9.9711300000000002E-5"/>
    <n v="2974.56"/>
    <n v="3423"/>
    <n v="16278"/>
    <n v="16324"/>
    <n v="2.8179367802009313E-3"/>
    <n v="9.8015192354837288E-5"/>
    <n v="1"/>
    <n v="1"/>
    <n v="1"/>
  </r>
  <r>
    <x v="1"/>
    <x v="0"/>
    <x v="0"/>
    <x v="0"/>
    <x v="8"/>
    <x v="2"/>
    <n v="16646.8"/>
    <n v="3967.52"/>
    <n v="16685.5"/>
    <n v="16687.099999999999"/>
    <n v="9.8958100000000004E-5"/>
    <n v="4719.5200000000004"/>
    <n v="2480"/>
    <n v="16646.8"/>
    <n v="16687.099999999999"/>
    <n v="2.4150391619873601E-3"/>
    <n v="9.5882448118519398E-5"/>
    <n v="1"/>
    <n v="1"/>
    <n v="1"/>
  </r>
  <r>
    <x v="1"/>
    <x v="0"/>
    <x v="0"/>
    <x v="0"/>
    <x v="8"/>
    <x v="3"/>
    <n v="17171"/>
    <n v="3938.4"/>
    <n v="17207.099999999999"/>
    <n v="17352.7"/>
    <n v="8.3881600000000004E-3"/>
    <n v="7200.2"/>
    <n v="6661"/>
    <n v="17171"/>
    <n v="17352.7"/>
    <n v="1.0470992986682229E-2"/>
    <n v="8.390625090043749E-3"/>
    <n v="0"/>
    <n v="0"/>
    <n v="1"/>
  </r>
  <r>
    <x v="1"/>
    <x v="0"/>
    <x v="0"/>
    <x v="0"/>
    <x v="8"/>
    <x v="4"/>
    <n v="17646"/>
    <n v="3750.77"/>
    <n v="17649"/>
    <n v="17819"/>
    <n v="9.5425600000000003E-3"/>
    <n v="7200.38"/>
    <n v="7236"/>
    <n v="17646"/>
    <n v="17768.3"/>
    <n v="6.8830445231113429E-3"/>
    <n v="6.7142045102795023E-3"/>
    <n v="0"/>
    <n v="0"/>
    <n v="1"/>
  </r>
  <r>
    <x v="1"/>
    <x v="0"/>
    <x v="0"/>
    <x v="0"/>
    <x v="9"/>
    <x v="0"/>
    <n v="2728.38"/>
    <n v="0.04"/>
    <n v="2728.38"/>
    <n v="2728.38"/>
    <n v="0"/>
    <n v="4.7257899999999999E-2"/>
    <n v="0"/>
    <n v="2728.38"/>
    <n v="2728.38"/>
    <n v="0"/>
    <n v="0"/>
    <n v="1"/>
    <n v="1"/>
    <n v="1"/>
  </r>
  <r>
    <x v="1"/>
    <x v="0"/>
    <x v="0"/>
    <x v="0"/>
    <x v="9"/>
    <x v="1"/>
    <n v="2733.2"/>
    <n v="0.35"/>
    <n v="2734.26"/>
    <n v="2734.26"/>
    <n v="0"/>
    <n v="0.36404900000000001"/>
    <n v="1"/>
    <n v="2734.26"/>
    <n v="2734.26"/>
    <n v="0"/>
    <n v="0"/>
    <n v="1"/>
    <n v="1"/>
    <n v="1"/>
  </r>
  <r>
    <x v="1"/>
    <x v="0"/>
    <x v="0"/>
    <x v="0"/>
    <x v="9"/>
    <x v="2"/>
    <n v="2740.59"/>
    <n v="7.0000000000000007E-2"/>
    <n v="2740.59"/>
    <n v="2740.59"/>
    <n v="0"/>
    <n v="7.7997999999999998E-2"/>
    <n v="0"/>
    <n v="2740.59"/>
    <n v="2740.59"/>
    <n v="0"/>
    <n v="0"/>
    <n v="1"/>
    <n v="1"/>
    <n v="1"/>
  </r>
  <r>
    <x v="1"/>
    <x v="0"/>
    <x v="0"/>
    <x v="0"/>
    <x v="9"/>
    <x v="3"/>
    <n v="2753.88"/>
    <n v="0.04"/>
    <n v="2753.88"/>
    <n v="2753.88"/>
    <n v="0"/>
    <n v="4.6376000000000001E-2"/>
    <n v="0"/>
    <n v="2753.88"/>
    <n v="2753.88"/>
    <n v="0"/>
    <n v="0"/>
    <n v="1"/>
    <n v="1"/>
    <n v="1"/>
  </r>
  <r>
    <x v="1"/>
    <x v="0"/>
    <x v="0"/>
    <x v="0"/>
    <x v="9"/>
    <x v="4"/>
    <n v="2919.91"/>
    <n v="0.04"/>
    <n v="2919.91"/>
    <n v="2919.91"/>
    <n v="0"/>
    <n v="4.7E-2"/>
    <n v="0"/>
    <n v="2919.91"/>
    <n v="2919.91"/>
    <n v="0"/>
    <n v="0"/>
    <n v="1"/>
    <n v="1"/>
    <n v="1"/>
  </r>
  <r>
    <x v="1"/>
    <x v="0"/>
    <x v="0"/>
    <x v="1"/>
    <x v="0"/>
    <x v="0"/>
    <n v="5168.25"/>
    <n v="0.14000000000000001"/>
    <n v="5168.25"/>
    <n v="5168.25"/>
    <n v="0"/>
    <n v="0.159416"/>
    <n v="0"/>
    <n v="5168.25"/>
    <n v="5168.25"/>
    <n v="0"/>
    <n v="0"/>
    <n v="1"/>
    <n v="1"/>
    <n v="1"/>
  </r>
  <r>
    <x v="1"/>
    <x v="0"/>
    <x v="0"/>
    <x v="1"/>
    <x v="0"/>
    <x v="1"/>
    <n v="5463.99"/>
    <n v="1.31"/>
    <n v="5464.68"/>
    <n v="5464.68"/>
    <n v="0"/>
    <n v="1.3501399999999999"/>
    <n v="1"/>
    <n v="5464.68"/>
    <n v="5464.68"/>
    <n v="0"/>
    <n v="0"/>
    <n v="1"/>
    <n v="1"/>
    <n v="1"/>
  </r>
  <r>
    <x v="1"/>
    <x v="0"/>
    <x v="0"/>
    <x v="1"/>
    <x v="0"/>
    <x v="2"/>
    <n v="5972.76"/>
    <n v="1.9"/>
    <n v="5973.71"/>
    <n v="5973.71"/>
    <n v="0"/>
    <n v="1.97448"/>
    <n v="1"/>
    <n v="5973.71"/>
    <n v="5973.71"/>
    <n v="0"/>
    <n v="0"/>
    <n v="1"/>
    <n v="1"/>
    <n v="1"/>
  </r>
  <r>
    <x v="1"/>
    <x v="0"/>
    <x v="0"/>
    <x v="1"/>
    <x v="0"/>
    <x v="3"/>
    <n v="6575.16"/>
    <n v="3.14"/>
    <n v="6576.72"/>
    <n v="6576.72"/>
    <n v="0"/>
    <n v="3.2624200000000001"/>
    <n v="1"/>
    <n v="6576.72"/>
    <n v="6576.72"/>
    <n v="0"/>
    <n v="0"/>
    <n v="1"/>
    <n v="1"/>
    <n v="1"/>
  </r>
  <r>
    <x v="1"/>
    <x v="0"/>
    <x v="0"/>
    <x v="1"/>
    <x v="0"/>
    <x v="4"/>
    <n v="7014.48"/>
    <n v="3.46"/>
    <n v="7018.73"/>
    <n v="7018.73"/>
    <n v="0"/>
    <n v="3.7188500000000002"/>
    <n v="2"/>
    <n v="7014.48"/>
    <n v="7018.73"/>
    <n v="6.0552265153382455E-4"/>
    <n v="0"/>
    <n v="1"/>
    <n v="1"/>
    <n v="1"/>
  </r>
  <r>
    <x v="1"/>
    <x v="0"/>
    <x v="0"/>
    <x v="1"/>
    <x v="1"/>
    <x v="0"/>
    <n v="6634.71"/>
    <n v="0.39"/>
    <n v="6634.71"/>
    <n v="6634.71"/>
    <n v="0"/>
    <n v="0.44186900000000001"/>
    <n v="0"/>
    <n v="6634.71"/>
    <n v="6634.71"/>
    <n v="0"/>
    <n v="0"/>
    <n v="1"/>
    <n v="1"/>
    <n v="1"/>
  </r>
  <r>
    <x v="1"/>
    <x v="0"/>
    <x v="0"/>
    <x v="1"/>
    <x v="1"/>
    <x v="1"/>
    <n v="6737.77"/>
    <n v="15.31"/>
    <n v="6751.04"/>
    <n v="6751.04"/>
    <n v="0"/>
    <n v="15.620799999999999"/>
    <n v="1"/>
    <n v="6751.04"/>
    <n v="6751.04"/>
    <n v="0"/>
    <n v="0"/>
    <n v="1"/>
    <n v="1"/>
    <n v="1"/>
  </r>
  <r>
    <x v="1"/>
    <x v="0"/>
    <x v="0"/>
    <x v="1"/>
    <x v="1"/>
    <x v="2"/>
    <n v="6943.15"/>
    <n v="7.8"/>
    <n v="6943.15"/>
    <n v="6943.15"/>
    <n v="0"/>
    <n v="7.8890099999999999"/>
    <n v="0"/>
    <n v="6943.15"/>
    <n v="6943.15"/>
    <n v="0"/>
    <n v="0"/>
    <n v="1"/>
    <n v="1"/>
    <n v="1"/>
  </r>
  <r>
    <x v="1"/>
    <x v="0"/>
    <x v="0"/>
    <x v="1"/>
    <x v="1"/>
    <x v="3"/>
    <n v="7228.85"/>
    <n v="10.18"/>
    <n v="7228.85"/>
    <n v="7228.85"/>
    <n v="0"/>
    <n v="10.283300000000001"/>
    <n v="0"/>
    <n v="7228.85"/>
    <n v="7228.85"/>
    <n v="0"/>
    <n v="0"/>
    <n v="1"/>
    <n v="1"/>
    <n v="1"/>
  </r>
  <r>
    <x v="1"/>
    <x v="0"/>
    <x v="0"/>
    <x v="1"/>
    <x v="1"/>
    <x v="4"/>
    <n v="7596.05"/>
    <n v="39.090000000000003"/>
    <n v="7671.96"/>
    <n v="7672.47"/>
    <n v="6.7037400000000003E-5"/>
    <n v="117.74299999999999"/>
    <n v="4658"/>
    <n v="7596.05"/>
    <n v="7672.47"/>
    <n v="9.9602865830690866E-3"/>
    <n v="6.6471423153198158E-5"/>
    <n v="1"/>
    <n v="1"/>
    <n v="1"/>
  </r>
  <r>
    <x v="1"/>
    <x v="0"/>
    <x v="0"/>
    <x v="1"/>
    <x v="2"/>
    <x v="0"/>
    <n v="8069.68"/>
    <n v="2.77"/>
    <n v="8069.68"/>
    <n v="8069.68"/>
    <n v="0"/>
    <n v="2.90991"/>
    <n v="0"/>
    <n v="8069.68"/>
    <n v="8069.68"/>
    <n v="0"/>
    <n v="0"/>
    <n v="1"/>
    <n v="1"/>
    <n v="1"/>
  </r>
  <r>
    <x v="1"/>
    <x v="0"/>
    <x v="0"/>
    <x v="1"/>
    <x v="2"/>
    <x v="1"/>
    <n v="8145.72"/>
    <n v="72.819999999999993"/>
    <n v="8149.24"/>
    <n v="8149.24"/>
    <n v="0"/>
    <n v="73.544899999999998"/>
    <n v="1"/>
    <n v="8149.24"/>
    <n v="8149.24"/>
    <n v="0"/>
    <n v="0"/>
    <n v="1"/>
    <n v="1"/>
    <n v="1"/>
  </r>
  <r>
    <x v="1"/>
    <x v="0"/>
    <x v="0"/>
    <x v="1"/>
    <x v="2"/>
    <x v="2"/>
    <n v="8297.19"/>
    <n v="84.39"/>
    <n v="8316.75"/>
    <n v="8317.57"/>
    <n v="9.8515200000000002E-5"/>
    <n v="88.5184"/>
    <n v="41"/>
    <n v="8297.19"/>
    <n v="8317.57"/>
    <n v="2.4502348642691557E-3"/>
    <n v="9.8586486197255803E-5"/>
    <n v="1"/>
    <n v="1"/>
    <n v="1"/>
  </r>
  <r>
    <x v="1"/>
    <x v="0"/>
    <x v="0"/>
    <x v="1"/>
    <x v="2"/>
    <x v="3"/>
    <n v="8422.91"/>
    <n v="46.81"/>
    <n v="8428.86"/>
    <n v="8429.2999999999993"/>
    <n v="5.2478000000000001E-5"/>
    <n v="47.595700000000001"/>
    <n v="1"/>
    <n v="8428.86"/>
    <n v="8429.2999999999993"/>
    <n v="5.2198877723973564E-5"/>
    <n v="5.2198877723973564E-5"/>
    <n v="1"/>
    <n v="1"/>
    <n v="1"/>
  </r>
  <r>
    <x v="1"/>
    <x v="0"/>
    <x v="0"/>
    <x v="1"/>
    <x v="2"/>
    <x v="4"/>
    <n v="8585.69"/>
    <n v="27.31"/>
    <n v="8601.1299999999992"/>
    <n v="8601.76"/>
    <n v="7.26854E-5"/>
    <n v="34.125399999999999"/>
    <n v="113"/>
    <n v="8585.69"/>
    <n v="8601.76"/>
    <n v="1.8682223172931712E-3"/>
    <n v="7.3240825133579474E-5"/>
    <n v="1"/>
    <n v="1"/>
    <n v="1"/>
  </r>
  <r>
    <x v="1"/>
    <x v="0"/>
    <x v="0"/>
    <x v="1"/>
    <x v="3"/>
    <x v="0"/>
    <n v="9979.61"/>
    <n v="33.479999999999997"/>
    <n v="9979.61"/>
    <n v="9979.61"/>
    <n v="0"/>
    <n v="33.889499999999998"/>
    <n v="0"/>
    <n v="9979.61"/>
    <n v="9979.61"/>
    <n v="0"/>
    <n v="0"/>
    <n v="1"/>
    <n v="1"/>
    <n v="1"/>
  </r>
  <r>
    <x v="1"/>
    <x v="0"/>
    <x v="0"/>
    <x v="1"/>
    <x v="3"/>
    <x v="1"/>
    <n v="10091.9"/>
    <n v="364.27"/>
    <n v="10101.200000000001"/>
    <n v="10101.200000000001"/>
    <n v="0"/>
    <n v="368.04399999999998"/>
    <n v="14"/>
    <n v="10091.9"/>
    <n v="10101.200000000001"/>
    <n v="9.2068269116551407E-4"/>
    <n v="0"/>
    <n v="1"/>
    <n v="1"/>
    <n v="1"/>
  </r>
  <r>
    <x v="1"/>
    <x v="0"/>
    <x v="0"/>
    <x v="1"/>
    <x v="3"/>
    <x v="2"/>
    <n v="10443.299999999999"/>
    <n v="325.05"/>
    <n v="10459.200000000001"/>
    <n v="10460"/>
    <n v="7.5525000000000006E-5"/>
    <n v="333.608"/>
    <n v="74"/>
    <n v="10443.299999999999"/>
    <n v="10460"/>
    <n v="1.5965583173996871E-3"/>
    <n v="7.6481835563983972E-5"/>
    <n v="1"/>
    <n v="1"/>
    <n v="1"/>
  </r>
  <r>
    <x v="1"/>
    <x v="0"/>
    <x v="0"/>
    <x v="1"/>
    <x v="3"/>
    <x v="3"/>
    <n v="10893.4"/>
    <n v="878.71"/>
    <n v="10913.7"/>
    <n v="10914.7"/>
    <n v="8.9796599999999993E-5"/>
    <n v="921.75699999999995"/>
    <n v="821"/>
    <n v="10893.4"/>
    <n v="10914.7"/>
    <n v="1.9514966054954409E-3"/>
    <n v="9.1619558943443238E-5"/>
    <n v="1"/>
    <n v="1"/>
    <n v="1"/>
  </r>
  <r>
    <x v="1"/>
    <x v="0"/>
    <x v="0"/>
    <x v="1"/>
    <x v="3"/>
    <x v="4"/>
    <n v="11346.9"/>
    <n v="104.06"/>
    <n v="11402.2"/>
    <n v="11403.2"/>
    <n v="8.4456999999999995E-5"/>
    <n v="422.02199999999999"/>
    <n v="3419"/>
    <n v="11346.9"/>
    <n v="11403.2"/>
    <n v="4.9372106075488533E-3"/>
    <n v="8.7694682194471721E-5"/>
    <n v="1"/>
    <n v="1"/>
    <n v="1"/>
  </r>
  <r>
    <x v="1"/>
    <x v="0"/>
    <x v="0"/>
    <x v="1"/>
    <x v="4"/>
    <x v="0"/>
    <n v="12078.1"/>
    <n v="192.24"/>
    <n v="12081"/>
    <n v="12081"/>
    <n v="0"/>
    <n v="194.14400000000001"/>
    <n v="1"/>
    <n v="12081"/>
    <n v="12081"/>
    <n v="0"/>
    <n v="0"/>
    <n v="1"/>
    <n v="1"/>
    <n v="1"/>
  </r>
  <r>
    <x v="1"/>
    <x v="0"/>
    <x v="0"/>
    <x v="1"/>
    <x v="4"/>
    <x v="1"/>
    <n v="12235"/>
    <n v="1092.31"/>
    <n v="12246"/>
    <n v="12246"/>
    <n v="0"/>
    <n v="1096.44"/>
    <n v="4"/>
    <n v="12235"/>
    <n v="12246"/>
    <n v="8.9825249060917849E-4"/>
    <n v="0"/>
    <n v="1"/>
    <n v="1"/>
    <n v="1"/>
  </r>
  <r>
    <x v="1"/>
    <x v="0"/>
    <x v="0"/>
    <x v="1"/>
    <x v="4"/>
    <x v="2"/>
    <n v="12488.2"/>
    <n v="979.54"/>
    <n v="12574.6"/>
    <n v="12575.7"/>
    <n v="8.5863000000000001E-5"/>
    <n v="1225.22"/>
    <n v="2882"/>
    <n v="12488.2"/>
    <n v="12575.7"/>
    <n v="6.9578631805784167E-3"/>
    <n v="8.7470279984443305E-5"/>
    <n v="1"/>
    <n v="1"/>
    <n v="1"/>
  </r>
  <r>
    <x v="1"/>
    <x v="0"/>
    <x v="0"/>
    <x v="1"/>
    <x v="4"/>
    <x v="3"/>
    <n v="12754.1"/>
    <n v="1962.77"/>
    <n v="12851"/>
    <n v="12852.2"/>
    <n v="9.1462899999999995E-5"/>
    <n v="2516.2600000000002"/>
    <n v="5708"/>
    <n v="12754.1"/>
    <n v="12852.2"/>
    <n v="7.6329344392400021E-3"/>
    <n v="9.336922861461287E-5"/>
    <n v="1"/>
    <n v="1"/>
    <n v="1"/>
  </r>
  <r>
    <x v="1"/>
    <x v="0"/>
    <x v="0"/>
    <x v="1"/>
    <x v="4"/>
    <x v="4"/>
    <n v="13079.6"/>
    <n v="980.98"/>
    <n v="13135.7"/>
    <n v="13137"/>
    <n v="9.8909399999999999E-5"/>
    <n v="1176.1500000000001"/>
    <n v="2571"/>
    <n v="13079.6"/>
    <n v="13137"/>
    <n v="4.3693385095531431E-3"/>
    <n v="9.8957143944528614E-5"/>
    <n v="1"/>
    <n v="1"/>
    <n v="1"/>
  </r>
  <r>
    <x v="1"/>
    <x v="0"/>
    <x v="0"/>
    <x v="1"/>
    <x v="5"/>
    <x v="0"/>
    <n v="12006.1"/>
    <n v="16"/>
    <n v="12006.1"/>
    <n v="12006.1"/>
    <n v="0"/>
    <n v="16.454699999999999"/>
    <n v="0"/>
    <n v="12006.1"/>
    <n v="12006.1"/>
    <n v="0"/>
    <n v="0"/>
    <n v="1"/>
    <n v="1"/>
    <n v="1"/>
  </r>
  <r>
    <x v="1"/>
    <x v="0"/>
    <x v="0"/>
    <x v="1"/>
    <x v="5"/>
    <x v="1"/>
    <n v="12166.7"/>
    <n v="1236.31"/>
    <n v="12195.8"/>
    <n v="12196.4"/>
    <n v="4.7098999999999997E-5"/>
    <n v="1276.53"/>
    <n v="601"/>
    <n v="12166.7"/>
    <n v="12196.4"/>
    <n v="2.4351447968252032E-3"/>
    <n v="4.9194844380338772E-5"/>
    <n v="1"/>
    <n v="1"/>
    <n v="1"/>
  </r>
  <r>
    <x v="1"/>
    <x v="0"/>
    <x v="0"/>
    <x v="1"/>
    <x v="5"/>
    <x v="2"/>
    <n v="12397"/>
    <n v="1585.85"/>
    <n v="12459.5"/>
    <n v="12460.6"/>
    <n v="8.8654799999999997E-5"/>
    <n v="1718.75"/>
    <n v="1279"/>
    <n v="12397"/>
    <n v="12460.6"/>
    <n v="5.1040880856459848E-3"/>
    <n v="8.8278253053654214E-5"/>
    <n v="1"/>
    <n v="1"/>
    <n v="1"/>
  </r>
  <r>
    <x v="1"/>
    <x v="0"/>
    <x v="0"/>
    <x v="1"/>
    <x v="5"/>
    <x v="3"/>
    <n v="12679.8"/>
    <n v="569.36"/>
    <n v="12737.9"/>
    <n v="12739.1"/>
    <n v="9.2431300000000004E-5"/>
    <n v="828.29399999999998"/>
    <n v="2096"/>
    <n v="12679.8"/>
    <n v="12739.1"/>
    <n v="4.6549599265255075E-3"/>
    <n v="9.4198177265327032E-5"/>
    <n v="1"/>
    <n v="1"/>
    <n v="1"/>
  </r>
  <r>
    <x v="1"/>
    <x v="0"/>
    <x v="0"/>
    <x v="1"/>
    <x v="5"/>
    <x v="4"/>
    <n v="12994.2"/>
    <n v="1282.77"/>
    <n v="13050.4"/>
    <n v="13051.6"/>
    <n v="9.5330500000000005E-5"/>
    <n v="2062.16"/>
    <n v="9258"/>
    <n v="12994.2"/>
    <n v="13051.6"/>
    <n v="4.3979282233595597E-3"/>
    <n v="9.1942750314193475E-5"/>
    <n v="1"/>
    <n v="1"/>
    <n v="1"/>
  </r>
  <r>
    <x v="1"/>
    <x v="0"/>
    <x v="0"/>
    <x v="1"/>
    <x v="6"/>
    <x v="0"/>
    <n v="12602.9"/>
    <n v="22.15"/>
    <n v="12643.1"/>
    <n v="12644.1"/>
    <n v="7.7578199999999995E-5"/>
    <n v="35.069600000000001"/>
    <n v="84"/>
    <n v="12602.9"/>
    <n v="12644.1"/>
    <n v="3.2584367412469631E-3"/>
    <n v="7.9088270418614217E-5"/>
    <n v="1"/>
    <n v="1"/>
    <n v="1"/>
  </r>
  <r>
    <x v="1"/>
    <x v="0"/>
    <x v="0"/>
    <x v="1"/>
    <x v="6"/>
    <x v="1"/>
    <n v="12762.5"/>
    <n v="3693.63"/>
    <n v="12766.3"/>
    <n v="12766.3"/>
    <n v="0"/>
    <n v="3698"/>
    <n v="5"/>
    <n v="12762.5"/>
    <n v="12766.3"/>
    <n v="2.9765867949204332E-4"/>
    <n v="0"/>
    <n v="1"/>
    <n v="1"/>
    <n v="1"/>
  </r>
  <r>
    <x v="1"/>
    <x v="0"/>
    <x v="0"/>
    <x v="1"/>
    <x v="6"/>
    <x v="2"/>
    <n v="12991.4"/>
    <n v="424.77"/>
    <n v="13025.8"/>
    <n v="13026.8"/>
    <n v="7.6826600000000001E-5"/>
    <n v="445.03399999999999"/>
    <n v="259"/>
    <n v="12991.4"/>
    <n v="13026.8"/>
    <n v="2.7174747443731106E-3"/>
    <n v="7.6764823287376802E-5"/>
    <n v="1"/>
    <n v="1"/>
    <n v="1"/>
  </r>
  <r>
    <x v="1"/>
    <x v="0"/>
    <x v="0"/>
    <x v="1"/>
    <x v="6"/>
    <x v="3"/>
    <n v="13357.6"/>
    <n v="1191.27"/>
    <n v="13378.2"/>
    <n v="13379"/>
    <n v="5.4490799999999997E-5"/>
    <n v="1215.1300000000001"/>
    <n v="217"/>
    <n v="13357.6"/>
    <n v="13379"/>
    <n v="1.599521638388492E-3"/>
    <n v="5.9795201435030452E-5"/>
    <n v="1"/>
    <n v="1"/>
    <n v="1"/>
  </r>
  <r>
    <x v="1"/>
    <x v="0"/>
    <x v="0"/>
    <x v="1"/>
    <x v="6"/>
    <x v="4"/>
    <n v="13642.2"/>
    <n v="2172.33"/>
    <n v="13713.7"/>
    <n v="13714.3"/>
    <n v="4.2825599999999999E-5"/>
    <n v="2543.33"/>
    <n v="1709"/>
    <n v="13642.2"/>
    <n v="13714.3"/>
    <n v="5.2572861903267794E-3"/>
    <n v="4.3749954427024702E-5"/>
    <n v="1"/>
    <n v="1"/>
    <n v="1"/>
  </r>
  <r>
    <x v="1"/>
    <x v="0"/>
    <x v="0"/>
    <x v="1"/>
    <x v="7"/>
    <x v="0"/>
    <n v="14993.2"/>
    <n v="1649.82"/>
    <n v="14993.2"/>
    <n v="14993.2"/>
    <n v="0"/>
    <n v="1651.46"/>
    <n v="0"/>
    <n v="14993.2"/>
    <n v="14993.2"/>
    <n v="0"/>
    <n v="0"/>
    <n v="1"/>
    <n v="1"/>
    <n v="1"/>
  </r>
  <r>
    <x v="1"/>
    <x v="0"/>
    <x v="0"/>
    <x v="1"/>
    <x v="7"/>
    <x v="1"/>
    <n v="15120.5"/>
    <n v="4003.54"/>
    <n v="15255.1"/>
    <n v="15256.6"/>
    <n v="9.8731000000000001E-5"/>
    <n v="4817.41"/>
    <n v="4687"/>
    <n v="15120.5"/>
    <n v="15256.6"/>
    <n v="8.9207293892479556E-3"/>
    <n v="9.831810495129977E-5"/>
    <n v="1"/>
    <n v="1"/>
    <n v="1"/>
  </r>
  <r>
    <x v="1"/>
    <x v="0"/>
    <x v="0"/>
    <x v="1"/>
    <x v="7"/>
    <x v="2"/>
    <n v="15464.2"/>
    <n v="3679.54"/>
    <n v="15563.4"/>
    <n v="15584.6"/>
    <n v="1.3552600000000001E-3"/>
    <n v="7200.04"/>
    <n v="14081"/>
    <n v="15464.2"/>
    <n v="15584.6"/>
    <n v="7.7255752473595497E-3"/>
    <n v="1.3603172362460843E-3"/>
    <n v="0"/>
    <n v="1"/>
    <n v="1"/>
  </r>
  <r>
    <x v="1"/>
    <x v="0"/>
    <x v="0"/>
    <x v="1"/>
    <x v="7"/>
    <x v="3"/>
    <n v="15884.7"/>
    <n v="3603.44"/>
    <n v="15955.4"/>
    <n v="16029.5"/>
    <n v="4.6176799999999999E-3"/>
    <n v="7200.01"/>
    <n v="9736"/>
    <n v="15884.7"/>
    <n v="16029.5"/>
    <n v="9.0333447705791999E-3"/>
    <n v="4.622726847375175E-3"/>
    <n v="0"/>
    <n v="0"/>
    <n v="1"/>
  </r>
  <r>
    <x v="1"/>
    <x v="0"/>
    <x v="0"/>
    <x v="1"/>
    <x v="7"/>
    <x v="4"/>
    <n v="16327.2"/>
    <n v="2102.9699999999998"/>
    <n v="16364.4"/>
    <n v="16544.7"/>
    <n v="1.0897499999999999E-2"/>
    <n v="7200.05"/>
    <n v="8441"/>
    <n v="16327.2"/>
    <n v="16544.7"/>
    <n v="1.3146203920288672E-2"/>
    <n v="1.0897749732542813E-2"/>
    <n v="0"/>
    <n v="0"/>
    <n v="1"/>
  </r>
  <r>
    <x v="1"/>
    <x v="0"/>
    <x v="0"/>
    <x v="1"/>
    <x v="8"/>
    <x v="0"/>
    <n v="16484.900000000001"/>
    <n v="88.53"/>
    <n v="16485"/>
    <n v="16485"/>
    <n v="0"/>
    <n v="90.947800000000001"/>
    <n v="1"/>
    <n v="16485"/>
    <n v="16485"/>
    <n v="0"/>
    <n v="0"/>
    <n v="1"/>
    <n v="1"/>
    <n v="1"/>
  </r>
  <r>
    <x v="1"/>
    <x v="0"/>
    <x v="0"/>
    <x v="1"/>
    <x v="8"/>
    <x v="1"/>
    <n v="16680"/>
    <n v="4144.3"/>
    <n v="16750.099999999999"/>
    <n v="16751.5"/>
    <n v="8.0935100000000004E-5"/>
    <n v="4478.17"/>
    <n v="1771"/>
    <n v="16680"/>
    <n v="16751.5"/>
    <n v="4.26827448288213E-3"/>
    <n v="8.357460525931738E-5"/>
    <n v="1"/>
    <n v="1"/>
    <n v="1"/>
  </r>
  <r>
    <x v="1"/>
    <x v="0"/>
    <x v="0"/>
    <x v="1"/>
    <x v="8"/>
    <x v="2"/>
    <n v="16996.900000000001"/>
    <n v="3628.85"/>
    <n v="17105"/>
    <n v="17106.599999999999"/>
    <n v="9.2646500000000001E-5"/>
    <n v="7085.26"/>
    <n v="14949"/>
    <n v="16996.900000000001"/>
    <n v="17106.599999999999"/>
    <n v="6.4127295897488164E-3"/>
    <n v="9.3531151719134431E-5"/>
    <n v="1"/>
    <n v="1"/>
    <n v="1"/>
  </r>
  <r>
    <x v="1"/>
    <x v="0"/>
    <x v="0"/>
    <x v="1"/>
    <x v="8"/>
    <x v="3"/>
    <n v="17386.7"/>
    <n v="4052.79"/>
    <n v="17419.599999999999"/>
    <n v="17618.099999999999"/>
    <n v="1.12649E-2"/>
    <n v="7200.28"/>
    <n v="7874"/>
    <n v="17386.7"/>
    <n v="17618.099999999999"/>
    <n v="1.313421992155782E-2"/>
    <n v="1.1266822188544736E-2"/>
    <n v="0"/>
    <n v="0"/>
    <n v="1"/>
  </r>
  <r>
    <x v="1"/>
    <x v="0"/>
    <x v="0"/>
    <x v="1"/>
    <x v="8"/>
    <x v="4"/>
    <n v="17825.099999999999"/>
    <n v="3816.38"/>
    <n v="17830"/>
    <n v="20309.599999999999"/>
    <n v="0.122087"/>
    <n v="7200.49"/>
    <n v="4952"/>
    <n v="17825.099999999999"/>
    <n v="18308.599999999999"/>
    <n v="2.6408354543766319E-2"/>
    <n v="2.6140720754181019E-2"/>
    <n v="0"/>
    <n v="0"/>
    <n v="1"/>
  </r>
  <r>
    <x v="1"/>
    <x v="0"/>
    <x v="0"/>
    <x v="1"/>
    <x v="9"/>
    <x v="0"/>
    <n v="2218.6999999999998"/>
    <n v="0.17"/>
    <n v="2220.4899999999998"/>
    <n v="2220.4899999999998"/>
    <n v="0"/>
    <n v="0.17946400000000001"/>
    <n v="1"/>
    <n v="2220.4899999999998"/>
    <n v="2220.4899999999998"/>
    <n v="0"/>
    <n v="0"/>
    <n v="1"/>
    <n v="1"/>
    <n v="1"/>
  </r>
  <r>
    <x v="1"/>
    <x v="0"/>
    <x v="0"/>
    <x v="1"/>
    <x v="9"/>
    <x v="1"/>
    <n v="2232.5300000000002"/>
    <n v="0.04"/>
    <n v="2232.5300000000002"/>
    <n v="2232.5300000000002"/>
    <n v="0"/>
    <n v="4.5847899999999997E-2"/>
    <n v="0"/>
    <n v="2232.5300000000002"/>
    <n v="2232.5300000000002"/>
    <n v="0"/>
    <n v="0"/>
    <n v="1"/>
    <n v="1"/>
    <n v="1"/>
  </r>
  <r>
    <x v="1"/>
    <x v="0"/>
    <x v="0"/>
    <x v="1"/>
    <x v="9"/>
    <x v="2"/>
    <n v="2362.23"/>
    <n v="7.0000000000000007E-2"/>
    <n v="2362.23"/>
    <n v="2362.23"/>
    <n v="0"/>
    <n v="7.8232099999999999E-2"/>
    <n v="0"/>
    <n v="2362.23"/>
    <n v="2362.23"/>
    <n v="0"/>
    <n v="0"/>
    <n v="1"/>
    <n v="1"/>
    <n v="1"/>
  </r>
  <r>
    <x v="1"/>
    <x v="0"/>
    <x v="0"/>
    <x v="1"/>
    <x v="9"/>
    <x v="3"/>
    <n v="2641.61"/>
    <n v="0.04"/>
    <n v="2641.61"/>
    <n v="2641.61"/>
    <n v="0"/>
    <n v="4.6550099999999997E-2"/>
    <n v="0"/>
    <n v="2641.61"/>
    <n v="2641.61"/>
    <n v="0"/>
    <n v="0"/>
    <n v="1"/>
    <n v="1"/>
    <n v="1"/>
  </r>
  <r>
    <x v="1"/>
    <x v="0"/>
    <x v="0"/>
    <x v="1"/>
    <x v="9"/>
    <x v="4"/>
    <n v="2852.15"/>
    <n v="0.13"/>
    <n v="2852.15"/>
    <n v="2852.27"/>
    <n v="4.31907E-5"/>
    <n v="0.14325399999999999"/>
    <n v="1"/>
    <n v="2852.15"/>
    <n v="2852.27"/>
    <n v="4.2071753375343451E-5"/>
    <n v="4.2071753375343451E-5"/>
    <n v="1"/>
    <n v="1"/>
    <n v="1"/>
  </r>
  <r>
    <x v="1"/>
    <x v="0"/>
    <x v="0"/>
    <x v="2"/>
    <x v="0"/>
    <x v="0"/>
    <n v="4589.9399999999996"/>
    <n v="0.17"/>
    <n v="4589.9399999999996"/>
    <n v="4589.9399999999996"/>
    <n v="0"/>
    <n v="0.190803"/>
    <n v="0"/>
    <n v="4589.9399999999996"/>
    <n v="4589.9399999999996"/>
    <n v="0"/>
    <n v="0"/>
    <n v="1"/>
    <n v="1"/>
    <n v="1"/>
  </r>
  <r>
    <x v="1"/>
    <x v="0"/>
    <x v="0"/>
    <x v="2"/>
    <x v="0"/>
    <x v="1"/>
    <n v="4806.38"/>
    <n v="4.9400000000000004"/>
    <n v="4817.96"/>
    <n v="4817.96"/>
    <n v="0"/>
    <n v="5.0920899999999998"/>
    <n v="1"/>
    <n v="4817.96"/>
    <n v="4817.96"/>
    <n v="0"/>
    <n v="0"/>
    <n v="1"/>
    <n v="1"/>
    <n v="1"/>
  </r>
  <r>
    <x v="1"/>
    <x v="0"/>
    <x v="0"/>
    <x v="2"/>
    <x v="0"/>
    <x v="2"/>
    <n v="5057.13"/>
    <n v="9.42"/>
    <n v="5081.2299999999996"/>
    <n v="5081.3100000000004"/>
    <n v="1.5744E-5"/>
    <n v="10.158899999999999"/>
    <n v="32"/>
    <n v="5057.13"/>
    <n v="5081.3100000000004"/>
    <n v="4.75861539642342E-3"/>
    <n v="1.5743971535064134E-5"/>
    <n v="1"/>
    <n v="1"/>
    <n v="1"/>
  </r>
  <r>
    <x v="1"/>
    <x v="0"/>
    <x v="0"/>
    <x v="2"/>
    <x v="0"/>
    <x v="3"/>
    <n v="5279.55"/>
    <n v="5.0199999999999996"/>
    <n v="5299.64"/>
    <n v="5299.64"/>
    <n v="0"/>
    <n v="5.6218199999999996"/>
    <n v="12"/>
    <n v="5279.55"/>
    <n v="5299.64"/>
    <n v="3.7908235276358664E-3"/>
    <n v="0"/>
    <n v="1"/>
    <n v="1"/>
    <n v="1"/>
  </r>
  <r>
    <x v="1"/>
    <x v="0"/>
    <x v="0"/>
    <x v="2"/>
    <x v="0"/>
    <x v="4"/>
    <n v="5521.47"/>
    <n v="4.47"/>
    <n v="5576.85"/>
    <n v="5577.33"/>
    <n v="8.5663599999999998E-5"/>
    <n v="14.2262"/>
    <n v="1001"/>
    <n v="5521.47"/>
    <n v="5577.33"/>
    <n v="1.0015545072642228E-2"/>
    <n v="8.6062685908770581E-5"/>
    <n v="1"/>
    <n v="1"/>
    <n v="1"/>
  </r>
  <r>
    <x v="1"/>
    <x v="0"/>
    <x v="0"/>
    <x v="2"/>
    <x v="1"/>
    <x v="0"/>
    <n v="7157.24"/>
    <n v="0.46"/>
    <n v="7157.24"/>
    <n v="7157.24"/>
    <n v="0"/>
    <n v="0.51332999999999995"/>
    <n v="0"/>
    <n v="7157.24"/>
    <n v="7157.24"/>
    <n v="0"/>
    <n v="0"/>
    <n v="1"/>
    <n v="1"/>
    <n v="1"/>
  </r>
  <r>
    <x v="1"/>
    <x v="0"/>
    <x v="0"/>
    <x v="2"/>
    <x v="1"/>
    <x v="1"/>
    <n v="7181.07"/>
    <n v="3.77"/>
    <n v="7181.07"/>
    <n v="7181.07"/>
    <n v="0"/>
    <n v="3.8412799999999998"/>
    <n v="0"/>
    <n v="7181.07"/>
    <n v="7181.07"/>
    <n v="0"/>
    <n v="0"/>
    <n v="1"/>
    <n v="1"/>
    <n v="1"/>
  </r>
  <r>
    <x v="1"/>
    <x v="0"/>
    <x v="0"/>
    <x v="2"/>
    <x v="1"/>
    <x v="2"/>
    <n v="7442.4"/>
    <n v="13.1"/>
    <n v="7442.4"/>
    <n v="7442.88"/>
    <n v="6.4369000000000007E-5"/>
    <n v="13.2608"/>
    <n v="1"/>
    <n v="7442.4"/>
    <n v="7442.88"/>
    <n v="6.4491164710498214E-5"/>
    <n v="6.4491164710498214E-5"/>
    <n v="1"/>
    <n v="1"/>
    <n v="1"/>
  </r>
  <r>
    <x v="1"/>
    <x v="0"/>
    <x v="0"/>
    <x v="2"/>
    <x v="1"/>
    <x v="3"/>
    <n v="7806.81"/>
    <n v="79.98"/>
    <n v="7810.96"/>
    <n v="7810.96"/>
    <n v="0"/>
    <n v="80.782600000000002"/>
    <n v="1"/>
    <n v="7810.96"/>
    <n v="7810.96"/>
    <n v="0"/>
    <n v="0"/>
    <n v="1"/>
    <n v="1"/>
    <n v="1"/>
  </r>
  <r>
    <x v="1"/>
    <x v="0"/>
    <x v="0"/>
    <x v="2"/>
    <x v="1"/>
    <x v="4"/>
    <n v="8162.64"/>
    <n v="90.87"/>
    <n v="8163.84"/>
    <n v="8163.84"/>
    <n v="0"/>
    <n v="93.801199999999994"/>
    <n v="1"/>
    <n v="8163.84"/>
    <n v="8163.84"/>
    <n v="0"/>
    <n v="0"/>
    <n v="1"/>
    <n v="1"/>
    <n v="1"/>
  </r>
  <r>
    <x v="1"/>
    <x v="0"/>
    <x v="0"/>
    <x v="2"/>
    <x v="2"/>
    <x v="0"/>
    <n v="9069.86"/>
    <n v="0.73"/>
    <n v="9069.86"/>
    <n v="9069.86"/>
    <n v="0"/>
    <n v="0.85048199999999996"/>
    <n v="0"/>
    <n v="9069.86"/>
    <n v="9069.86"/>
    <n v="0"/>
    <n v="0"/>
    <n v="1"/>
    <n v="1"/>
    <n v="1"/>
  </r>
  <r>
    <x v="1"/>
    <x v="0"/>
    <x v="0"/>
    <x v="2"/>
    <x v="2"/>
    <x v="1"/>
    <n v="9077.33"/>
    <n v="2.41"/>
    <n v="9078.33"/>
    <n v="9078.33"/>
    <n v="0"/>
    <n v="2.61633"/>
    <n v="1"/>
    <n v="9078.33"/>
    <n v="9078.33"/>
    <n v="0"/>
    <n v="0"/>
    <n v="1"/>
    <n v="1"/>
    <n v="1"/>
  </r>
  <r>
    <x v="1"/>
    <x v="0"/>
    <x v="0"/>
    <x v="2"/>
    <x v="2"/>
    <x v="2"/>
    <n v="9185.18"/>
    <n v="15.24"/>
    <n v="9194.94"/>
    <n v="9194.94"/>
    <n v="0"/>
    <n v="15.690099999999999"/>
    <n v="1"/>
    <n v="9194.94"/>
    <n v="9194.94"/>
    <n v="0"/>
    <n v="0"/>
    <n v="1"/>
    <n v="1"/>
    <n v="1"/>
  </r>
  <r>
    <x v="1"/>
    <x v="0"/>
    <x v="0"/>
    <x v="2"/>
    <x v="2"/>
    <x v="3"/>
    <n v="9445.43"/>
    <n v="62.71"/>
    <n v="9467.27"/>
    <n v="9468.2000000000007"/>
    <n v="9.7703599999999997E-5"/>
    <n v="67.051199999999994"/>
    <n v="52"/>
    <n v="9445.43"/>
    <n v="9468.2000000000007"/>
    <n v="2.4048921653535451E-3"/>
    <n v="9.822352717520659E-5"/>
    <n v="1"/>
    <n v="1"/>
    <n v="1"/>
  </r>
  <r>
    <x v="1"/>
    <x v="0"/>
    <x v="0"/>
    <x v="2"/>
    <x v="2"/>
    <x v="4"/>
    <n v="9690.8799999999992"/>
    <n v="317.26"/>
    <n v="9730.59"/>
    <n v="9731.43"/>
    <n v="8.5839800000000004E-5"/>
    <n v="340.36900000000003"/>
    <n v="835"/>
    <n v="9690.8799999999992"/>
    <n v="9731.43"/>
    <n v="4.1669107212404643E-3"/>
    <n v="8.6318249219297213E-5"/>
    <n v="1"/>
    <n v="1"/>
    <n v="1"/>
  </r>
  <r>
    <x v="1"/>
    <x v="0"/>
    <x v="0"/>
    <x v="2"/>
    <x v="3"/>
    <x v="0"/>
    <n v="10607.2"/>
    <n v="7.52"/>
    <n v="10607.2"/>
    <n v="10607.2"/>
    <n v="0"/>
    <n v="7.9067800000000004"/>
    <n v="0"/>
    <n v="10607.2"/>
    <n v="10607.2"/>
    <n v="0"/>
    <n v="0"/>
    <n v="1"/>
    <n v="1"/>
    <n v="1"/>
  </r>
  <r>
    <x v="1"/>
    <x v="0"/>
    <x v="0"/>
    <x v="2"/>
    <x v="3"/>
    <x v="1"/>
    <n v="10680.3"/>
    <n v="185.65"/>
    <n v="10680.3"/>
    <n v="10680.5"/>
    <n v="1.74774E-5"/>
    <n v="187.73400000000001"/>
    <n v="1"/>
    <n v="10680.3"/>
    <n v="10680.5"/>
    <n v="1.8725715088313055E-5"/>
    <n v="1.8725715088313055E-5"/>
    <n v="1"/>
    <n v="1"/>
    <n v="1"/>
  </r>
  <r>
    <x v="1"/>
    <x v="0"/>
    <x v="0"/>
    <x v="2"/>
    <x v="3"/>
    <x v="2"/>
    <n v="11082.9"/>
    <n v="83.85"/>
    <n v="11082.9"/>
    <n v="11083.8"/>
    <n v="8.4204700000000004E-5"/>
    <n v="85.871799999999993"/>
    <n v="1"/>
    <n v="11082.9"/>
    <n v="11083.8"/>
    <n v="8.1199588588718339E-5"/>
    <n v="8.1199588588718339E-5"/>
    <n v="1"/>
    <n v="1"/>
    <n v="1"/>
  </r>
  <r>
    <x v="1"/>
    <x v="0"/>
    <x v="0"/>
    <x v="2"/>
    <x v="3"/>
    <x v="3"/>
    <n v="11719.7"/>
    <n v="1548.36"/>
    <n v="11746"/>
    <n v="11747"/>
    <n v="8.3845599999999996E-5"/>
    <n v="1680.53"/>
    <n v="1481"/>
    <n v="11719.7"/>
    <n v="11747"/>
    <n v="2.3239976164126392E-3"/>
    <n v="8.5128117817315056E-5"/>
    <n v="1"/>
    <n v="1"/>
    <n v="1"/>
  </r>
  <r>
    <x v="1"/>
    <x v="0"/>
    <x v="0"/>
    <x v="2"/>
    <x v="3"/>
    <x v="4"/>
    <n v="12249.1"/>
    <n v="729.15"/>
    <n v="12312.9"/>
    <n v="12313.6"/>
    <n v="5.94926E-5"/>
    <n v="1251.17"/>
    <n v="4907"/>
    <n v="12249.1"/>
    <n v="12313.6"/>
    <n v="5.2381107068607069E-3"/>
    <n v="5.6847713097772183E-5"/>
    <n v="1"/>
    <n v="1"/>
    <n v="1"/>
  </r>
  <r>
    <x v="1"/>
    <x v="0"/>
    <x v="0"/>
    <x v="2"/>
    <x v="4"/>
    <x v="0"/>
    <n v="13579.1"/>
    <n v="10.67"/>
    <n v="13579.1"/>
    <n v="13579.1"/>
    <n v="0"/>
    <n v="11.0046"/>
    <n v="0"/>
    <n v="13579.1"/>
    <n v="13579.1"/>
    <n v="0"/>
    <n v="0"/>
    <n v="1"/>
    <n v="1"/>
    <n v="1"/>
  </r>
  <r>
    <x v="1"/>
    <x v="0"/>
    <x v="0"/>
    <x v="2"/>
    <x v="4"/>
    <x v="1"/>
    <n v="13696.1"/>
    <n v="602.14"/>
    <n v="13708.9"/>
    <n v="13708.9"/>
    <n v="0"/>
    <n v="603.97799999999995"/>
    <n v="1"/>
    <n v="13708.9"/>
    <n v="13708.9"/>
    <n v="0"/>
    <n v="0"/>
    <n v="1"/>
    <n v="1"/>
    <n v="1"/>
  </r>
  <r>
    <x v="1"/>
    <x v="0"/>
    <x v="0"/>
    <x v="2"/>
    <x v="4"/>
    <x v="2"/>
    <n v="13791.5"/>
    <n v="389.23"/>
    <n v="13811.1"/>
    <n v="13811.7"/>
    <n v="4.2181700000000003E-5"/>
    <n v="410.48099999999999"/>
    <n v="197"/>
    <n v="13791.5"/>
    <n v="13811.7"/>
    <n v="1.462528146426633E-3"/>
    <n v="4.3441430091904961E-5"/>
    <n v="1"/>
    <n v="1"/>
    <n v="1"/>
  </r>
  <r>
    <x v="1"/>
    <x v="0"/>
    <x v="0"/>
    <x v="2"/>
    <x v="4"/>
    <x v="3"/>
    <n v="13961.4"/>
    <n v="758.25"/>
    <n v="13961.4"/>
    <n v="13962.8"/>
    <n v="9.5840000000000004E-5"/>
    <n v="760.60699999999997"/>
    <n v="1"/>
    <n v="13961.4"/>
    <n v="13962.8"/>
    <n v="1.0026642220755409E-4"/>
    <n v="1.0026642220755409E-4"/>
    <n v="1"/>
    <n v="1"/>
    <n v="1"/>
  </r>
  <r>
    <x v="1"/>
    <x v="0"/>
    <x v="0"/>
    <x v="2"/>
    <x v="4"/>
    <x v="4"/>
    <n v="14181.1"/>
    <n v="704.87"/>
    <n v="14233"/>
    <n v="14234.3"/>
    <n v="9.4299899999999995E-5"/>
    <n v="791.33500000000004"/>
    <n v="1297"/>
    <n v="14181.1"/>
    <n v="14234.3"/>
    <n v="3.7374510864600936E-3"/>
    <n v="9.1328691962321471E-5"/>
    <n v="1"/>
    <n v="1"/>
    <n v="1"/>
  </r>
  <r>
    <x v="1"/>
    <x v="0"/>
    <x v="0"/>
    <x v="2"/>
    <x v="5"/>
    <x v="0"/>
    <n v="15086.2"/>
    <n v="126.46"/>
    <n v="15086.4"/>
    <n v="15086.4"/>
    <n v="0"/>
    <n v="128.387"/>
    <n v="1"/>
    <n v="15086.4"/>
    <n v="15086.4"/>
    <n v="0"/>
    <n v="0"/>
    <n v="1"/>
    <n v="1"/>
    <n v="1"/>
  </r>
  <r>
    <x v="1"/>
    <x v="0"/>
    <x v="0"/>
    <x v="2"/>
    <x v="5"/>
    <x v="1"/>
    <n v="15140.5"/>
    <n v="226.59"/>
    <n v="15140.5"/>
    <n v="15140.6"/>
    <n v="8.9777099999999995E-6"/>
    <n v="228.16200000000001"/>
    <n v="1"/>
    <n v="15140.5"/>
    <n v="15140.6"/>
    <n v="6.6047580677360076E-6"/>
    <n v="6.6047580677360076E-6"/>
    <n v="1"/>
    <n v="1"/>
    <n v="1"/>
  </r>
  <r>
    <x v="1"/>
    <x v="0"/>
    <x v="0"/>
    <x v="2"/>
    <x v="5"/>
    <x v="2"/>
    <n v="15439.9"/>
    <n v="339.25"/>
    <n v="15451.8"/>
    <n v="15451.8"/>
    <n v="0"/>
    <n v="344.26600000000002"/>
    <n v="23"/>
    <n v="15439.9"/>
    <n v="15451.8"/>
    <n v="7.7013681253961593E-4"/>
    <n v="0"/>
    <n v="1"/>
    <n v="1"/>
    <n v="1"/>
  </r>
  <r>
    <x v="1"/>
    <x v="0"/>
    <x v="0"/>
    <x v="2"/>
    <x v="5"/>
    <x v="3"/>
    <n v="15894.9"/>
    <n v="711.06"/>
    <n v="15929.2"/>
    <n v="15930.7"/>
    <n v="9.5830700000000004E-5"/>
    <n v="838.14599999999996"/>
    <n v="1293"/>
    <n v="15894.9"/>
    <n v="15930.7"/>
    <n v="2.2472333293578491E-3"/>
    <n v="9.4157821062476851E-5"/>
    <n v="1"/>
    <n v="1"/>
    <n v="1"/>
  </r>
  <r>
    <x v="1"/>
    <x v="0"/>
    <x v="0"/>
    <x v="2"/>
    <x v="5"/>
    <x v="4"/>
    <n v="16363.4"/>
    <n v="3611.37"/>
    <n v="16418.900000000001"/>
    <n v="16497.2"/>
    <n v="4.7472800000000004E-3"/>
    <n v="7200"/>
    <n v="17281"/>
    <n v="16363.4"/>
    <n v="16497.2"/>
    <n v="8.1104672308028695E-3"/>
    <n v="4.7462599713890396E-3"/>
    <n v="0"/>
    <n v="0"/>
    <n v="1"/>
  </r>
  <r>
    <x v="1"/>
    <x v="0"/>
    <x v="0"/>
    <x v="2"/>
    <x v="6"/>
    <x v="0"/>
    <n v="15110"/>
    <n v="256.41000000000003"/>
    <n v="15115.1"/>
    <n v="15115.1"/>
    <n v="0"/>
    <n v="263.49"/>
    <n v="3"/>
    <n v="15110"/>
    <n v="15115.1"/>
    <n v="3.3741093343744757E-4"/>
    <n v="0"/>
    <n v="1"/>
    <n v="1"/>
    <n v="1"/>
  </r>
  <r>
    <x v="1"/>
    <x v="0"/>
    <x v="0"/>
    <x v="2"/>
    <x v="6"/>
    <x v="1"/>
    <n v="15154.7"/>
    <n v="221.73"/>
    <n v="15219.1"/>
    <n v="15219.1"/>
    <n v="0"/>
    <n v="252.35300000000001"/>
    <n v="97"/>
    <n v="15154.7"/>
    <n v="15219.1"/>
    <n v="4.2315248602085298E-3"/>
    <n v="0"/>
    <n v="1"/>
    <n v="1"/>
    <n v="1"/>
  </r>
  <r>
    <x v="1"/>
    <x v="0"/>
    <x v="0"/>
    <x v="2"/>
    <x v="6"/>
    <x v="2"/>
    <n v="15284"/>
    <n v="1356.87"/>
    <n v="15360.4"/>
    <n v="15361.9"/>
    <n v="9.6557699999999999E-5"/>
    <n v="1567.42"/>
    <n v="1381"/>
    <n v="15284"/>
    <n v="15361.9"/>
    <n v="5.0709873127672772E-3"/>
    <n v="9.7644171619396038E-5"/>
    <n v="1"/>
    <n v="1"/>
    <n v="1"/>
  </r>
  <r>
    <x v="1"/>
    <x v="0"/>
    <x v="0"/>
    <x v="2"/>
    <x v="6"/>
    <x v="3"/>
    <n v="15452.7"/>
    <n v="3618.85"/>
    <n v="15461.1"/>
    <n v="15462.1"/>
    <n v="6.6092899999999999E-5"/>
    <n v="3663.13"/>
    <n v="116"/>
    <n v="15452.7"/>
    <n v="15462.1"/>
    <n v="6.079381196603072E-4"/>
    <n v="6.467426804897135E-5"/>
    <n v="1"/>
    <n v="1"/>
    <n v="1"/>
  </r>
  <r>
    <x v="1"/>
    <x v="0"/>
    <x v="0"/>
    <x v="2"/>
    <x v="6"/>
    <x v="4"/>
    <n v="15633.3"/>
    <n v="3645.67"/>
    <n v="15709.5"/>
    <n v="15724.2"/>
    <n v="9.3705399999999999E-4"/>
    <n v="7200"/>
    <n v="16642"/>
    <n v="15633.3"/>
    <n v="15724.2"/>
    <n v="5.7808982332965397E-3"/>
    <n v="9.3486473079716149E-4"/>
    <n v="0"/>
    <n v="1"/>
    <n v="1"/>
  </r>
  <r>
    <x v="1"/>
    <x v="0"/>
    <x v="0"/>
    <x v="2"/>
    <x v="7"/>
    <x v="0"/>
    <n v="17014"/>
    <n v="90.52"/>
    <n v="17034.900000000001"/>
    <n v="17035.7"/>
    <n v="4.6960099999999998E-5"/>
    <n v="185.31800000000001"/>
    <n v="298"/>
    <n v="17014"/>
    <n v="17035.7"/>
    <n v="1.2737956174387155E-3"/>
    <n v="4.6960207094470578E-5"/>
    <n v="1"/>
    <n v="1"/>
    <n v="1"/>
  </r>
  <r>
    <x v="1"/>
    <x v="0"/>
    <x v="0"/>
    <x v="2"/>
    <x v="7"/>
    <x v="1"/>
    <n v="17026.8"/>
    <n v="3689.28"/>
    <n v="17068.099999999999"/>
    <n v="17068.099999999999"/>
    <n v="0"/>
    <n v="3880.23"/>
    <n v="537"/>
    <n v="17026.8"/>
    <n v="17068.099999999999"/>
    <n v="2.4197186564409207E-3"/>
    <n v="0"/>
    <n v="1"/>
    <n v="1"/>
    <n v="1"/>
  </r>
  <r>
    <x v="1"/>
    <x v="0"/>
    <x v="0"/>
    <x v="2"/>
    <x v="7"/>
    <x v="2"/>
    <n v="17114.3"/>
    <n v="3617.23"/>
    <n v="17202.3"/>
    <n v="17203.8"/>
    <n v="8.6895099999999994E-5"/>
    <n v="4293.08"/>
    <n v="2548"/>
    <n v="17114.3"/>
    <n v="17203.8"/>
    <n v="5.2023390181239028E-3"/>
    <n v="8.7190039409897814E-5"/>
    <n v="1"/>
    <n v="1"/>
    <n v="1"/>
  </r>
  <r>
    <x v="1"/>
    <x v="0"/>
    <x v="0"/>
    <x v="2"/>
    <x v="7"/>
    <x v="3"/>
    <n v="17247"/>
    <n v="2497.9499999999998"/>
    <n v="17322.5"/>
    <n v="17324.2"/>
    <n v="9.7628300000000002E-5"/>
    <n v="3668.02"/>
    <n v="4363"/>
    <n v="17247"/>
    <n v="17324.2"/>
    <n v="4.45619422541882E-3"/>
    <n v="9.8128629316258616E-5"/>
    <n v="1"/>
    <n v="1"/>
    <n v="1"/>
  </r>
  <r>
    <x v="1"/>
    <x v="0"/>
    <x v="0"/>
    <x v="2"/>
    <x v="7"/>
    <x v="4"/>
    <n v="17407.2"/>
    <n v="3653.71"/>
    <n v="17458.400000000001"/>
    <n v="17533.5"/>
    <n v="4.2823799999999997E-3"/>
    <n v="7200.14"/>
    <n v="8464"/>
    <n v="17407.2"/>
    <n v="17533.5"/>
    <n v="7.2033535802891189E-3"/>
    <n v="4.2832292468701939E-3"/>
    <n v="0"/>
    <n v="0"/>
    <n v="1"/>
  </r>
  <r>
    <x v="1"/>
    <x v="0"/>
    <x v="0"/>
    <x v="2"/>
    <x v="8"/>
    <x v="0"/>
    <n v="17215.7"/>
    <n v="3684.38"/>
    <n v="17246.3"/>
    <n v="17247.8"/>
    <n v="8.2909299999999996E-5"/>
    <n v="4149.43"/>
    <n v="1720"/>
    <n v="17215.7"/>
    <n v="17247.8"/>
    <n v="1.8611069237814994E-3"/>
    <n v="8.6967613260821678E-5"/>
    <n v="1"/>
    <n v="1"/>
    <n v="1"/>
  </r>
  <r>
    <x v="1"/>
    <x v="0"/>
    <x v="0"/>
    <x v="2"/>
    <x v="8"/>
    <x v="1"/>
    <n v="17323.3"/>
    <n v="3958.68"/>
    <n v="17370.900000000001"/>
    <n v="17433.8"/>
    <n v="3.6088100000000001E-3"/>
    <n v="7200.13"/>
    <n v="7108"/>
    <n v="17323.3"/>
    <n v="17428.900000000001"/>
    <n v="6.0589021682379363E-3"/>
    <n v="3.327806115130616E-3"/>
    <n v="0"/>
    <n v="0"/>
    <n v="1"/>
  </r>
  <r>
    <x v="1"/>
    <x v="0"/>
    <x v="0"/>
    <x v="2"/>
    <x v="8"/>
    <x v="2"/>
    <n v="17502.2"/>
    <n v="3896.24"/>
    <n v="17531.8"/>
    <n v="17634.8"/>
    <n v="5.8350800000000003E-3"/>
    <n v="7200.36"/>
    <n v="5909"/>
    <n v="17502.2"/>
    <n v="17634.8"/>
    <n v="7.5192233538230405E-3"/>
    <n v="5.8407240229546124E-3"/>
    <n v="0"/>
    <n v="0"/>
    <n v="1"/>
  </r>
  <r>
    <x v="1"/>
    <x v="0"/>
    <x v="0"/>
    <x v="2"/>
    <x v="8"/>
    <x v="3"/>
    <n v="17736.8"/>
    <n v="3655.97"/>
    <n v="17767.599999999999"/>
    <n v="17881.400000000001"/>
    <n v="6.3642100000000004E-3"/>
    <n v="7200.22"/>
    <n v="6127"/>
    <n v="17736.8"/>
    <n v="17859.7"/>
    <n v="6.8814145814320203E-3"/>
    <n v="5.1568615374279619E-3"/>
    <n v="0"/>
    <n v="0"/>
    <n v="1"/>
  </r>
  <r>
    <x v="1"/>
    <x v="0"/>
    <x v="0"/>
    <x v="2"/>
    <x v="8"/>
    <x v="4"/>
    <n v="18029.3"/>
    <n v="3644.73"/>
    <n v="18039.5"/>
    <n v="18530.900000000001"/>
    <n v="2.6517300000000001E-2"/>
    <n v="7200.33"/>
    <n v="5432"/>
    <n v="18029.3"/>
    <n v="18411.5"/>
    <n v="2.075876490237084E-2"/>
    <n v="2.0204763327268283E-2"/>
    <n v="0"/>
    <n v="0"/>
    <n v="1"/>
  </r>
  <r>
    <x v="1"/>
    <x v="0"/>
    <x v="0"/>
    <x v="2"/>
    <x v="9"/>
    <x v="0"/>
    <n v="3869.53"/>
    <n v="0.04"/>
    <n v="3869.53"/>
    <n v="3869.53"/>
    <n v="0"/>
    <n v="4.5021100000000001E-2"/>
    <n v="0"/>
    <n v="3869.53"/>
    <n v="3869.53"/>
    <n v="0"/>
    <n v="0"/>
    <n v="1"/>
    <n v="1"/>
    <n v="1"/>
  </r>
  <r>
    <x v="1"/>
    <x v="0"/>
    <x v="0"/>
    <x v="2"/>
    <x v="9"/>
    <x v="1"/>
    <n v="4128.09"/>
    <n v="0.06"/>
    <n v="4128.09"/>
    <n v="4128.09"/>
    <n v="0"/>
    <n v="6.5357999999999999E-2"/>
    <n v="0"/>
    <n v="4128.09"/>
    <n v="4128.09"/>
    <n v="0"/>
    <n v="0"/>
    <n v="1"/>
    <n v="1"/>
    <n v="1"/>
  </r>
  <r>
    <x v="1"/>
    <x v="0"/>
    <x v="0"/>
    <x v="2"/>
    <x v="9"/>
    <x v="2"/>
    <n v="4451.01"/>
    <n v="0.13"/>
    <n v="4451.01"/>
    <n v="4451.01"/>
    <n v="0"/>
    <n v="0.137374"/>
    <n v="0"/>
    <n v="4451.01"/>
    <n v="4451.01"/>
    <n v="0"/>
    <n v="0"/>
    <n v="1"/>
    <n v="1"/>
    <n v="1"/>
  </r>
  <r>
    <x v="1"/>
    <x v="0"/>
    <x v="0"/>
    <x v="2"/>
    <x v="9"/>
    <x v="3"/>
    <n v="4852.6099999999997"/>
    <n v="0.08"/>
    <n v="4852.6099999999997"/>
    <n v="4852.6099999999997"/>
    <n v="0"/>
    <n v="8.7442000000000006E-2"/>
    <n v="0"/>
    <n v="4852.6099999999997"/>
    <n v="4852.6099999999997"/>
    <n v="0"/>
    <n v="0"/>
    <n v="1"/>
    <n v="1"/>
    <n v="1"/>
  </r>
  <r>
    <x v="1"/>
    <x v="0"/>
    <x v="0"/>
    <x v="2"/>
    <x v="9"/>
    <x v="4"/>
    <n v="5141.92"/>
    <n v="0.11"/>
    <n v="5141.92"/>
    <n v="5141.92"/>
    <n v="0"/>
    <n v="0.117232"/>
    <n v="0"/>
    <n v="5141.92"/>
    <n v="5141.92"/>
    <n v="0"/>
    <n v="0"/>
    <n v="1"/>
    <n v="1"/>
    <n v="1"/>
  </r>
  <r>
    <x v="1"/>
    <x v="0"/>
    <x v="0"/>
    <x v="3"/>
    <x v="0"/>
    <x v="0"/>
    <n v="5040.2"/>
    <n v="0.2"/>
    <n v="5040.2"/>
    <n v="5040.2"/>
    <n v="0"/>
    <n v="0.21820999999999999"/>
    <n v="0"/>
    <n v="5040.2"/>
    <n v="5040.2"/>
    <n v="0"/>
    <n v="0"/>
    <n v="1"/>
    <n v="1"/>
    <n v="1"/>
  </r>
  <r>
    <x v="1"/>
    <x v="0"/>
    <x v="0"/>
    <x v="3"/>
    <x v="0"/>
    <x v="1"/>
    <n v="5381.86"/>
    <n v="2.63"/>
    <n v="5394.59"/>
    <n v="5394.59"/>
    <n v="0"/>
    <n v="2.72044"/>
    <n v="1"/>
    <n v="5394.59"/>
    <n v="5394.59"/>
    <n v="0"/>
    <n v="0"/>
    <n v="1"/>
    <n v="1"/>
    <n v="1"/>
  </r>
  <r>
    <x v="1"/>
    <x v="0"/>
    <x v="0"/>
    <x v="3"/>
    <x v="0"/>
    <x v="2"/>
    <n v="5679.22"/>
    <n v="1.87"/>
    <n v="5679.22"/>
    <n v="5679.35"/>
    <n v="2.2253099999999999E-5"/>
    <n v="1.9053599999999999"/>
    <n v="1"/>
    <n v="5679.22"/>
    <n v="5679.35"/>
    <n v="2.2889943391428443E-5"/>
    <n v="2.2889943391428443E-5"/>
    <n v="1"/>
    <n v="1"/>
    <n v="1"/>
  </r>
  <r>
    <x v="1"/>
    <x v="0"/>
    <x v="0"/>
    <x v="3"/>
    <x v="0"/>
    <x v="3"/>
    <n v="6265.04"/>
    <n v="2.7"/>
    <n v="6265.04"/>
    <n v="6265.14"/>
    <n v="1.6426199999999999E-5"/>
    <n v="2.8903699999999999"/>
    <n v="1"/>
    <n v="6265.04"/>
    <n v="6265.14"/>
    <n v="1.5961335261520699E-5"/>
    <n v="1.5961335261520699E-5"/>
    <n v="1"/>
    <n v="1"/>
    <n v="1"/>
  </r>
  <r>
    <x v="1"/>
    <x v="0"/>
    <x v="0"/>
    <x v="3"/>
    <x v="0"/>
    <x v="4"/>
    <n v="6627.49"/>
    <n v="3.97"/>
    <n v="6627.5"/>
    <n v="6627.54"/>
    <n v="5.3869900000000004E-6"/>
    <n v="4.0342399999999996"/>
    <n v="1"/>
    <n v="6627.5"/>
    <n v="6627.54"/>
    <n v="6.035421891073252E-6"/>
    <n v="6.035421891073252E-6"/>
    <n v="1"/>
    <n v="1"/>
    <n v="1"/>
  </r>
  <r>
    <x v="1"/>
    <x v="0"/>
    <x v="0"/>
    <x v="3"/>
    <x v="1"/>
    <x v="0"/>
    <n v="5646.19"/>
    <n v="0.7"/>
    <n v="5646.19"/>
    <n v="5646.19"/>
    <n v="0"/>
    <n v="0.76894700000000005"/>
    <n v="0"/>
    <n v="5646.19"/>
    <n v="5646.19"/>
    <n v="0"/>
    <n v="0"/>
    <n v="1"/>
    <n v="1"/>
    <n v="1"/>
  </r>
  <r>
    <x v="1"/>
    <x v="0"/>
    <x v="0"/>
    <x v="3"/>
    <x v="1"/>
    <x v="1"/>
    <n v="5815.11"/>
    <n v="6.94"/>
    <n v="5815.11"/>
    <n v="5815.11"/>
    <n v="0"/>
    <n v="7.0346299999999999"/>
    <n v="0"/>
    <n v="5815.11"/>
    <n v="5815.11"/>
    <n v="0"/>
    <n v="0"/>
    <n v="1"/>
    <n v="1"/>
    <n v="1"/>
  </r>
  <r>
    <x v="1"/>
    <x v="0"/>
    <x v="0"/>
    <x v="3"/>
    <x v="1"/>
    <x v="2"/>
    <n v="6028.55"/>
    <n v="11.1"/>
    <n v="6031.46"/>
    <n v="6031.46"/>
    <n v="0"/>
    <n v="11.497299999999999"/>
    <n v="1"/>
    <n v="6031.46"/>
    <n v="6031.46"/>
    <n v="0"/>
    <n v="0"/>
    <n v="1"/>
    <n v="1"/>
    <n v="1"/>
  </r>
  <r>
    <x v="1"/>
    <x v="0"/>
    <x v="0"/>
    <x v="3"/>
    <x v="1"/>
    <x v="3"/>
    <n v="6315.86"/>
    <n v="31.03"/>
    <n v="6350.88"/>
    <n v="6350.88"/>
    <n v="0"/>
    <n v="34.946800000000003"/>
    <n v="67"/>
    <n v="6315.86"/>
    <n v="6350.88"/>
    <n v="5.5141964578137893E-3"/>
    <n v="0"/>
    <n v="1"/>
    <n v="1"/>
    <n v="1"/>
  </r>
  <r>
    <x v="1"/>
    <x v="0"/>
    <x v="0"/>
    <x v="3"/>
    <x v="1"/>
    <x v="4"/>
    <n v="6636.4"/>
    <n v="33.18"/>
    <n v="6646.5"/>
    <n v="6646.93"/>
    <n v="6.4735799999999998E-5"/>
    <n v="36.139699999999998"/>
    <n v="35"/>
    <n v="6636.4"/>
    <n v="6646.93"/>
    <n v="1.5841899944787526E-3"/>
    <n v="6.4691519242761846E-5"/>
    <n v="1"/>
    <n v="1"/>
    <n v="1"/>
  </r>
  <r>
    <x v="1"/>
    <x v="0"/>
    <x v="0"/>
    <x v="3"/>
    <x v="2"/>
    <x v="0"/>
    <n v="8208.91"/>
    <n v="4.8899999999999997"/>
    <n v="8208.91"/>
    <n v="8208.91"/>
    <n v="0"/>
    <n v="5.0094099999999999"/>
    <n v="0"/>
    <n v="8208.91"/>
    <n v="8208.91"/>
    <n v="0"/>
    <n v="0"/>
    <n v="1"/>
    <n v="1"/>
    <n v="1"/>
  </r>
  <r>
    <x v="1"/>
    <x v="0"/>
    <x v="0"/>
    <x v="3"/>
    <x v="2"/>
    <x v="1"/>
    <n v="8468.59"/>
    <n v="282.62"/>
    <n v="8479.8799999999992"/>
    <n v="8479.8799999999992"/>
    <n v="0"/>
    <n v="283.483"/>
    <n v="1"/>
    <n v="8479.8799999999992"/>
    <n v="8479.8799999999992"/>
    <n v="0"/>
    <n v="0"/>
    <n v="1"/>
    <n v="1"/>
    <n v="1"/>
  </r>
  <r>
    <x v="1"/>
    <x v="0"/>
    <x v="0"/>
    <x v="3"/>
    <x v="2"/>
    <x v="2"/>
    <n v="8788.93"/>
    <n v="498.94"/>
    <n v="8826.7000000000007"/>
    <n v="8827.5499999999993"/>
    <n v="9.5792599999999995E-5"/>
    <n v="520.66399999999999"/>
    <n v="1181"/>
    <n v="8788.93"/>
    <n v="8827.5499999999993"/>
    <n v="4.3749398190889863E-3"/>
    <n v="9.6289457437062932E-5"/>
    <n v="1"/>
    <n v="1"/>
    <n v="1"/>
  </r>
  <r>
    <x v="1"/>
    <x v="0"/>
    <x v="0"/>
    <x v="3"/>
    <x v="2"/>
    <x v="3"/>
    <n v="9157.6299999999992"/>
    <n v="380.22"/>
    <n v="9206.51"/>
    <n v="9206.66"/>
    <n v="1.61101E-5"/>
    <n v="411.36700000000002"/>
    <n v="1913"/>
    <n v="9157.6299999999992"/>
    <n v="9206.66"/>
    <n v="5.3254926325074087E-3"/>
    <n v="1.6292553434104899E-5"/>
    <n v="1"/>
    <n v="1"/>
    <n v="1"/>
  </r>
  <r>
    <x v="1"/>
    <x v="0"/>
    <x v="0"/>
    <x v="3"/>
    <x v="2"/>
    <x v="4"/>
    <n v="9640.9500000000007"/>
    <n v="677.16"/>
    <n v="9655.69"/>
    <n v="9656.59"/>
    <n v="9.3407399999999996E-5"/>
    <n v="682.71199999999999"/>
    <n v="139"/>
    <n v="9640.9500000000007"/>
    <n v="9656.59"/>
    <n v="1.6196193480306628E-3"/>
    <n v="9.3200601868737942E-5"/>
    <n v="1"/>
    <n v="1"/>
    <n v="1"/>
  </r>
  <r>
    <x v="1"/>
    <x v="0"/>
    <x v="0"/>
    <x v="3"/>
    <x v="3"/>
    <x v="0"/>
    <n v="10160.9"/>
    <n v="32.799999999999997"/>
    <n v="10160.9"/>
    <n v="10160.9"/>
    <n v="0"/>
    <n v="33.186700000000002"/>
    <n v="0"/>
    <n v="10160.9"/>
    <n v="10160.9"/>
    <n v="0"/>
    <n v="0"/>
    <n v="1"/>
    <n v="1"/>
    <n v="1"/>
  </r>
  <r>
    <x v="1"/>
    <x v="0"/>
    <x v="0"/>
    <x v="3"/>
    <x v="3"/>
    <x v="1"/>
    <n v="10287.6"/>
    <n v="146.91"/>
    <n v="10294.6"/>
    <n v="10294.6"/>
    <n v="0"/>
    <n v="148.50299999999999"/>
    <n v="1"/>
    <n v="10294.6"/>
    <n v="10294.6"/>
    <n v="0"/>
    <n v="0"/>
    <n v="1"/>
    <n v="1"/>
    <n v="1"/>
  </r>
  <r>
    <x v="1"/>
    <x v="0"/>
    <x v="0"/>
    <x v="3"/>
    <x v="3"/>
    <x v="2"/>
    <n v="10439"/>
    <n v="81.69"/>
    <n v="10439"/>
    <n v="10439"/>
    <n v="0"/>
    <n v="82.303299999999993"/>
    <n v="0"/>
    <n v="10439"/>
    <n v="10439"/>
    <n v="0"/>
    <n v="0"/>
    <n v="1"/>
    <n v="1"/>
    <n v="1"/>
  </r>
  <r>
    <x v="1"/>
    <x v="0"/>
    <x v="0"/>
    <x v="3"/>
    <x v="3"/>
    <x v="3"/>
    <n v="10702.9"/>
    <n v="1264.6199999999999"/>
    <n v="10713.9"/>
    <n v="10714.9"/>
    <n v="8.6466700000000003E-5"/>
    <n v="1279.8399999999999"/>
    <n v="47"/>
    <n v="10702.9"/>
    <n v="10714.9"/>
    <n v="1.1199357903480202E-3"/>
    <n v="9.3327982529001677E-5"/>
    <n v="1"/>
    <n v="1"/>
    <n v="1"/>
  </r>
  <r>
    <x v="1"/>
    <x v="0"/>
    <x v="0"/>
    <x v="3"/>
    <x v="3"/>
    <x v="4"/>
    <n v="10999.6"/>
    <n v="2010.38"/>
    <n v="11065.9"/>
    <n v="11067"/>
    <n v="9.9903500000000003E-5"/>
    <n v="3946.77"/>
    <n v="35489"/>
    <n v="10999.6"/>
    <n v="11067"/>
    <n v="6.0901780066865124E-3"/>
    <n v="9.9394596548329605E-5"/>
    <n v="1"/>
    <n v="1"/>
    <n v="1"/>
  </r>
  <r>
    <x v="1"/>
    <x v="0"/>
    <x v="0"/>
    <x v="3"/>
    <x v="4"/>
    <x v="0"/>
    <n v="10911"/>
    <n v="12.64"/>
    <n v="10952.9"/>
    <n v="10952.9"/>
    <n v="0"/>
    <n v="44.3142"/>
    <n v="484"/>
    <n v="10911"/>
    <n v="10952.9"/>
    <n v="3.8254708798582692E-3"/>
    <n v="0"/>
    <n v="1"/>
    <n v="1"/>
    <n v="1"/>
  </r>
  <r>
    <x v="1"/>
    <x v="0"/>
    <x v="0"/>
    <x v="3"/>
    <x v="4"/>
    <x v="1"/>
    <n v="11012.7"/>
    <n v="1924.13"/>
    <n v="11104.2"/>
    <n v="11105.3"/>
    <n v="9.8044199999999999E-5"/>
    <n v="2130.1"/>
    <n v="2121"/>
    <n v="11012.7"/>
    <n v="11105.3"/>
    <n v="8.3383609627834046E-3"/>
    <n v="9.9051804093409896E-5"/>
    <n v="1"/>
    <n v="1"/>
    <n v="1"/>
  </r>
  <r>
    <x v="1"/>
    <x v="0"/>
    <x v="0"/>
    <x v="3"/>
    <x v="4"/>
    <x v="2"/>
    <n v="11265.9"/>
    <n v="3610.5"/>
    <n v="11312.1"/>
    <n v="11313.1"/>
    <n v="9.2476499999999995E-5"/>
    <n v="3692.1"/>
    <n v="488"/>
    <n v="11265.9"/>
    <n v="11313.1"/>
    <n v="4.1721544050702924E-3"/>
    <n v="8.8393101802335339E-5"/>
    <n v="1"/>
    <n v="1"/>
    <n v="1"/>
  </r>
  <r>
    <x v="1"/>
    <x v="0"/>
    <x v="0"/>
    <x v="3"/>
    <x v="4"/>
    <x v="3"/>
    <n v="11586.4"/>
    <n v="3548.33"/>
    <n v="11668"/>
    <n v="11668.5"/>
    <n v="4.6776600000000002E-5"/>
    <n v="4230.1099999999997"/>
    <n v="4110"/>
    <n v="11586.4"/>
    <n v="11668.5"/>
    <n v="7.0360371941552355E-3"/>
    <n v="4.2850409221408067E-5"/>
    <n v="1"/>
    <n v="1"/>
    <n v="1"/>
  </r>
  <r>
    <x v="1"/>
    <x v="0"/>
    <x v="0"/>
    <x v="3"/>
    <x v="4"/>
    <x v="4"/>
    <n v="11924.9"/>
    <n v="2905.9"/>
    <n v="12014"/>
    <n v="12044.5"/>
    <n v="2.5330399999999999E-3"/>
    <n v="7200"/>
    <n v="20961"/>
    <n v="11924.9"/>
    <n v="12044.5"/>
    <n v="9.9298434970318712E-3"/>
    <n v="2.5322761426377184E-3"/>
    <n v="0"/>
    <n v="0"/>
    <n v="1"/>
  </r>
  <r>
    <x v="1"/>
    <x v="0"/>
    <x v="0"/>
    <x v="3"/>
    <x v="5"/>
    <x v="0"/>
    <n v="11837.6"/>
    <n v="2876.52"/>
    <n v="11869.6"/>
    <n v="11869.6"/>
    <n v="0"/>
    <n v="2881.96"/>
    <n v="22"/>
    <n v="11837.6"/>
    <n v="11869.6"/>
    <n v="2.6959627957134189E-3"/>
    <n v="0"/>
    <n v="1"/>
    <n v="1"/>
    <n v="1"/>
  </r>
  <r>
    <x v="1"/>
    <x v="0"/>
    <x v="0"/>
    <x v="3"/>
    <x v="5"/>
    <x v="1"/>
    <n v="11986.2"/>
    <n v="1124.1500000000001"/>
    <n v="12054.3"/>
    <n v="12055.4"/>
    <n v="9.5704099999999997E-5"/>
    <n v="1273.8399999999999"/>
    <n v="1136"/>
    <n v="11986.2"/>
    <n v="12055.4"/>
    <n v="5.7401662325595928E-3"/>
    <n v="9.1245416991585831E-5"/>
    <n v="1"/>
    <n v="1"/>
    <n v="1"/>
  </r>
  <r>
    <x v="1"/>
    <x v="0"/>
    <x v="0"/>
    <x v="3"/>
    <x v="5"/>
    <x v="2"/>
    <n v="12224.2"/>
    <n v="774.87"/>
    <n v="12229"/>
    <n v="12229.3"/>
    <n v="2.4493200000000001E-5"/>
    <n v="783.62599999999998"/>
    <n v="35"/>
    <n v="12224.2"/>
    <n v="12229.3"/>
    <n v="4.1703122827950456E-4"/>
    <n v="2.4531248722271301E-5"/>
    <n v="1"/>
    <n v="1"/>
    <n v="1"/>
  </r>
  <r>
    <x v="1"/>
    <x v="0"/>
    <x v="0"/>
    <x v="3"/>
    <x v="5"/>
    <x v="3"/>
    <n v="12544.9"/>
    <n v="1143.02"/>
    <n v="12635.1"/>
    <n v="12635.2"/>
    <n v="8.0126599999999993E-6"/>
    <n v="1557.99"/>
    <n v="2698"/>
    <n v="12544.9"/>
    <n v="12635.2"/>
    <n v="7.1467012789667821E-3"/>
    <n v="7.9143978726386432E-6"/>
    <n v="1"/>
    <n v="1"/>
    <n v="1"/>
  </r>
  <r>
    <x v="1"/>
    <x v="0"/>
    <x v="0"/>
    <x v="3"/>
    <x v="5"/>
    <x v="4"/>
    <n v="12858.6"/>
    <n v="959.33"/>
    <n v="12993.4"/>
    <n v="12994.7"/>
    <n v="9.9668700000000003E-5"/>
    <n v="6366.03"/>
    <n v="29240"/>
    <n v="12858.6"/>
    <n v="12994.7"/>
    <n v="1.0473500734915032E-2"/>
    <n v="1.0004078585893413E-4"/>
    <n v="1"/>
    <n v="1"/>
    <n v="1"/>
  </r>
  <r>
    <x v="1"/>
    <x v="0"/>
    <x v="0"/>
    <x v="3"/>
    <x v="6"/>
    <x v="0"/>
    <n v="13187.3"/>
    <n v="263.70999999999998"/>
    <n v="13200.9"/>
    <n v="13200.9"/>
    <n v="0"/>
    <n v="267.108"/>
    <n v="13"/>
    <n v="13187.3"/>
    <n v="13200.9"/>
    <n v="1.0302327871584789E-3"/>
    <n v="0"/>
    <n v="1"/>
    <n v="1"/>
    <n v="1"/>
  </r>
  <r>
    <x v="1"/>
    <x v="0"/>
    <x v="0"/>
    <x v="3"/>
    <x v="6"/>
    <x v="1"/>
    <n v="13229.8"/>
    <n v="1416.29"/>
    <n v="13276.3"/>
    <n v="13277.1"/>
    <n v="5.73078E-5"/>
    <n v="1530.77"/>
    <n v="1249"/>
    <n v="13229.8"/>
    <n v="13277.1"/>
    <n v="3.5625249489723725E-3"/>
    <n v="6.0254121758598744E-5"/>
    <n v="1"/>
    <n v="1"/>
    <n v="1"/>
  </r>
  <r>
    <x v="1"/>
    <x v="0"/>
    <x v="0"/>
    <x v="3"/>
    <x v="6"/>
    <x v="2"/>
    <n v="13345.3"/>
    <n v="3652.53"/>
    <n v="13438.2"/>
    <n v="13439.5"/>
    <n v="9.3264799999999995E-5"/>
    <n v="4009.53"/>
    <n v="2101"/>
    <n v="13345.3"/>
    <n v="13439.5"/>
    <n v="7.0091893299602465E-3"/>
    <n v="9.6729789054598192E-5"/>
    <n v="1"/>
    <n v="1"/>
    <n v="1"/>
  </r>
  <r>
    <x v="1"/>
    <x v="0"/>
    <x v="0"/>
    <x v="3"/>
    <x v="6"/>
    <x v="3"/>
    <n v="13545.1"/>
    <n v="3604"/>
    <n v="13663.4"/>
    <n v="13664.7"/>
    <n v="9.9851000000000003E-5"/>
    <n v="5659.33"/>
    <n v="11148"/>
    <n v="13545.1"/>
    <n v="13664.7"/>
    <n v="8.7524790152729553E-3"/>
    <n v="9.5135641470437792E-5"/>
    <n v="1"/>
    <n v="1"/>
    <n v="1"/>
  </r>
  <r>
    <x v="1"/>
    <x v="0"/>
    <x v="0"/>
    <x v="3"/>
    <x v="6"/>
    <x v="4"/>
    <n v="13825.4"/>
    <n v="3605.52"/>
    <n v="13834.2"/>
    <n v="14040.7"/>
    <n v="1.47072E-2"/>
    <n v="7200"/>
    <n v="8348"/>
    <n v="13825.4"/>
    <n v="14038.5"/>
    <n v="1.517968443922074E-2"/>
    <n v="1.4552836841542849E-2"/>
    <n v="0"/>
    <n v="0"/>
    <n v="1"/>
  </r>
  <r>
    <x v="1"/>
    <x v="0"/>
    <x v="0"/>
    <x v="3"/>
    <x v="7"/>
    <x v="0"/>
    <n v="15293.3"/>
    <n v="22.83"/>
    <n v="15293.3"/>
    <n v="15293.3"/>
    <n v="0"/>
    <n v="24.280100000000001"/>
    <n v="0"/>
    <n v="15293.3"/>
    <n v="15293.3"/>
    <n v="0"/>
    <n v="0"/>
    <n v="1"/>
    <n v="1"/>
    <n v="1"/>
  </r>
  <r>
    <x v="1"/>
    <x v="0"/>
    <x v="0"/>
    <x v="3"/>
    <x v="7"/>
    <x v="1"/>
    <n v="15543.4"/>
    <n v="3821.42"/>
    <n v="15635.7"/>
    <n v="15636.9"/>
    <n v="7.6880900000000005E-5"/>
    <n v="6425.3"/>
    <n v="15764"/>
    <n v="15543.4"/>
    <n v="15636.9"/>
    <n v="5.9794460538853608E-3"/>
    <n v="7.6741553632683496E-5"/>
    <n v="1"/>
    <n v="1"/>
    <n v="1"/>
  </r>
  <r>
    <x v="1"/>
    <x v="0"/>
    <x v="0"/>
    <x v="3"/>
    <x v="7"/>
    <x v="2"/>
    <n v="15873.7"/>
    <n v="3745.44"/>
    <n v="15925.2"/>
    <n v="15926.4"/>
    <n v="7.1104200000000003E-5"/>
    <n v="4161.37"/>
    <n v="2221"/>
    <n v="15873.7"/>
    <n v="15926.4"/>
    <n v="3.3089712678319588E-3"/>
    <n v="7.5346594333867582E-5"/>
    <n v="1"/>
    <n v="1"/>
    <n v="1"/>
  </r>
  <r>
    <x v="1"/>
    <x v="0"/>
    <x v="0"/>
    <x v="3"/>
    <x v="7"/>
    <x v="3"/>
    <n v="16256.2"/>
    <n v="3614.47"/>
    <n v="16314.6"/>
    <n v="16363"/>
    <n v="2.96007E-3"/>
    <n v="7200.17"/>
    <n v="12748"/>
    <n v="16256.2"/>
    <n v="16363"/>
    <n v="6.5269204913523974E-3"/>
    <n v="2.95789280694247E-3"/>
    <n v="0"/>
    <n v="1"/>
    <n v="1"/>
  </r>
  <r>
    <x v="1"/>
    <x v="0"/>
    <x v="0"/>
    <x v="3"/>
    <x v="7"/>
    <x v="4"/>
    <n v="16642.2"/>
    <n v="2061.79"/>
    <n v="16690.099999999999"/>
    <n v="16827"/>
    <n v="8.1352999999999998E-3"/>
    <n v="7200.01"/>
    <n v="10057"/>
    <n v="16642.2"/>
    <n v="16827"/>
    <n v="1.0982349794972323E-2"/>
    <n v="8.1357342366435766E-3"/>
    <n v="0"/>
    <n v="0"/>
    <n v="1"/>
  </r>
  <r>
    <x v="1"/>
    <x v="0"/>
    <x v="0"/>
    <x v="3"/>
    <x v="8"/>
    <x v="0"/>
    <n v="18514.400000000001"/>
    <n v="424.73"/>
    <n v="18563.099999999999"/>
    <n v="18564.8"/>
    <n v="9.2648399999999999E-5"/>
    <n v="794.04"/>
    <n v="1569"/>
    <n v="18514.400000000001"/>
    <n v="18564.8"/>
    <n v="2.714815134016947E-3"/>
    <n v="9.1571145393471928E-5"/>
    <n v="1"/>
    <n v="1"/>
    <n v="1"/>
  </r>
  <r>
    <x v="1"/>
    <x v="0"/>
    <x v="0"/>
    <x v="3"/>
    <x v="8"/>
    <x v="1"/>
    <n v="18597.7"/>
    <n v="3894.77"/>
    <n v="18748.599999999999"/>
    <n v="18750.099999999999"/>
    <n v="7.7817200000000004E-5"/>
    <n v="4887.97"/>
    <n v="5023"/>
    <n v="18597.7"/>
    <n v="18750.099999999999"/>
    <n v="8.1279566508977458E-3"/>
    <n v="7.9999573335608879E-5"/>
    <n v="1"/>
    <n v="1"/>
    <n v="1"/>
  </r>
  <r>
    <x v="1"/>
    <x v="0"/>
    <x v="0"/>
    <x v="3"/>
    <x v="8"/>
    <x v="2"/>
    <n v="18847.900000000001"/>
    <n v="3657.32"/>
    <n v="18936.099999999999"/>
    <n v="18938"/>
    <n v="9.8973499999999997E-5"/>
    <n v="5810.73"/>
    <n v="8456"/>
    <n v="18847.900000000001"/>
    <n v="18938"/>
    <n v="4.7576301615798152E-3"/>
    <n v="1.0032738409554627E-4"/>
    <n v="1"/>
    <n v="1"/>
    <n v="1"/>
  </r>
  <r>
    <x v="1"/>
    <x v="0"/>
    <x v="0"/>
    <x v="3"/>
    <x v="8"/>
    <x v="3"/>
    <n v="19148.599999999999"/>
    <n v="3676.06"/>
    <n v="19236.099999999999"/>
    <n v="19502.8"/>
    <n v="1.36734E-2"/>
    <n v="7200.09"/>
    <n v="5931"/>
    <n v="19148.599999999999"/>
    <n v="19502.8"/>
    <n v="1.8161494759726848E-2"/>
    <n v="1.3674959492995915E-2"/>
    <n v="0"/>
    <n v="0"/>
    <n v="1"/>
  </r>
  <r>
    <x v="1"/>
    <x v="0"/>
    <x v="0"/>
    <x v="3"/>
    <x v="8"/>
    <x v="4"/>
    <n v="19665.5"/>
    <n v="3608.14"/>
    <n v="19695.7"/>
    <n v="20183.2"/>
    <n v="2.4155099999999999E-2"/>
    <n v="7200.1"/>
    <n v="6616"/>
    <n v="19665.5"/>
    <n v="20183.2"/>
    <n v="2.565004558246466E-2"/>
    <n v="2.4153751635023188E-2"/>
    <n v="0"/>
    <n v="0"/>
    <n v="1"/>
  </r>
  <r>
    <x v="1"/>
    <x v="0"/>
    <x v="0"/>
    <x v="3"/>
    <x v="9"/>
    <x v="0"/>
    <n v="2440.0100000000002"/>
    <n v="0.04"/>
    <n v="2440.0100000000002"/>
    <n v="2440.0100000000002"/>
    <n v="0"/>
    <n v="4.5836000000000002E-2"/>
    <n v="0"/>
    <n v="2440.0100000000002"/>
    <n v="2440.0100000000002"/>
    <n v="0"/>
    <n v="0"/>
    <n v="1"/>
    <n v="1"/>
    <n v="1"/>
  </r>
  <r>
    <x v="1"/>
    <x v="0"/>
    <x v="0"/>
    <x v="3"/>
    <x v="9"/>
    <x v="1"/>
    <n v="2694.02"/>
    <n v="0.17"/>
    <n v="2694.02"/>
    <n v="2694.02"/>
    <n v="0"/>
    <n v="0.176646"/>
    <n v="0"/>
    <n v="2694.02"/>
    <n v="2694.02"/>
    <n v="0"/>
    <n v="0"/>
    <n v="1"/>
    <n v="1"/>
    <n v="1"/>
  </r>
  <r>
    <x v="1"/>
    <x v="0"/>
    <x v="0"/>
    <x v="3"/>
    <x v="9"/>
    <x v="2"/>
    <n v="2965.46"/>
    <n v="0.08"/>
    <n v="2965.46"/>
    <n v="2965.46"/>
    <n v="0"/>
    <n v="8.8110999999999995E-2"/>
    <n v="0"/>
    <n v="2965.46"/>
    <n v="2965.46"/>
    <n v="0"/>
    <n v="0"/>
    <n v="1"/>
    <n v="1"/>
    <n v="1"/>
  </r>
  <r>
    <x v="1"/>
    <x v="0"/>
    <x v="0"/>
    <x v="3"/>
    <x v="9"/>
    <x v="3"/>
    <n v="3302.31"/>
    <n v="0.18"/>
    <n v="3302.31"/>
    <n v="3302.31"/>
    <n v="0"/>
    <n v="0.19045300000000001"/>
    <n v="0"/>
    <n v="3302.31"/>
    <n v="3302.31"/>
    <n v="0"/>
    <n v="0"/>
    <n v="1"/>
    <n v="1"/>
    <n v="1"/>
  </r>
  <r>
    <x v="1"/>
    <x v="0"/>
    <x v="0"/>
    <x v="3"/>
    <x v="9"/>
    <x v="4"/>
    <n v="4036.85"/>
    <n v="0.57999999999999996"/>
    <n v="4056.09"/>
    <n v="4056.09"/>
    <n v="0"/>
    <n v="0.64880099999999996"/>
    <n v="1"/>
    <n v="4056.09"/>
    <n v="4056.09"/>
    <n v="0"/>
    <n v="0"/>
    <n v="1"/>
    <n v="1"/>
    <n v="1"/>
  </r>
  <r>
    <x v="1"/>
    <x v="0"/>
    <x v="0"/>
    <x v="4"/>
    <x v="0"/>
    <x v="0"/>
    <n v="5607.06"/>
    <n v="0.12"/>
    <n v="5607.06"/>
    <n v="5607.06"/>
    <n v="0"/>
    <n v="0.14344799999999999"/>
    <n v="0"/>
    <n v="5607.06"/>
    <n v="5607.06"/>
    <n v="0"/>
    <n v="0"/>
    <n v="1"/>
    <n v="1"/>
    <n v="1"/>
  </r>
  <r>
    <x v="1"/>
    <x v="0"/>
    <x v="0"/>
    <x v="4"/>
    <x v="0"/>
    <x v="1"/>
    <n v="5740.3"/>
    <n v="0.78"/>
    <n v="5742.24"/>
    <n v="5742.4"/>
    <n v="2.7344200000000002E-5"/>
    <n v="0.83405499999999999"/>
    <n v="1"/>
    <n v="5742.24"/>
    <n v="5742.4"/>
    <n v="2.7862914460827267E-5"/>
    <n v="2.7862914460827267E-5"/>
    <n v="1"/>
    <n v="1"/>
    <n v="1"/>
  </r>
  <r>
    <x v="1"/>
    <x v="0"/>
    <x v="0"/>
    <x v="4"/>
    <x v="0"/>
    <x v="2"/>
    <n v="5954.23"/>
    <n v="2.39"/>
    <n v="5962.5"/>
    <n v="5962.5"/>
    <n v="0"/>
    <n v="2.54521"/>
    <n v="1"/>
    <n v="5962.5"/>
    <n v="5962.5"/>
    <n v="0"/>
    <n v="0"/>
    <n v="1"/>
    <n v="1"/>
    <n v="1"/>
  </r>
  <r>
    <x v="1"/>
    <x v="0"/>
    <x v="0"/>
    <x v="4"/>
    <x v="0"/>
    <x v="3"/>
    <n v="6200.3"/>
    <n v="3.33"/>
    <n v="6211.1"/>
    <n v="6211.1"/>
    <n v="0"/>
    <n v="3.9411700000000001"/>
    <n v="53"/>
    <n v="6200.3"/>
    <n v="6211.1"/>
    <n v="1.7388224308093865E-3"/>
    <n v="0"/>
    <n v="1"/>
    <n v="1"/>
    <n v="1"/>
  </r>
  <r>
    <x v="1"/>
    <x v="0"/>
    <x v="0"/>
    <x v="4"/>
    <x v="0"/>
    <x v="4"/>
    <n v="6394.84"/>
    <n v="2.99"/>
    <n v="6402.29"/>
    <n v="6402.29"/>
    <n v="0"/>
    <n v="3.44943"/>
    <n v="1"/>
    <n v="6402.29"/>
    <n v="6402.29"/>
    <n v="0"/>
    <n v="0"/>
    <n v="1"/>
    <n v="1"/>
    <n v="1"/>
  </r>
  <r>
    <x v="1"/>
    <x v="0"/>
    <x v="0"/>
    <x v="4"/>
    <x v="1"/>
    <x v="0"/>
    <n v="5651.97"/>
    <n v="0.31"/>
    <n v="5651.97"/>
    <n v="5651.97"/>
    <n v="0"/>
    <n v="0.35392299999999999"/>
    <n v="0"/>
    <n v="5651.97"/>
    <n v="5651.97"/>
    <n v="0"/>
    <n v="0"/>
    <n v="1"/>
    <n v="1"/>
    <n v="1"/>
  </r>
  <r>
    <x v="1"/>
    <x v="0"/>
    <x v="0"/>
    <x v="4"/>
    <x v="1"/>
    <x v="1"/>
    <n v="5916.96"/>
    <n v="5.39"/>
    <n v="5916.96"/>
    <n v="5916.96"/>
    <n v="0"/>
    <n v="5.5082700000000004"/>
    <n v="0"/>
    <n v="5916.96"/>
    <n v="5916.96"/>
    <n v="0"/>
    <n v="0"/>
    <n v="1"/>
    <n v="1"/>
    <n v="1"/>
  </r>
  <r>
    <x v="1"/>
    <x v="0"/>
    <x v="0"/>
    <x v="4"/>
    <x v="1"/>
    <x v="2"/>
    <n v="6332.17"/>
    <n v="13.16"/>
    <n v="6348.28"/>
    <n v="6348.28"/>
    <n v="0"/>
    <n v="14.048500000000001"/>
    <n v="1"/>
    <n v="6348.28"/>
    <n v="6348.28"/>
    <n v="0"/>
    <n v="0"/>
    <n v="1"/>
    <n v="1"/>
    <n v="1"/>
  </r>
  <r>
    <x v="1"/>
    <x v="0"/>
    <x v="0"/>
    <x v="4"/>
    <x v="1"/>
    <x v="3"/>
    <n v="6693.18"/>
    <n v="24.24"/>
    <n v="6707.93"/>
    <n v="6708.28"/>
    <n v="5.21403E-5"/>
    <n v="27.6372"/>
    <n v="100"/>
    <n v="6693.18"/>
    <n v="6708.28"/>
    <n v="2.2509495727667085E-3"/>
    <n v="5.2174327845506499E-5"/>
    <n v="1"/>
    <n v="1"/>
    <n v="1"/>
  </r>
  <r>
    <x v="1"/>
    <x v="0"/>
    <x v="0"/>
    <x v="4"/>
    <x v="1"/>
    <x v="4"/>
    <n v="7112.06"/>
    <n v="14.77"/>
    <n v="7142.44"/>
    <n v="7142.89"/>
    <n v="6.2955700000000004E-5"/>
    <n v="21.2117"/>
    <n v="369"/>
    <n v="7112.06"/>
    <n v="7142.89"/>
    <n v="4.3161801455713199E-3"/>
    <n v="6.2999710201434931E-5"/>
    <n v="1"/>
    <n v="1"/>
    <n v="1"/>
  </r>
  <r>
    <x v="1"/>
    <x v="0"/>
    <x v="0"/>
    <x v="4"/>
    <x v="2"/>
    <x v="0"/>
    <n v="9139.77"/>
    <n v="3.11"/>
    <n v="9141.77"/>
    <n v="9141.77"/>
    <n v="0"/>
    <n v="3.2858999999999998"/>
    <n v="1"/>
    <n v="9141.77"/>
    <n v="9141.77"/>
    <n v="0"/>
    <n v="0"/>
    <n v="1"/>
    <n v="1"/>
    <n v="1"/>
  </r>
  <r>
    <x v="1"/>
    <x v="0"/>
    <x v="0"/>
    <x v="4"/>
    <x v="2"/>
    <x v="1"/>
    <n v="9497.76"/>
    <n v="20.48"/>
    <n v="9533.4500000000007"/>
    <n v="9533.4500000000007"/>
    <n v="0"/>
    <n v="31.658899999999999"/>
    <n v="218"/>
    <n v="9497.76"/>
    <n v="9533.4500000000007"/>
    <n v="3.7436604796794977E-3"/>
    <n v="0"/>
    <n v="1"/>
    <n v="1"/>
    <n v="1"/>
  </r>
  <r>
    <x v="1"/>
    <x v="0"/>
    <x v="0"/>
    <x v="4"/>
    <x v="2"/>
    <x v="2"/>
    <n v="9898.11"/>
    <n v="64.17"/>
    <n v="9907.35"/>
    <n v="9908.1299999999992"/>
    <n v="7.8894300000000001E-5"/>
    <n v="77.437399999999997"/>
    <n v="339"/>
    <n v="9898.11"/>
    <n v="9908.1299999999992"/>
    <n v="1.0112907279172375E-3"/>
    <n v="7.8723230316804065E-5"/>
    <n v="1"/>
    <n v="1"/>
    <n v="1"/>
  </r>
  <r>
    <x v="1"/>
    <x v="0"/>
    <x v="0"/>
    <x v="4"/>
    <x v="2"/>
    <x v="3"/>
    <n v="10448.200000000001"/>
    <n v="244.6"/>
    <n v="10512.6"/>
    <n v="10513"/>
    <n v="3.6392300000000001E-5"/>
    <n v="306.70600000000002"/>
    <n v="1296"/>
    <n v="10448.200000000001"/>
    <n v="10513"/>
    <n v="6.1637972034623107E-3"/>
    <n v="3.8048130885535644E-5"/>
    <n v="1"/>
    <n v="1"/>
    <n v="1"/>
  </r>
  <r>
    <x v="1"/>
    <x v="0"/>
    <x v="0"/>
    <x v="4"/>
    <x v="2"/>
    <x v="4"/>
    <n v="11046.4"/>
    <n v="162.77000000000001"/>
    <n v="11143.3"/>
    <n v="11144.2"/>
    <n v="8.82916E-5"/>
    <n v="460.19099999999997"/>
    <n v="7171"/>
    <n v="11046.4"/>
    <n v="11144.2"/>
    <n v="8.7758654726226275E-3"/>
    <n v="8.0759498214448338E-5"/>
    <n v="1"/>
    <n v="1"/>
    <n v="1"/>
  </r>
  <r>
    <x v="1"/>
    <x v="0"/>
    <x v="0"/>
    <x v="4"/>
    <x v="3"/>
    <x v="0"/>
    <n v="11403.4"/>
    <n v="363.06"/>
    <n v="11403.4"/>
    <n v="11403.4"/>
    <n v="0"/>
    <n v="363.38299999999998"/>
    <n v="0"/>
    <n v="11403.4"/>
    <n v="11403.4"/>
    <n v="0"/>
    <n v="0"/>
    <n v="1"/>
    <n v="1"/>
    <n v="1"/>
  </r>
  <r>
    <x v="1"/>
    <x v="0"/>
    <x v="0"/>
    <x v="4"/>
    <x v="3"/>
    <x v="1"/>
    <n v="11613.8"/>
    <n v="161.79"/>
    <n v="11615"/>
    <n v="11615"/>
    <n v="0"/>
    <n v="162.53700000000001"/>
    <n v="1"/>
    <n v="11615"/>
    <n v="11615"/>
    <n v="0"/>
    <n v="0"/>
    <n v="1"/>
    <n v="1"/>
    <n v="1"/>
  </r>
  <r>
    <x v="1"/>
    <x v="0"/>
    <x v="0"/>
    <x v="4"/>
    <x v="3"/>
    <x v="2"/>
    <n v="11989.6"/>
    <n v="149.61000000000001"/>
    <n v="12001.7"/>
    <n v="12001.7"/>
    <n v="0"/>
    <n v="152.88800000000001"/>
    <n v="25"/>
    <n v="11989.6"/>
    <n v="12001.7"/>
    <n v="1.0081905063449648E-3"/>
    <n v="0"/>
    <n v="1"/>
    <n v="1"/>
    <n v="1"/>
  </r>
  <r>
    <x v="1"/>
    <x v="0"/>
    <x v="0"/>
    <x v="4"/>
    <x v="3"/>
    <x v="3"/>
    <n v="12452.9"/>
    <n v="320.94"/>
    <n v="12483.8"/>
    <n v="12483.9"/>
    <n v="1.15477E-5"/>
    <n v="408.78300000000002"/>
    <n v="833"/>
    <n v="12452.9"/>
    <n v="12483.9"/>
    <n v="2.4831983594870194E-3"/>
    <n v="8.0103172886969466E-6"/>
    <n v="1"/>
    <n v="1"/>
    <n v="1"/>
  </r>
  <r>
    <x v="1"/>
    <x v="0"/>
    <x v="0"/>
    <x v="4"/>
    <x v="3"/>
    <x v="4"/>
    <n v="13011"/>
    <n v="317.33"/>
    <n v="13064.5"/>
    <n v="13065.7"/>
    <n v="9.3388599999999996E-5"/>
    <n v="521.53399999999999"/>
    <n v="2968"/>
    <n v="13011"/>
    <n v="13065.7"/>
    <n v="4.1865342078878836E-3"/>
    <n v="9.1843529240739308E-5"/>
    <n v="1"/>
    <n v="1"/>
    <n v="1"/>
  </r>
  <r>
    <x v="1"/>
    <x v="0"/>
    <x v="0"/>
    <x v="4"/>
    <x v="4"/>
    <x v="0"/>
    <n v="11446.8"/>
    <n v="1629.99"/>
    <n v="11446.8"/>
    <n v="11446.8"/>
    <n v="0"/>
    <n v="1630.81"/>
    <n v="0"/>
    <n v="11446.8"/>
    <n v="11446.8"/>
    <n v="0"/>
    <n v="0"/>
    <n v="1"/>
    <n v="1"/>
    <n v="1"/>
  </r>
  <r>
    <x v="1"/>
    <x v="0"/>
    <x v="0"/>
    <x v="4"/>
    <x v="4"/>
    <x v="1"/>
    <n v="11521.1"/>
    <n v="660.4"/>
    <n v="11553.2"/>
    <n v="11554"/>
    <n v="6.8952299999999994E-5"/>
    <n v="737.447"/>
    <n v="1115"/>
    <n v="11521.1"/>
    <n v="11554"/>
    <n v="2.847498701748281E-3"/>
    <n v="6.9240090012054038E-5"/>
    <n v="1"/>
    <n v="1"/>
    <n v="1"/>
  </r>
  <r>
    <x v="1"/>
    <x v="0"/>
    <x v="0"/>
    <x v="4"/>
    <x v="4"/>
    <x v="2"/>
    <n v="11693.8"/>
    <n v="2031.09"/>
    <n v="11763.3"/>
    <n v="11764.4"/>
    <n v="9.9449699999999998E-5"/>
    <n v="3057.1"/>
    <n v="12399"/>
    <n v="11693.8"/>
    <n v="11764.4"/>
    <n v="6.0011560300568126E-3"/>
    <n v="9.3502431063238571E-5"/>
    <n v="1"/>
    <n v="1"/>
    <n v="1"/>
  </r>
  <r>
    <x v="1"/>
    <x v="0"/>
    <x v="0"/>
    <x v="4"/>
    <x v="4"/>
    <x v="3"/>
    <n v="11940.8"/>
    <n v="1338.04"/>
    <n v="12032.2"/>
    <n v="12040.7"/>
    <n v="7.0785100000000001E-4"/>
    <n v="7200"/>
    <n v="65073"/>
    <n v="11940.8"/>
    <n v="12040.7"/>
    <n v="8.2968598171203872E-3"/>
    <n v="7.0593902347870134E-4"/>
    <n v="0"/>
    <n v="1"/>
    <n v="1"/>
  </r>
  <r>
    <x v="1"/>
    <x v="0"/>
    <x v="0"/>
    <x v="4"/>
    <x v="4"/>
    <x v="4"/>
    <n v="12233.1"/>
    <n v="1532.13"/>
    <n v="12269.9"/>
    <n v="12367.2"/>
    <n v="7.8630200000000001E-3"/>
    <n v="7200.05"/>
    <n v="26338"/>
    <n v="12233.1"/>
    <n v="12367.2"/>
    <n v="1.0843198137007598E-2"/>
    <n v="7.8675852254351097E-3"/>
    <n v="0"/>
    <n v="0"/>
    <n v="1"/>
  </r>
  <r>
    <x v="1"/>
    <x v="0"/>
    <x v="0"/>
    <x v="4"/>
    <x v="5"/>
    <x v="0"/>
    <n v="12864.5"/>
    <n v="1640.53"/>
    <n v="12875.7"/>
    <n v="12876.9"/>
    <n v="9.2802100000000004E-5"/>
    <n v="1647.91"/>
    <n v="77"/>
    <n v="12864.5"/>
    <n v="12876.9"/>
    <n v="9.6296468870610448E-4"/>
    <n v="9.3190131165024867E-5"/>
    <n v="1"/>
    <n v="1"/>
    <n v="1"/>
  </r>
  <r>
    <x v="1"/>
    <x v="0"/>
    <x v="0"/>
    <x v="4"/>
    <x v="5"/>
    <x v="1"/>
    <n v="12977.4"/>
    <n v="2140.59"/>
    <n v="12990.4"/>
    <n v="12990.8"/>
    <n v="3.05728E-5"/>
    <n v="2166.8200000000002"/>
    <n v="211"/>
    <n v="12977.4"/>
    <n v="12990.8"/>
    <n v="1.0314992148289278E-3"/>
    <n v="3.0791021338149784E-5"/>
    <n v="1"/>
    <n v="1"/>
    <n v="1"/>
  </r>
  <r>
    <x v="1"/>
    <x v="0"/>
    <x v="0"/>
    <x v="4"/>
    <x v="5"/>
    <x v="2"/>
    <n v="13172.2"/>
    <n v="410.23"/>
    <n v="13194.4"/>
    <n v="13195.7"/>
    <n v="9.77728E-5"/>
    <n v="577.68200000000002"/>
    <n v="1327"/>
    <n v="13172.2"/>
    <n v="13195.7"/>
    <n v="1.7808831664860522E-3"/>
    <n v="9.8516941124843045E-5"/>
    <n v="1"/>
    <n v="1"/>
    <n v="1"/>
  </r>
  <r>
    <x v="1"/>
    <x v="0"/>
    <x v="0"/>
    <x v="4"/>
    <x v="5"/>
    <x v="3"/>
    <n v="13444.2"/>
    <n v="719.2"/>
    <n v="13471.9"/>
    <n v="13473.1"/>
    <n v="9.0496900000000004E-5"/>
    <n v="900.07500000000005"/>
    <n v="1473"/>
    <n v="13444.2"/>
    <n v="13473.1"/>
    <n v="2.1450148815046009E-3"/>
    <n v="8.9066361861837848E-5"/>
    <n v="1"/>
    <n v="1"/>
    <n v="1"/>
  </r>
  <r>
    <x v="1"/>
    <x v="0"/>
    <x v="0"/>
    <x v="4"/>
    <x v="5"/>
    <x v="4"/>
    <n v="13740.7"/>
    <n v="726.94"/>
    <n v="13771"/>
    <n v="13772.3"/>
    <n v="9.6051400000000007E-5"/>
    <n v="1095.4100000000001"/>
    <n v="4232"/>
    <n v="13740.7"/>
    <n v="13772.3"/>
    <n v="2.294460620230357E-3"/>
    <n v="9.4392367287909247E-5"/>
    <n v="1"/>
    <n v="1"/>
    <n v="1"/>
  </r>
  <r>
    <x v="1"/>
    <x v="0"/>
    <x v="0"/>
    <x v="4"/>
    <x v="6"/>
    <x v="0"/>
    <n v="14803.3"/>
    <n v="171.38"/>
    <n v="14803.3"/>
    <n v="14803.3"/>
    <n v="0"/>
    <n v="172.309"/>
    <n v="0"/>
    <n v="14803.3"/>
    <n v="14803.3"/>
    <n v="0"/>
    <n v="0"/>
    <n v="1"/>
    <n v="1"/>
    <n v="1"/>
  </r>
  <r>
    <x v="1"/>
    <x v="0"/>
    <x v="0"/>
    <x v="4"/>
    <x v="6"/>
    <x v="1"/>
    <n v="14846.5"/>
    <n v="0.96"/>
    <n v="14953.9"/>
    <n v="14955.4"/>
    <n v="9.8967499999999997E-5"/>
    <n v="74.669700000000006"/>
    <n v="447"/>
    <n v="14846.5"/>
    <n v="14955.4"/>
    <n v="7.2816507749708893E-3"/>
    <n v="1.0029822004092168E-4"/>
    <n v="1"/>
    <n v="1"/>
    <n v="1"/>
  </r>
  <r>
    <x v="1"/>
    <x v="0"/>
    <x v="0"/>
    <x v="4"/>
    <x v="6"/>
    <x v="2"/>
    <n v="15110.2"/>
    <n v="1528.01"/>
    <n v="15201.1"/>
    <n v="15202.6"/>
    <n v="9.6778299999999995E-5"/>
    <n v="1702.34"/>
    <n v="1579"/>
    <n v="15110.2"/>
    <n v="15202.6"/>
    <n v="6.0779077263099493E-3"/>
    <n v="9.8667333219317748E-5"/>
    <n v="1"/>
    <n v="1"/>
    <n v="1"/>
  </r>
  <r>
    <x v="1"/>
    <x v="0"/>
    <x v="0"/>
    <x v="4"/>
    <x v="6"/>
    <x v="3"/>
    <n v="15397.6"/>
    <n v="1581.53"/>
    <n v="15493.7"/>
    <n v="15495.2"/>
    <n v="9.5651999999999998E-5"/>
    <n v="2142.61"/>
    <n v="3068"/>
    <n v="15397.6"/>
    <n v="15495.2"/>
    <n v="6.2987247663792894E-3"/>
    <n v="9.6804171614435435E-5"/>
    <n v="1"/>
    <n v="1"/>
    <n v="1"/>
  </r>
  <r>
    <x v="1"/>
    <x v="0"/>
    <x v="0"/>
    <x v="4"/>
    <x v="6"/>
    <x v="4"/>
    <n v="15642.9"/>
    <n v="1799.43"/>
    <n v="15673.1"/>
    <n v="15674"/>
    <n v="5.8446599999999997E-5"/>
    <n v="2044.96"/>
    <n v="1468"/>
    <n v="15642.9"/>
    <n v="15674"/>
    <n v="1.9841776189868806E-3"/>
    <n v="5.7419931096059473E-5"/>
    <n v="1"/>
    <n v="1"/>
    <n v="1"/>
  </r>
  <r>
    <x v="1"/>
    <x v="0"/>
    <x v="0"/>
    <x v="4"/>
    <x v="7"/>
    <x v="0"/>
    <n v="15349.5"/>
    <n v="956.93"/>
    <n v="15349.5"/>
    <n v="15349.5"/>
    <n v="0"/>
    <n v="964.803"/>
    <n v="1"/>
    <n v="15349.5"/>
    <n v="15349.5"/>
    <n v="0"/>
    <n v="0"/>
    <n v="1"/>
    <n v="1"/>
    <n v="1"/>
  </r>
  <r>
    <x v="1"/>
    <x v="0"/>
    <x v="0"/>
    <x v="4"/>
    <x v="7"/>
    <x v="1"/>
    <n v="15475.3"/>
    <n v="1484.12"/>
    <n v="15495.4"/>
    <n v="15497"/>
    <n v="9.7607499999999997E-5"/>
    <n v="1642.43"/>
    <n v="723"/>
    <n v="15475.3"/>
    <n v="15497"/>
    <n v="1.4002710201975045E-3"/>
    <n v="1.0324578950767012E-4"/>
    <n v="1"/>
    <n v="1"/>
    <n v="1"/>
  </r>
  <r>
    <x v="1"/>
    <x v="0"/>
    <x v="0"/>
    <x v="4"/>
    <x v="7"/>
    <x v="2"/>
    <n v="15625.8"/>
    <n v="1052.8800000000001"/>
    <n v="15640.8"/>
    <n v="15642.4"/>
    <n v="9.9725599999999999E-5"/>
    <n v="1128.18"/>
    <n v="603"/>
    <n v="15625.8"/>
    <n v="15642.4"/>
    <n v="1.0612182273820106E-3"/>
    <n v="1.0228609420551602E-4"/>
    <n v="1"/>
    <n v="1"/>
    <n v="1"/>
  </r>
  <r>
    <x v="1"/>
    <x v="0"/>
    <x v="0"/>
    <x v="4"/>
    <x v="7"/>
    <x v="3"/>
    <n v="15791.3"/>
    <n v="1320.48"/>
    <n v="15797.4"/>
    <n v="15798.9"/>
    <n v="9.7031899999999995E-5"/>
    <n v="1361.81"/>
    <n v="191"/>
    <n v="15791.3"/>
    <n v="15798.9"/>
    <n v="4.8104614878253322E-4"/>
    <n v="9.494331883865333E-5"/>
    <n v="1"/>
    <n v="1"/>
    <n v="1"/>
  </r>
  <r>
    <x v="1"/>
    <x v="0"/>
    <x v="0"/>
    <x v="4"/>
    <x v="7"/>
    <x v="4"/>
    <n v="15996.1"/>
    <n v="3086.13"/>
    <n v="16018.1"/>
    <n v="16019.7"/>
    <n v="9.9347500000000004E-5"/>
    <n v="3518.29"/>
    <n v="2416"/>
    <n v="15996.1"/>
    <n v="16019.7"/>
    <n v="1.4731861395656824E-3"/>
    <n v="9.9877026411253873E-5"/>
    <n v="1"/>
    <n v="1"/>
    <n v="1"/>
  </r>
  <r>
    <x v="1"/>
    <x v="0"/>
    <x v="0"/>
    <x v="4"/>
    <x v="8"/>
    <x v="0"/>
    <n v="17651.900000000001"/>
    <n v="2871.42"/>
    <n v="17660.599999999999"/>
    <n v="17660.599999999999"/>
    <n v="0"/>
    <n v="2876.88"/>
    <n v="1"/>
    <n v="17660.599999999999"/>
    <n v="17660.599999999999"/>
    <n v="0"/>
    <n v="0"/>
    <n v="1"/>
    <n v="1"/>
    <n v="1"/>
  </r>
  <r>
    <x v="1"/>
    <x v="0"/>
    <x v="0"/>
    <x v="4"/>
    <x v="8"/>
    <x v="1"/>
    <n v="17789.599999999999"/>
    <n v="3641.01"/>
    <n v="17905.599999999999"/>
    <n v="17928.900000000001"/>
    <n v="1.3016200000000001E-3"/>
    <n v="7200.42"/>
    <n v="16397"/>
    <n v="17789.599999999999"/>
    <n v="17928.900000000001"/>
    <n v="7.7695787248522165E-3"/>
    <n v="1.2995777766624226E-3"/>
    <n v="0"/>
    <n v="0"/>
    <n v="1"/>
  </r>
  <r>
    <x v="1"/>
    <x v="0"/>
    <x v="0"/>
    <x v="4"/>
    <x v="8"/>
    <x v="2"/>
    <n v="18087.3"/>
    <n v="3732.88"/>
    <n v="18161.2"/>
    <n v="18163"/>
    <n v="9.6669200000000006E-5"/>
    <n v="6373.4"/>
    <n v="8640"/>
    <n v="18087.3"/>
    <n v="18163"/>
    <n v="4.1678136871662573E-3"/>
    <n v="9.9102571161111734E-5"/>
    <n v="1"/>
    <n v="1"/>
    <n v="1"/>
  </r>
  <r>
    <x v="1"/>
    <x v="0"/>
    <x v="0"/>
    <x v="4"/>
    <x v="8"/>
    <x v="3"/>
    <n v="18463.5"/>
    <n v="3704.99"/>
    <n v="18489.400000000001"/>
    <n v="18678.5"/>
    <n v="1.01253E-2"/>
    <n v="7200.03"/>
    <n v="7962"/>
    <n v="18463.5"/>
    <n v="18678.5"/>
    <n v="1.1510560269828947E-2"/>
    <n v="1.0123939288486684E-2"/>
    <n v="0"/>
    <n v="0"/>
    <n v="1"/>
  </r>
  <r>
    <x v="1"/>
    <x v="0"/>
    <x v="0"/>
    <x v="4"/>
    <x v="8"/>
    <x v="4"/>
    <n v="18886.7"/>
    <n v="2851.54"/>
    <n v="18904.900000000001"/>
    <n v="19043.099999999999"/>
    <n v="7.2569899999999996E-3"/>
    <n v="7200.22"/>
    <n v="8081"/>
    <n v="18886.7"/>
    <n v="19043.099999999999"/>
    <n v="8.2129485220367397E-3"/>
    <n v="7.257221775866172E-3"/>
    <n v="0"/>
    <n v="0"/>
    <n v="1"/>
  </r>
  <r>
    <x v="1"/>
    <x v="0"/>
    <x v="0"/>
    <x v="4"/>
    <x v="9"/>
    <x v="0"/>
    <n v="2429.02"/>
    <n v="0.06"/>
    <n v="2429.02"/>
    <n v="2429.02"/>
    <n v="0"/>
    <n v="6.5266000000000005E-2"/>
    <n v="0"/>
    <n v="2429.02"/>
    <n v="2429.02"/>
    <n v="0"/>
    <n v="0"/>
    <n v="1"/>
    <n v="1"/>
    <n v="1"/>
  </r>
  <r>
    <x v="1"/>
    <x v="0"/>
    <x v="0"/>
    <x v="4"/>
    <x v="9"/>
    <x v="1"/>
    <n v="2439.37"/>
    <n v="0.03"/>
    <n v="2439.37"/>
    <n v="2439.37"/>
    <n v="0"/>
    <n v="3.6289000000000002E-2"/>
    <n v="0"/>
    <n v="2439.37"/>
    <n v="2439.37"/>
    <n v="0"/>
    <n v="0"/>
    <n v="1"/>
    <n v="1"/>
    <n v="1"/>
  </r>
  <r>
    <x v="1"/>
    <x v="0"/>
    <x v="0"/>
    <x v="4"/>
    <x v="9"/>
    <x v="2"/>
    <n v="2672.4"/>
    <n v="0.11"/>
    <n v="2675.91"/>
    <n v="2675.91"/>
    <n v="0"/>
    <n v="0.13412199999999999"/>
    <n v="1"/>
    <n v="2675.91"/>
    <n v="2675.91"/>
    <n v="0"/>
    <n v="0"/>
    <n v="1"/>
    <n v="1"/>
    <n v="1"/>
  </r>
  <r>
    <x v="1"/>
    <x v="0"/>
    <x v="0"/>
    <x v="4"/>
    <x v="9"/>
    <x v="3"/>
    <n v="2823.82"/>
    <n v="0.04"/>
    <n v="2823.82"/>
    <n v="2823.82"/>
    <n v="0"/>
    <n v="4.6414200000000003E-2"/>
    <n v="0"/>
    <n v="2823.82"/>
    <n v="2823.82"/>
    <n v="0"/>
    <n v="0"/>
    <n v="1"/>
    <n v="1"/>
    <n v="1"/>
  </r>
  <r>
    <x v="1"/>
    <x v="0"/>
    <x v="0"/>
    <x v="4"/>
    <x v="9"/>
    <x v="4"/>
    <n v="3147.04"/>
    <n v="0.12"/>
    <n v="3147.04"/>
    <n v="3147.04"/>
    <n v="0"/>
    <n v="0.12848300000000001"/>
    <n v="0"/>
    <n v="3147.04"/>
    <n v="3147.04"/>
    <n v="0"/>
    <n v="0"/>
    <n v="1"/>
    <n v="1"/>
    <n v="1"/>
  </r>
  <r>
    <x v="1"/>
    <x v="1"/>
    <x v="1"/>
    <x v="0"/>
    <x v="0"/>
    <x v="0"/>
    <n v="9131.31"/>
    <n v="0.48"/>
    <n v="9131.31"/>
    <n v="9131.31"/>
    <n v="0"/>
    <n v="0.596858"/>
    <n v="0"/>
    <n v="9131.31"/>
    <n v="9131.31"/>
    <n v="0"/>
    <n v="0"/>
    <n v="1"/>
    <n v="1"/>
    <n v="1"/>
  </r>
  <r>
    <x v="1"/>
    <x v="1"/>
    <x v="1"/>
    <x v="0"/>
    <x v="0"/>
    <x v="1"/>
    <n v="10084"/>
    <n v="91.96"/>
    <n v="10231.9"/>
    <n v="10232.700000000001"/>
    <n v="8.0371300000000001E-5"/>
    <n v="264.536"/>
    <n v="10200"/>
    <n v="10084"/>
    <n v="10232.700000000001"/>
    <n v="1.453184399034475E-2"/>
    <n v="7.8180734312653679E-5"/>
    <n v="1"/>
    <n v="1"/>
    <n v="1"/>
  </r>
  <r>
    <x v="1"/>
    <x v="1"/>
    <x v="1"/>
    <x v="0"/>
    <x v="0"/>
    <x v="2"/>
    <n v="11476.1"/>
    <n v="95.31"/>
    <n v="11626.4"/>
    <n v="11646.5"/>
    <n v="1.7193E-3"/>
    <n v="7200.01"/>
    <n v="403993"/>
    <n v="11476.1"/>
    <n v="11646.5"/>
    <n v="1.4631005022968243E-2"/>
    <n v="1.7258403812304439E-3"/>
    <n v="0"/>
    <n v="1"/>
    <n v="1"/>
  </r>
  <r>
    <x v="1"/>
    <x v="1"/>
    <x v="1"/>
    <x v="0"/>
    <x v="0"/>
    <x v="3"/>
    <n v="12699"/>
    <n v="48.55"/>
    <n v="12833.8"/>
    <n v="13016.8"/>
    <n v="1.40581E-2"/>
    <n v="7200.02"/>
    <n v="229171"/>
    <n v="12699"/>
    <n v="13016.8"/>
    <n v="2.4414602667322174E-2"/>
    <n v="1.4058754839899207E-2"/>
    <n v="0"/>
    <n v="0"/>
    <n v="1"/>
  </r>
  <r>
    <x v="1"/>
    <x v="1"/>
    <x v="1"/>
    <x v="0"/>
    <x v="0"/>
    <x v="4"/>
    <n v="14071.2"/>
    <n v="32.42"/>
    <n v="14210.3"/>
    <n v="14268.5"/>
    <n v="4.08428E-3"/>
    <n v="7200"/>
    <n v="248042"/>
    <n v="14071.2"/>
    <n v="14268.5"/>
    <n v="1.3827662333111349E-2"/>
    <n v="4.0789150926867383E-3"/>
    <n v="0"/>
    <n v="1"/>
    <n v="1"/>
  </r>
  <r>
    <x v="1"/>
    <x v="1"/>
    <x v="1"/>
    <x v="0"/>
    <x v="1"/>
    <x v="0"/>
    <n v="13669.1"/>
    <n v="4.13"/>
    <n v="13697.5"/>
    <n v="13697.5"/>
    <n v="0"/>
    <n v="7.1083299999999996"/>
    <n v="9"/>
    <n v="13669.1"/>
    <n v="13697.5"/>
    <n v="2.0733710531118553E-3"/>
    <n v="0"/>
    <n v="1"/>
    <n v="1"/>
    <n v="1"/>
  </r>
  <r>
    <x v="1"/>
    <x v="1"/>
    <x v="1"/>
    <x v="0"/>
    <x v="1"/>
    <x v="1"/>
    <n v="13914"/>
    <n v="207.48"/>
    <n v="14015.5"/>
    <n v="14016.8"/>
    <n v="9.7322299999999995E-5"/>
    <n v="644.79999999999995"/>
    <n v="9534"/>
    <n v="13914"/>
    <n v="14016.8"/>
    <n v="7.3340562753266992E-3"/>
    <n v="9.2745847839683274E-5"/>
    <n v="1"/>
    <n v="1"/>
    <n v="1"/>
  </r>
  <r>
    <x v="1"/>
    <x v="1"/>
    <x v="1"/>
    <x v="0"/>
    <x v="1"/>
    <x v="2"/>
    <n v="14560.9"/>
    <n v="663.86"/>
    <n v="14683.8"/>
    <n v="14755.3"/>
    <n v="4.8428999999999998E-3"/>
    <n v="7200.02"/>
    <n v="67488"/>
    <n v="14560.9"/>
    <n v="14755.3"/>
    <n v="1.317492697539187E-2"/>
    <n v="4.8457164544265449E-3"/>
    <n v="0"/>
    <n v="0"/>
    <n v="1"/>
  </r>
  <r>
    <x v="1"/>
    <x v="1"/>
    <x v="1"/>
    <x v="0"/>
    <x v="1"/>
    <x v="3"/>
    <n v="15365.1"/>
    <n v="751.96"/>
    <n v="15455.7"/>
    <n v="15573.7"/>
    <n v="7.5743099999999999E-3"/>
    <n v="7200"/>
    <n v="41793"/>
    <n v="15365.1"/>
    <n v="15573.7"/>
    <n v="1.3394376416651171E-2"/>
    <n v="7.5768764005984448E-3"/>
    <n v="0"/>
    <n v="0"/>
    <n v="1"/>
  </r>
  <r>
    <x v="1"/>
    <x v="1"/>
    <x v="1"/>
    <x v="0"/>
    <x v="1"/>
    <x v="4"/>
    <n v="16214.5"/>
    <n v="488.31"/>
    <n v="16277.9"/>
    <n v="16606.8"/>
    <n v="1.98026E-2"/>
    <n v="7200.02"/>
    <n v="42352"/>
    <n v="16214.5"/>
    <n v="16598.5"/>
    <n v="2.3134620598246829E-2"/>
    <n v="1.9314998343223807E-2"/>
    <n v="0"/>
    <n v="0"/>
    <n v="1"/>
  </r>
  <r>
    <x v="1"/>
    <x v="1"/>
    <x v="1"/>
    <x v="0"/>
    <x v="2"/>
    <x v="0"/>
    <n v="15790.7"/>
    <n v="100.13"/>
    <n v="15795.7"/>
    <n v="15796"/>
    <n v="2.4012999999999999E-5"/>
    <n v="103.857"/>
    <n v="1"/>
    <n v="15795.7"/>
    <n v="15796"/>
    <n v="1.8992149911323905E-5"/>
    <n v="1.8992149911323905E-5"/>
    <n v="1"/>
    <n v="1"/>
    <n v="1"/>
  </r>
  <r>
    <x v="1"/>
    <x v="1"/>
    <x v="1"/>
    <x v="0"/>
    <x v="2"/>
    <x v="1"/>
    <n v="16564.3"/>
    <n v="540.54999999999995"/>
    <n v="16741.599999999999"/>
    <n v="16743.2"/>
    <n v="9.1753299999999994E-5"/>
    <n v="1278.54"/>
    <n v="8385"/>
    <n v="16564.3"/>
    <n v="16743.2"/>
    <n v="1.0684934779492656E-2"/>
    <n v="9.5561183047576488E-5"/>
    <n v="1"/>
    <n v="1"/>
    <n v="1"/>
  </r>
  <r>
    <x v="1"/>
    <x v="1"/>
    <x v="1"/>
    <x v="0"/>
    <x v="2"/>
    <x v="2"/>
    <n v="17770.2"/>
    <n v="2064.5300000000002"/>
    <n v="17837.900000000001"/>
    <n v="18220.099999999999"/>
    <n v="2.0977900000000001E-2"/>
    <n v="7200.15"/>
    <n v="21154"/>
    <n v="17770.2"/>
    <n v="18178.7"/>
    <n v="2.2471353837183076E-2"/>
    <n v="1.8747215147397737E-2"/>
    <n v="0"/>
    <n v="0"/>
    <n v="1"/>
  </r>
  <r>
    <x v="1"/>
    <x v="1"/>
    <x v="1"/>
    <x v="0"/>
    <x v="2"/>
    <x v="3"/>
    <n v="19209.400000000001"/>
    <n v="2132.0700000000002"/>
    <n v="19249.2"/>
    <n v="19576.7"/>
    <n v="1.6728E-2"/>
    <n v="7200.07"/>
    <n v="17230"/>
    <n v="19209.400000000001"/>
    <n v="19576.7"/>
    <n v="1.8762099843180887E-2"/>
    <n v="1.6729070783124838E-2"/>
    <n v="0"/>
    <n v="0"/>
    <n v="1"/>
  </r>
  <r>
    <x v="1"/>
    <x v="1"/>
    <x v="1"/>
    <x v="0"/>
    <x v="2"/>
    <x v="4"/>
    <n v="20618.2"/>
    <n v="1888.71"/>
    <n v="20654"/>
    <n v="21075.599999999999"/>
    <n v="2.0001499999999998E-2"/>
    <n v="7200"/>
    <n v="16440"/>
    <n v="20618.2"/>
    <n v="21026.3"/>
    <n v="1.9409025839068145E-2"/>
    <n v="1.77063962751411E-2"/>
    <n v="0"/>
    <n v="0"/>
    <n v="1"/>
  </r>
  <r>
    <x v="1"/>
    <x v="1"/>
    <x v="1"/>
    <x v="0"/>
    <x v="3"/>
    <x v="0"/>
    <n v="18233.099999999999"/>
    <n v="220.75"/>
    <n v="18233.099999999999"/>
    <n v="18233.099999999999"/>
    <n v="0"/>
    <n v="222.08799999999999"/>
    <n v="0"/>
    <n v="18233.099999999999"/>
    <n v="18233.099999999999"/>
    <n v="0"/>
    <n v="0"/>
    <n v="1"/>
    <n v="1"/>
    <n v="1"/>
  </r>
  <r>
    <x v="1"/>
    <x v="1"/>
    <x v="1"/>
    <x v="0"/>
    <x v="3"/>
    <x v="1"/>
    <n v="18532.3"/>
    <n v="1313.48"/>
    <n v="18556.599999999999"/>
    <n v="18558.099999999999"/>
    <n v="8.2699200000000003E-5"/>
    <n v="1363.23"/>
    <n v="214"/>
    <n v="18532.3"/>
    <n v="18558.099999999999"/>
    <n v="1.3902285255494515E-3"/>
    <n v="8.0827239857528523E-5"/>
    <n v="1"/>
    <n v="1"/>
    <n v="1"/>
  </r>
  <r>
    <x v="1"/>
    <x v="1"/>
    <x v="1"/>
    <x v="0"/>
    <x v="3"/>
    <x v="2"/>
    <n v="19066.900000000001"/>
    <n v="1056.9000000000001"/>
    <n v="19117.900000000001"/>
    <n v="19119.8"/>
    <n v="9.9476700000000003E-5"/>
    <n v="1476.69"/>
    <n v="2638"/>
    <n v="19066.900000000001"/>
    <n v="19119.8"/>
    <n v="2.7667653427335967E-3"/>
    <n v="9.9373424408090945E-5"/>
    <n v="1"/>
    <n v="1"/>
    <n v="1"/>
  </r>
  <r>
    <x v="1"/>
    <x v="1"/>
    <x v="1"/>
    <x v="0"/>
    <x v="3"/>
    <x v="3"/>
    <n v="19704.2"/>
    <n v="1536.29"/>
    <n v="19782.099999999999"/>
    <n v="19784"/>
    <n v="9.9717900000000003E-5"/>
    <n v="3389.76"/>
    <n v="17187"/>
    <n v="19704.2"/>
    <n v="19784"/>
    <n v="4.0335624747270156E-3"/>
    <n v="9.603720177928908E-5"/>
    <n v="1"/>
    <n v="1"/>
    <n v="1"/>
  </r>
  <r>
    <x v="1"/>
    <x v="1"/>
    <x v="1"/>
    <x v="0"/>
    <x v="3"/>
    <x v="4"/>
    <n v="20447.400000000001"/>
    <n v="1576.65"/>
    <n v="20477"/>
    <n v="20565.400000000001"/>
    <n v="4.2991599999999998E-3"/>
    <n v="7200.06"/>
    <n v="22168"/>
    <n v="20447.400000000001"/>
    <n v="20553.8"/>
    <n v="5.1766583308194992E-3"/>
    <n v="3.7365353365314091E-3"/>
    <n v="0"/>
    <n v="0"/>
    <n v="1"/>
  </r>
  <r>
    <x v="1"/>
    <x v="1"/>
    <x v="1"/>
    <x v="0"/>
    <x v="4"/>
    <x v="0"/>
    <n v="24100.9"/>
    <n v="915.53"/>
    <n v="24321.5"/>
    <n v="24321.5"/>
    <n v="5.4515500000000001E-7"/>
    <n v="980.81399999999996"/>
    <n v="148"/>
    <n v="24100.9"/>
    <n v="24321.5"/>
    <n v="9.0701642579610036E-3"/>
    <n v="0"/>
    <n v="1"/>
    <n v="1"/>
    <n v="1"/>
  </r>
  <r>
    <x v="1"/>
    <x v="1"/>
    <x v="1"/>
    <x v="0"/>
    <x v="4"/>
    <x v="1"/>
    <n v="24792.7"/>
    <n v="3618.01"/>
    <n v="24949.200000000001"/>
    <n v="25084.3"/>
    <n v="5.3849199999999996E-3"/>
    <n v="7200.41"/>
    <n v="6626"/>
    <n v="24792.7"/>
    <n v="25084.3"/>
    <n v="1.1624801170453175E-2"/>
    <n v="5.3858389510569775E-3"/>
    <n v="0"/>
    <n v="0"/>
    <n v="1"/>
  </r>
  <r>
    <x v="1"/>
    <x v="1"/>
    <x v="1"/>
    <x v="0"/>
    <x v="4"/>
    <x v="2"/>
    <n v="25914.9"/>
    <n v="3610.66"/>
    <n v="25971.599999999999"/>
    <n v="28801.7"/>
    <n v="9.8261899999999999E-2"/>
    <n v="7200.18"/>
    <n v="3556"/>
    <n v="25914.9"/>
    <n v="27361.8"/>
    <n v="5.2880292963182168E-2"/>
    <n v="5.0808060873188197E-2"/>
    <n v="0"/>
    <n v="0"/>
    <n v="1"/>
  </r>
  <r>
    <x v="1"/>
    <x v="1"/>
    <x v="1"/>
    <x v="0"/>
    <x v="4"/>
    <x v="3"/>
    <n v="27183.7"/>
    <n v="3616.17"/>
    <n v="27186.7"/>
    <n v="31580.3"/>
    <n v="0.139124"/>
    <n v="7200.01"/>
    <n v="1609"/>
    <n v="27183.7"/>
    <n v="30194.9"/>
    <n v="9.9725450324392548E-2"/>
    <n v="9.962609579763472E-2"/>
    <n v="0"/>
    <n v="0"/>
    <n v="1"/>
  </r>
  <r>
    <x v="1"/>
    <x v="1"/>
    <x v="1"/>
    <x v="0"/>
    <x v="4"/>
    <x v="4"/>
    <n v="28549.599999999999"/>
    <n v="3619.11"/>
    <n v="28552.799999999999"/>
    <n v="31580.3"/>
    <n v="9.58648E-2"/>
    <n v="7200.01"/>
    <n v="1399"/>
    <n v="28549.599999999999"/>
    <n v="30905.7"/>
    <n v="7.6235128147882178E-2"/>
    <n v="7.6131587377085821E-2"/>
    <n v="0"/>
    <n v="0"/>
    <n v="1"/>
  </r>
  <r>
    <x v="1"/>
    <x v="1"/>
    <x v="1"/>
    <x v="0"/>
    <x v="9"/>
    <x v="0"/>
    <n v="7012.36"/>
    <n v="0.18"/>
    <n v="7015.41"/>
    <n v="7015.41"/>
    <n v="0"/>
    <n v="0.30579499999999998"/>
    <n v="1"/>
    <n v="7015.41"/>
    <n v="7015.41"/>
    <n v="0"/>
    <n v="0"/>
    <n v="1"/>
    <n v="1"/>
    <n v="1"/>
  </r>
  <r>
    <x v="1"/>
    <x v="1"/>
    <x v="1"/>
    <x v="0"/>
    <x v="9"/>
    <x v="1"/>
    <n v="7232.86"/>
    <n v="1.86"/>
    <n v="7234.52"/>
    <n v="7234.52"/>
    <n v="9.38595E-13"/>
    <n v="2.2444500000000001"/>
    <n v="5"/>
    <n v="7232.86"/>
    <n v="7234.52"/>
    <n v="2.2945544417608409E-4"/>
    <n v="0"/>
    <n v="1"/>
    <n v="1"/>
    <n v="1"/>
  </r>
  <r>
    <x v="1"/>
    <x v="1"/>
    <x v="1"/>
    <x v="0"/>
    <x v="9"/>
    <x v="2"/>
    <n v="7731.95"/>
    <n v="2.14"/>
    <n v="7860.18"/>
    <n v="7860.94"/>
    <n v="9.6266499999999997E-5"/>
    <n v="21.661300000000001"/>
    <n v="3556"/>
    <n v="7731.95"/>
    <n v="7860.94"/>
    <n v="1.6408979078837874E-2"/>
    <n v="9.6680549654279112E-5"/>
    <n v="1"/>
    <n v="1"/>
    <n v="1"/>
  </r>
  <r>
    <x v="1"/>
    <x v="1"/>
    <x v="1"/>
    <x v="0"/>
    <x v="9"/>
    <x v="3"/>
    <n v="8443.31"/>
    <n v="1.59"/>
    <n v="8629.61"/>
    <n v="8630.43"/>
    <n v="9.5414299999999999E-5"/>
    <n v="56.277099999999997"/>
    <n v="7763"/>
    <n v="8443.31"/>
    <n v="8630.43"/>
    <n v="2.1681422594239313E-2"/>
    <n v="9.5012647110249301E-5"/>
    <n v="1"/>
    <n v="1"/>
    <n v="1"/>
  </r>
  <r>
    <x v="1"/>
    <x v="1"/>
    <x v="1"/>
    <x v="0"/>
    <x v="9"/>
    <x v="4"/>
    <n v="9220.4"/>
    <n v="1.22"/>
    <n v="9236.33"/>
    <n v="9236.6"/>
    <n v="2.90851E-5"/>
    <n v="2.30986"/>
    <n v="38"/>
    <n v="9220.4"/>
    <n v="9236.6"/>
    <n v="1.7538921248079083E-3"/>
    <n v="2.9231535413511092E-5"/>
    <n v="1"/>
    <n v="1"/>
    <n v="1"/>
  </r>
  <r>
    <x v="1"/>
    <x v="1"/>
    <x v="1"/>
    <x v="1"/>
    <x v="0"/>
    <x v="0"/>
    <n v="9253.2099999999991"/>
    <n v="0.8"/>
    <n v="9261.07"/>
    <n v="9261.07"/>
    <n v="0"/>
    <n v="1.5944100000000001"/>
    <n v="11"/>
    <n v="9253.2099999999991"/>
    <n v="9261.07"/>
    <n v="8.4871402548523901E-4"/>
    <n v="0"/>
    <n v="1"/>
    <n v="1"/>
    <n v="1"/>
  </r>
  <r>
    <x v="1"/>
    <x v="1"/>
    <x v="1"/>
    <x v="1"/>
    <x v="0"/>
    <x v="1"/>
    <n v="10221.4"/>
    <n v="30.11"/>
    <n v="10332.4"/>
    <n v="10333"/>
    <n v="5.9341900000000002E-5"/>
    <n v="42.562199999999997"/>
    <n v="546"/>
    <n v="10221.4"/>
    <n v="10333"/>
    <n v="1.0800348398335465E-2"/>
    <n v="5.8066389238397735E-5"/>
    <n v="1"/>
    <n v="1"/>
    <n v="1"/>
  </r>
  <r>
    <x v="1"/>
    <x v="1"/>
    <x v="1"/>
    <x v="1"/>
    <x v="0"/>
    <x v="2"/>
    <n v="11657.9"/>
    <n v="27.83"/>
    <n v="11774.1"/>
    <n v="11774.9"/>
    <n v="6.7061600000000002E-5"/>
    <n v="93.1922"/>
    <n v="2384"/>
    <n v="11657.9"/>
    <n v="11774.9"/>
    <n v="9.9363901179627852E-3"/>
    <n v="6.7941129011649568E-5"/>
    <n v="1"/>
    <n v="1"/>
    <n v="1"/>
  </r>
  <r>
    <x v="1"/>
    <x v="1"/>
    <x v="1"/>
    <x v="1"/>
    <x v="0"/>
    <x v="3"/>
    <n v="13202.5"/>
    <n v="43"/>
    <n v="13489.3"/>
    <n v="13490.7"/>
    <n v="9.9919699999999998E-5"/>
    <n v="2674.99"/>
    <n v="86898"/>
    <n v="13202.5"/>
    <n v="13490.7"/>
    <n v="2.1362864788335722E-2"/>
    <n v="1.0377519328140534E-4"/>
    <n v="1"/>
    <n v="1"/>
    <n v="1"/>
  </r>
  <r>
    <x v="1"/>
    <x v="1"/>
    <x v="1"/>
    <x v="1"/>
    <x v="0"/>
    <x v="4"/>
    <n v="14922.8"/>
    <n v="17.97"/>
    <n v="15057.6"/>
    <n v="15059.1"/>
    <n v="9.9389799999999995E-5"/>
    <n v="3567.59"/>
    <n v="124433"/>
    <n v="14922.8"/>
    <n v="15059.1"/>
    <n v="9.051005704192221E-3"/>
    <n v="9.9607546267705234E-5"/>
    <n v="1"/>
    <n v="1"/>
    <n v="1"/>
  </r>
  <r>
    <x v="1"/>
    <x v="1"/>
    <x v="1"/>
    <x v="1"/>
    <x v="1"/>
    <x v="0"/>
    <n v="13205.5"/>
    <n v="9.68"/>
    <n v="13238"/>
    <n v="13238"/>
    <n v="0"/>
    <n v="11.5665"/>
    <n v="7"/>
    <n v="13205.5"/>
    <n v="13238"/>
    <n v="2.4550536334793775E-3"/>
    <n v="0"/>
    <n v="1"/>
    <n v="1"/>
    <n v="1"/>
  </r>
  <r>
    <x v="1"/>
    <x v="1"/>
    <x v="1"/>
    <x v="1"/>
    <x v="1"/>
    <x v="1"/>
    <n v="13624.5"/>
    <n v="167.34"/>
    <n v="13643.5"/>
    <n v="13644.9"/>
    <n v="9.9820299999999997E-5"/>
    <n v="175.43700000000001"/>
    <n v="68"/>
    <n v="13624.5"/>
    <n v="13644.9"/>
    <n v="1.4950640898797087E-3"/>
    <n v="1.0260243754073948E-4"/>
    <n v="1"/>
    <n v="1"/>
    <n v="1"/>
  </r>
  <r>
    <x v="1"/>
    <x v="1"/>
    <x v="1"/>
    <x v="1"/>
    <x v="1"/>
    <x v="2"/>
    <n v="14427.8"/>
    <n v="154.41999999999999"/>
    <n v="14483"/>
    <n v="14483.4"/>
    <n v="2.9808400000000001E-5"/>
    <n v="173.59"/>
    <n v="212"/>
    <n v="14427.8"/>
    <n v="14483.4"/>
    <n v="3.8388776116105587E-3"/>
    <n v="2.7617824543935554E-5"/>
    <n v="1"/>
    <n v="1"/>
    <n v="1"/>
  </r>
  <r>
    <x v="1"/>
    <x v="1"/>
    <x v="1"/>
    <x v="1"/>
    <x v="1"/>
    <x v="3"/>
    <n v="15349.3"/>
    <n v="375.55"/>
    <n v="15463.1"/>
    <n v="15543.2"/>
    <n v="5.1577400000000001E-3"/>
    <n v="7200"/>
    <n v="90946"/>
    <n v="15349.3"/>
    <n v="15533.8"/>
    <n v="1.1877325573909797E-2"/>
    <n v="4.5513654096228165E-3"/>
    <n v="0"/>
    <n v="0"/>
    <n v="1"/>
  </r>
  <r>
    <x v="1"/>
    <x v="1"/>
    <x v="1"/>
    <x v="1"/>
    <x v="1"/>
    <x v="4"/>
    <n v="16161.4"/>
    <n v="215.83"/>
    <n v="16270.5"/>
    <n v="16457.099999999999"/>
    <n v="1.13408E-2"/>
    <n v="7200.03"/>
    <n v="80263"/>
    <n v="16161.4"/>
    <n v="16429.3"/>
    <n v="1.6306233375737229E-2"/>
    <n v="9.6656583055881439E-3"/>
    <n v="0"/>
    <n v="0"/>
    <n v="1"/>
  </r>
  <r>
    <x v="1"/>
    <x v="1"/>
    <x v="1"/>
    <x v="1"/>
    <x v="2"/>
    <x v="0"/>
    <n v="15367.1"/>
    <n v="35.81"/>
    <n v="15376"/>
    <n v="15376"/>
    <n v="0"/>
    <n v="38.498600000000003"/>
    <n v="1"/>
    <n v="15376"/>
    <n v="15376"/>
    <n v="0"/>
    <n v="0"/>
    <n v="1"/>
    <n v="1"/>
    <n v="1"/>
  </r>
  <r>
    <x v="1"/>
    <x v="1"/>
    <x v="1"/>
    <x v="1"/>
    <x v="2"/>
    <x v="1"/>
    <n v="15692.3"/>
    <n v="618.54"/>
    <n v="15754.7"/>
    <n v="15756.2"/>
    <n v="9.31649E-5"/>
    <n v="949.54600000000005"/>
    <n v="4245"/>
    <n v="15692.3"/>
    <n v="15756.2"/>
    <n v="4.0555463880885909E-3"/>
    <n v="9.5200619438697137E-5"/>
    <n v="1"/>
    <n v="1"/>
    <n v="1"/>
  </r>
  <r>
    <x v="1"/>
    <x v="1"/>
    <x v="1"/>
    <x v="1"/>
    <x v="2"/>
    <x v="2"/>
    <n v="16233.5"/>
    <n v="813.49"/>
    <n v="16302.5"/>
    <n v="16357.6"/>
    <n v="3.3699899999999998E-3"/>
    <n v="7200"/>
    <n v="54260"/>
    <n v="16233.5"/>
    <n v="16357.6"/>
    <n v="7.5866875336235368E-3"/>
    <n v="3.3684648114638066E-3"/>
    <n v="0"/>
    <n v="0"/>
    <n v="1"/>
  </r>
  <r>
    <x v="1"/>
    <x v="1"/>
    <x v="1"/>
    <x v="1"/>
    <x v="2"/>
    <x v="3"/>
    <n v="16788.2"/>
    <n v="684.02"/>
    <n v="16834.7"/>
    <n v="16903.900000000001"/>
    <n v="4.0966500000000003E-3"/>
    <n v="7200.08"/>
    <n v="32374"/>
    <n v="16788.2"/>
    <n v="16903.900000000001"/>
    <n v="6.8445743290010425E-3"/>
    <n v="4.0937298493247546E-3"/>
    <n v="0"/>
    <n v="0"/>
    <n v="1"/>
  </r>
  <r>
    <x v="1"/>
    <x v="1"/>
    <x v="1"/>
    <x v="1"/>
    <x v="2"/>
    <x v="4"/>
    <n v="17432.900000000001"/>
    <n v="533.28"/>
    <n v="17501.8"/>
    <n v="17503.599999999999"/>
    <n v="9.99823E-5"/>
    <n v="6853.5"/>
    <n v="68870"/>
    <n v="17432.900000000001"/>
    <n v="17503.599999999999"/>
    <n v="4.0391690852165894E-3"/>
    <n v="1.0283598802527894E-4"/>
    <n v="1"/>
    <n v="1"/>
    <n v="1"/>
  </r>
  <r>
    <x v="1"/>
    <x v="1"/>
    <x v="1"/>
    <x v="1"/>
    <x v="3"/>
    <x v="0"/>
    <n v="18156.7"/>
    <n v="670.23"/>
    <n v="18160.5"/>
    <n v="18160.5"/>
    <n v="0"/>
    <n v="675.56700000000001"/>
    <n v="1"/>
    <n v="18160.5"/>
    <n v="18160.400000000001"/>
    <n v="-5.5064866411832783E-6"/>
    <n v="-5.5064866411832783E-6"/>
    <n v="1"/>
    <n v="1"/>
    <n v="1"/>
  </r>
  <r>
    <x v="1"/>
    <x v="1"/>
    <x v="1"/>
    <x v="1"/>
    <x v="3"/>
    <x v="1"/>
    <n v="18886.5"/>
    <n v="3635.34"/>
    <n v="18969.8"/>
    <n v="18971.5"/>
    <n v="8.9176200000000002E-5"/>
    <n v="5006.66"/>
    <n v="5438"/>
    <n v="18886.5"/>
    <n v="18971.5"/>
    <n v="4.4804048177529456E-3"/>
    <n v="8.9608096355097254E-5"/>
    <n v="1"/>
    <n v="1"/>
    <n v="1"/>
  </r>
  <r>
    <x v="1"/>
    <x v="1"/>
    <x v="1"/>
    <x v="1"/>
    <x v="3"/>
    <x v="2"/>
    <n v="20003"/>
    <n v="3605.08"/>
    <n v="20028"/>
    <n v="20318.7"/>
    <n v="1.4306900000000001E-2"/>
    <n v="7200.19"/>
    <n v="8813"/>
    <n v="20003"/>
    <n v="20318.7"/>
    <n v="1.5537411350135625E-2"/>
    <n v="1.4307017673374809E-2"/>
    <n v="0"/>
    <n v="0"/>
    <n v="1"/>
  </r>
  <r>
    <x v="1"/>
    <x v="1"/>
    <x v="1"/>
    <x v="1"/>
    <x v="3"/>
    <x v="3"/>
    <n v="21239.5"/>
    <n v="3601.23"/>
    <n v="21260"/>
    <n v="21704.1"/>
    <n v="2.04627E-2"/>
    <n v="7200.01"/>
    <n v="6671"/>
    <n v="21239.5"/>
    <n v="21704.1"/>
    <n v="2.1406093779516248E-2"/>
    <n v="2.0461571776761008E-2"/>
    <n v="0"/>
    <n v="0"/>
    <n v="1"/>
  </r>
  <r>
    <x v="1"/>
    <x v="1"/>
    <x v="1"/>
    <x v="1"/>
    <x v="3"/>
    <x v="4"/>
    <n v="22601.599999999999"/>
    <n v="3625.56"/>
    <n v="22613.1"/>
    <n v="23657.8"/>
    <n v="4.4156500000000001E-2"/>
    <n v="7200"/>
    <n v="5863"/>
    <n v="22601.599999999999"/>
    <n v="23405.5"/>
    <n v="3.4346627929332914E-2"/>
    <n v="3.3855290423191194E-2"/>
    <n v="0"/>
    <n v="0"/>
    <n v="1"/>
  </r>
  <r>
    <x v="1"/>
    <x v="1"/>
    <x v="1"/>
    <x v="1"/>
    <x v="4"/>
    <x v="0"/>
    <n v="20618.2"/>
    <n v="163.6"/>
    <n v="20796.900000000001"/>
    <n v="20798.5"/>
    <n v="7.8370500000000005E-5"/>
    <n v="261.65899999999999"/>
    <n v="607"/>
    <n v="20618.2"/>
    <n v="20798.5"/>
    <n v="8.6688943914224239E-3"/>
    <n v="7.6928624660362274E-5"/>
    <n v="1"/>
    <n v="1"/>
    <n v="1"/>
  </r>
  <r>
    <x v="1"/>
    <x v="1"/>
    <x v="1"/>
    <x v="1"/>
    <x v="4"/>
    <x v="1"/>
    <n v="21198.6"/>
    <n v="3650.55"/>
    <n v="21374.799999999999"/>
    <n v="21485.5"/>
    <n v="5.15337E-3"/>
    <n v="7200.1"/>
    <n v="18262"/>
    <n v="21198.6"/>
    <n v="21485.5"/>
    <n v="1.3353191687417163E-2"/>
    <n v="5.1523120243885754E-3"/>
    <n v="0"/>
    <n v="0"/>
    <n v="1"/>
  </r>
  <r>
    <x v="1"/>
    <x v="1"/>
    <x v="1"/>
    <x v="1"/>
    <x v="4"/>
    <x v="2"/>
    <n v="22044.9"/>
    <n v="3613.33"/>
    <n v="22131.200000000001"/>
    <n v="22721.4"/>
    <n v="2.5977799999999999E-2"/>
    <n v="7200.07"/>
    <n v="10526"/>
    <n v="22044.9"/>
    <n v="22463.200000000001"/>
    <n v="1.8621567719648104E-2"/>
    <n v="1.4779728622814202E-2"/>
    <n v="0"/>
    <n v="0"/>
    <n v="1"/>
  </r>
  <r>
    <x v="1"/>
    <x v="1"/>
    <x v="1"/>
    <x v="1"/>
    <x v="4"/>
    <x v="3"/>
    <n v="23031.3"/>
    <n v="3639.49"/>
    <n v="23105.4"/>
    <n v="23621.9"/>
    <n v="2.1864600000000001E-2"/>
    <n v="7200.03"/>
    <n v="8478"/>
    <n v="23031.3"/>
    <n v="23621.9"/>
    <n v="2.5002222513853759E-2"/>
    <n v="2.1865302960388452E-2"/>
    <n v="0"/>
    <n v="0"/>
    <n v="1"/>
  </r>
  <r>
    <x v="1"/>
    <x v="1"/>
    <x v="1"/>
    <x v="1"/>
    <x v="4"/>
    <x v="4"/>
    <n v="24079.1"/>
    <n v="3635.35"/>
    <n v="24122.400000000001"/>
    <n v="24984.6"/>
    <n v="3.45093E-2"/>
    <n v="7200.08"/>
    <n v="7030"/>
    <n v="24079.1"/>
    <n v="24984.6"/>
    <n v="3.624232527236778E-2"/>
    <n v="3.4509257702744774E-2"/>
    <n v="0"/>
    <n v="0"/>
    <n v="1"/>
  </r>
  <r>
    <x v="1"/>
    <x v="1"/>
    <x v="1"/>
    <x v="1"/>
    <x v="9"/>
    <x v="0"/>
    <n v="5253.52"/>
    <n v="0.2"/>
    <n v="5253.52"/>
    <n v="5253.52"/>
    <n v="0"/>
    <n v="0.29533100000000001"/>
    <n v="0"/>
    <n v="5253.52"/>
    <n v="5253.52"/>
    <n v="0"/>
    <n v="0"/>
    <n v="1"/>
    <n v="1"/>
    <n v="1"/>
  </r>
  <r>
    <x v="1"/>
    <x v="1"/>
    <x v="1"/>
    <x v="1"/>
    <x v="9"/>
    <x v="1"/>
    <n v="5737.09"/>
    <n v="1.1200000000000001"/>
    <n v="5744.1"/>
    <n v="5744.1"/>
    <n v="0"/>
    <n v="1.8771"/>
    <n v="1"/>
    <n v="5744.1"/>
    <n v="5744.1"/>
    <n v="0"/>
    <n v="0"/>
    <n v="1"/>
    <n v="1"/>
    <n v="1"/>
  </r>
  <r>
    <x v="1"/>
    <x v="1"/>
    <x v="1"/>
    <x v="1"/>
    <x v="9"/>
    <x v="2"/>
    <n v="6415.61"/>
    <n v="1.17"/>
    <n v="6603.63"/>
    <n v="6604.23"/>
    <n v="9.0743399999999996E-5"/>
    <n v="44.491300000000003"/>
    <n v="6879"/>
    <n v="6415.61"/>
    <n v="6604.23"/>
    <n v="2.8560483205460729E-2"/>
    <n v="9.0850863764504623E-5"/>
    <n v="1"/>
    <n v="1"/>
    <n v="1"/>
  </r>
  <r>
    <x v="1"/>
    <x v="1"/>
    <x v="1"/>
    <x v="1"/>
    <x v="9"/>
    <x v="3"/>
    <n v="7299.86"/>
    <n v="0.92"/>
    <n v="7492.65"/>
    <n v="7493.39"/>
    <n v="9.8803799999999998E-5"/>
    <n v="943.53200000000004"/>
    <n v="169137"/>
    <n v="7299.86"/>
    <n v="7493.39"/>
    <n v="2.5826761986230618E-2"/>
    <n v="9.875370159576523E-5"/>
    <n v="1"/>
    <n v="1"/>
    <n v="1"/>
  </r>
  <r>
    <x v="1"/>
    <x v="1"/>
    <x v="1"/>
    <x v="1"/>
    <x v="9"/>
    <x v="4"/>
    <n v="8290.25"/>
    <n v="1.02"/>
    <n v="8473.85"/>
    <n v="8474.56"/>
    <n v="8.3836000000000002E-5"/>
    <n v="241.71100000000001"/>
    <n v="41147"/>
    <n v="8290.25"/>
    <n v="8474.56"/>
    <n v="2.1748621757353714E-2"/>
    <n v="8.3780160857805822E-5"/>
    <n v="1"/>
    <n v="1"/>
    <n v="1"/>
  </r>
  <r>
    <x v="1"/>
    <x v="1"/>
    <x v="1"/>
    <x v="2"/>
    <x v="0"/>
    <x v="0"/>
    <n v="9061.92"/>
    <n v="13.91"/>
    <n v="9065.17"/>
    <n v="9065.17"/>
    <n v="0"/>
    <n v="14.4366"/>
    <n v="1"/>
    <n v="9065.17"/>
    <n v="9065.17"/>
    <n v="0"/>
    <n v="0"/>
    <n v="1"/>
    <n v="1"/>
    <n v="1"/>
  </r>
  <r>
    <x v="1"/>
    <x v="1"/>
    <x v="1"/>
    <x v="2"/>
    <x v="0"/>
    <x v="1"/>
    <n v="9551.36"/>
    <n v="7.72"/>
    <n v="9557.58"/>
    <n v="9557.58"/>
    <n v="9.7443299999999998E-14"/>
    <n v="9.2129499999999993"/>
    <n v="1"/>
    <n v="9557.58"/>
    <n v="9557.58"/>
    <n v="0"/>
    <n v="0"/>
    <n v="1"/>
    <n v="1"/>
    <n v="1"/>
  </r>
  <r>
    <x v="1"/>
    <x v="1"/>
    <x v="1"/>
    <x v="2"/>
    <x v="0"/>
    <x v="2"/>
    <n v="10290.799999999999"/>
    <n v="33.76"/>
    <n v="10385.6"/>
    <n v="10386.5"/>
    <n v="9.4504400000000003E-5"/>
    <n v="324.61599999999999"/>
    <n v="10979"/>
    <n v="10290.799999999999"/>
    <n v="10386.5"/>
    <n v="9.213883406344844E-3"/>
    <n v="8.6650941125464417E-5"/>
    <n v="1"/>
    <n v="1"/>
    <n v="1"/>
  </r>
  <r>
    <x v="1"/>
    <x v="1"/>
    <x v="1"/>
    <x v="2"/>
    <x v="0"/>
    <x v="3"/>
    <n v="11174"/>
    <n v="18.32"/>
    <n v="11307"/>
    <n v="11345.1"/>
    <n v="3.3567599999999999E-3"/>
    <n v="7200"/>
    <n v="253528"/>
    <n v="11174"/>
    <n v="11345.1"/>
    <n v="1.5081400780953923E-2"/>
    <n v="3.3582780231113311E-3"/>
    <n v="0"/>
    <n v="1"/>
    <n v="1"/>
  </r>
  <r>
    <x v="1"/>
    <x v="1"/>
    <x v="1"/>
    <x v="2"/>
    <x v="0"/>
    <x v="4"/>
    <n v="12155.9"/>
    <n v="21.66"/>
    <n v="12210.5"/>
    <n v="12211.7"/>
    <n v="9.4446900000000005E-5"/>
    <n v="277.52699999999999"/>
    <n v="7744"/>
    <n v="12155.9"/>
    <n v="12211.7"/>
    <n v="4.5693883734452276E-3"/>
    <n v="9.8266416633288359E-5"/>
    <n v="1"/>
    <n v="1"/>
    <n v="1"/>
  </r>
  <r>
    <x v="1"/>
    <x v="1"/>
    <x v="1"/>
    <x v="2"/>
    <x v="1"/>
    <x v="0"/>
    <n v="14131.8"/>
    <n v="14.78"/>
    <n v="14137.4"/>
    <n v="14137.4"/>
    <n v="0"/>
    <n v="17.758400000000002"/>
    <n v="4"/>
    <n v="14131.8"/>
    <n v="14137.4"/>
    <n v="3.9611243934530846E-4"/>
    <n v="0"/>
    <n v="1"/>
    <n v="1"/>
    <n v="1"/>
  </r>
  <r>
    <x v="1"/>
    <x v="1"/>
    <x v="1"/>
    <x v="2"/>
    <x v="1"/>
    <x v="1"/>
    <n v="14777.1"/>
    <n v="1434.45"/>
    <n v="14935.5"/>
    <n v="15007"/>
    <n v="4.76488E-3"/>
    <n v="7200.04"/>
    <n v="66873"/>
    <n v="14777.1"/>
    <n v="15007"/>
    <n v="1.5319517558472688E-2"/>
    <n v="4.7644432598120878E-3"/>
    <n v="0"/>
    <n v="0"/>
    <n v="1"/>
  </r>
  <r>
    <x v="1"/>
    <x v="1"/>
    <x v="1"/>
    <x v="2"/>
    <x v="1"/>
    <x v="2"/>
    <n v="15754.2"/>
    <n v="422.69"/>
    <n v="15875"/>
    <n v="16118.2"/>
    <n v="1.50896E-2"/>
    <n v="7200.05"/>
    <n v="53275"/>
    <n v="15754.2"/>
    <n v="16118.2"/>
    <n v="2.2583166854859723E-2"/>
    <n v="1.5088533459071157E-2"/>
    <n v="0"/>
    <n v="0"/>
    <n v="1"/>
  </r>
  <r>
    <x v="1"/>
    <x v="1"/>
    <x v="1"/>
    <x v="2"/>
    <x v="1"/>
    <x v="3"/>
    <n v="16755.599999999999"/>
    <n v="304.73"/>
    <n v="16836.099999999999"/>
    <n v="17120.099999999999"/>
    <n v="1.65854E-2"/>
    <n v="7200.04"/>
    <n v="39009"/>
    <n v="16755.599999999999"/>
    <n v="17113.099999999999"/>
    <n v="2.0890428969619766E-2"/>
    <n v="1.6186430278558532E-2"/>
    <n v="0"/>
    <n v="0"/>
    <n v="1"/>
  </r>
  <r>
    <x v="1"/>
    <x v="1"/>
    <x v="1"/>
    <x v="2"/>
    <x v="1"/>
    <x v="4"/>
    <n v="17857.5"/>
    <n v="187.49"/>
    <n v="17960.8"/>
    <n v="18173"/>
    <n v="1.1679200000000001E-2"/>
    <n v="7200"/>
    <n v="37329"/>
    <n v="17857.5"/>
    <n v="18173"/>
    <n v="1.7360920046222417E-2"/>
    <n v="1.1676663181643137E-2"/>
    <n v="0"/>
    <n v="0"/>
    <n v="1"/>
  </r>
  <r>
    <x v="1"/>
    <x v="1"/>
    <x v="1"/>
    <x v="2"/>
    <x v="2"/>
    <x v="0"/>
    <n v="15740.7"/>
    <n v="3.65"/>
    <n v="15753.7"/>
    <n v="15753.7"/>
    <n v="0"/>
    <n v="4.5972799999999996"/>
    <n v="1"/>
    <n v="15753.7"/>
    <n v="15753.7"/>
    <n v="0"/>
    <n v="0"/>
    <n v="1"/>
    <n v="1"/>
    <n v="1"/>
  </r>
  <r>
    <x v="1"/>
    <x v="1"/>
    <x v="1"/>
    <x v="2"/>
    <x v="2"/>
    <x v="1"/>
    <n v="16049.2"/>
    <n v="318.83999999999997"/>
    <n v="16199"/>
    <n v="16200.6"/>
    <n v="9.8723500000000004E-5"/>
    <n v="1078.3"/>
    <n v="13738"/>
    <n v="16049.2"/>
    <n v="16200.6"/>
    <n v="9.3453328889053257E-3"/>
    <n v="9.8761774255296946E-5"/>
    <n v="1"/>
    <n v="1"/>
    <n v="1"/>
  </r>
  <r>
    <x v="1"/>
    <x v="1"/>
    <x v="1"/>
    <x v="2"/>
    <x v="2"/>
    <x v="2"/>
    <n v="16842.3"/>
    <n v="1384.51"/>
    <n v="16975.7"/>
    <n v="16977.400000000001"/>
    <n v="9.9465900000000006E-5"/>
    <n v="6923.23"/>
    <n v="65630"/>
    <n v="16842.3"/>
    <n v="16977.400000000001"/>
    <n v="7.9576378008412458E-3"/>
    <n v="1.001331181453419E-4"/>
    <n v="1"/>
    <n v="1"/>
    <n v="1"/>
  </r>
  <r>
    <x v="1"/>
    <x v="1"/>
    <x v="1"/>
    <x v="2"/>
    <x v="2"/>
    <x v="3"/>
    <n v="17670.400000000001"/>
    <n v="883.92"/>
    <n v="17733.5"/>
    <n v="17901.099999999999"/>
    <n v="9.3652300000000004E-3"/>
    <n v="7200.03"/>
    <n v="30520"/>
    <n v="17670.400000000001"/>
    <n v="17900.5"/>
    <n v="1.2854389542191478E-2"/>
    <n v="9.3293483422250776E-3"/>
    <n v="0"/>
    <n v="0"/>
    <n v="1"/>
  </r>
  <r>
    <x v="1"/>
    <x v="1"/>
    <x v="1"/>
    <x v="2"/>
    <x v="2"/>
    <x v="4"/>
    <n v="18582.7"/>
    <n v="871.36"/>
    <n v="18631.099999999999"/>
    <n v="18773.2"/>
    <n v="7.5700300000000002E-3"/>
    <n v="7200"/>
    <n v="24357"/>
    <n v="18582.7"/>
    <n v="18773.2"/>
    <n v="1.0147444229007308E-2"/>
    <n v="7.5693009183305021E-3"/>
    <n v="0"/>
    <n v="0"/>
    <n v="1"/>
  </r>
  <r>
    <x v="1"/>
    <x v="1"/>
    <x v="1"/>
    <x v="2"/>
    <x v="3"/>
    <x v="0"/>
    <n v="19648.400000000001"/>
    <n v="174.65"/>
    <n v="19712.5"/>
    <n v="19714.3"/>
    <n v="9.2304299999999996E-5"/>
    <n v="234.27099999999999"/>
    <n v="635"/>
    <n v="19648.400000000001"/>
    <n v="19714.3"/>
    <n v="3.3427512009048164E-3"/>
    <n v="9.1304281663527102E-5"/>
    <n v="1"/>
    <n v="1"/>
    <n v="1"/>
  </r>
  <r>
    <x v="1"/>
    <x v="1"/>
    <x v="1"/>
    <x v="2"/>
    <x v="3"/>
    <x v="1"/>
    <n v="20337.3"/>
    <n v="1552.49"/>
    <n v="20375"/>
    <n v="20376.8"/>
    <n v="8.9346700000000003E-5"/>
    <n v="1680.44"/>
    <n v="916"/>
    <n v="20337.3"/>
    <n v="20376.8"/>
    <n v="1.9384790546111265E-3"/>
    <n v="8.833575438730676E-5"/>
    <n v="1"/>
    <n v="1"/>
    <n v="1"/>
  </r>
  <r>
    <x v="1"/>
    <x v="1"/>
    <x v="1"/>
    <x v="2"/>
    <x v="3"/>
    <x v="2"/>
    <n v="21748.3"/>
    <n v="3635.88"/>
    <n v="21782.9"/>
    <n v="21938.2"/>
    <n v="7.0756100000000004E-3"/>
    <n v="7200.65"/>
    <n v="5264"/>
    <n v="21748.3"/>
    <n v="21930.5"/>
    <n v="8.3080641116253951E-3"/>
    <n v="6.7303527051366151E-3"/>
    <n v="0"/>
    <n v="0"/>
    <n v="1"/>
  </r>
  <r>
    <x v="1"/>
    <x v="1"/>
    <x v="1"/>
    <x v="2"/>
    <x v="3"/>
    <x v="3"/>
    <n v="23240.7"/>
    <n v="3602.53"/>
    <n v="23241.9"/>
    <n v="23605.7"/>
    <n v="1.54115E-2"/>
    <n v="7200.11"/>
    <n v="4499"/>
    <n v="23240.7"/>
    <n v="23583.200000000001"/>
    <n v="1.4523050306998202E-2"/>
    <n v="1.447216662709044E-2"/>
    <n v="0"/>
    <n v="0"/>
    <n v="1"/>
  </r>
  <r>
    <x v="1"/>
    <x v="1"/>
    <x v="1"/>
    <x v="2"/>
    <x v="3"/>
    <x v="4"/>
    <n v="24780.7"/>
    <n v="3626.46"/>
    <n v="24782.9"/>
    <n v="27005.1"/>
    <n v="8.2288200000000006E-2"/>
    <n v="7200.13"/>
    <n v="5876"/>
    <n v="24780.7"/>
    <n v="26148"/>
    <n v="5.2290806180204957E-2"/>
    <n v="5.2206669726174028E-2"/>
    <n v="0"/>
    <n v="0"/>
    <n v="1"/>
  </r>
  <r>
    <x v="1"/>
    <x v="1"/>
    <x v="1"/>
    <x v="2"/>
    <x v="4"/>
    <x v="0"/>
    <n v="24867.7"/>
    <n v="1072.92"/>
    <n v="25009.1"/>
    <n v="25011.200000000001"/>
    <n v="8.2210200000000001E-5"/>
    <n v="1137.76"/>
    <n v="174"/>
    <n v="24867.7"/>
    <n v="25011.200000000001"/>
    <n v="5.7374296315250766E-3"/>
    <n v="8.3962384851673757E-5"/>
    <n v="1"/>
    <n v="1"/>
    <n v="1"/>
  </r>
  <r>
    <x v="1"/>
    <x v="1"/>
    <x v="1"/>
    <x v="2"/>
    <x v="4"/>
    <x v="1"/>
    <n v="25172.1"/>
    <n v="1898.35"/>
    <n v="25321.8"/>
    <n v="25324.3"/>
    <n v="9.8468399999999994E-5"/>
    <n v="3218.48"/>
    <n v="5674"/>
    <n v="25172.1"/>
    <n v="25324.3"/>
    <n v="6.0100377897908622E-3"/>
    <n v="9.8719411790256788E-5"/>
    <n v="1"/>
    <n v="1"/>
    <n v="1"/>
  </r>
  <r>
    <x v="1"/>
    <x v="1"/>
    <x v="1"/>
    <x v="2"/>
    <x v="4"/>
    <x v="2"/>
    <n v="25778.1"/>
    <n v="3618.06"/>
    <n v="25876.3"/>
    <n v="25932.1"/>
    <n v="2.15468E-3"/>
    <n v="7200"/>
    <n v="8666"/>
    <n v="25778.1"/>
    <n v="25932.1"/>
    <n v="5.9385857682177695E-3"/>
    <n v="2.1517732848477088E-3"/>
    <n v="0"/>
    <n v="0"/>
    <n v="1"/>
  </r>
  <r>
    <x v="1"/>
    <x v="1"/>
    <x v="1"/>
    <x v="2"/>
    <x v="4"/>
    <x v="3"/>
    <n v="26566"/>
    <n v="3627.86"/>
    <n v="26614.1"/>
    <n v="27265.4"/>
    <n v="2.3887700000000001E-2"/>
    <n v="7200.01"/>
    <n v="5260"/>
    <n v="26566"/>
    <n v="27265.4"/>
    <n v="2.5651558385352918E-2"/>
    <n v="2.3887417752903053E-2"/>
    <n v="0"/>
    <n v="0"/>
    <n v="1"/>
  </r>
  <r>
    <x v="1"/>
    <x v="1"/>
    <x v="1"/>
    <x v="2"/>
    <x v="4"/>
    <x v="4"/>
    <n v="27457.4"/>
    <n v="3639.76"/>
    <n v="27475"/>
    <n v="27988.9"/>
    <n v="1.83619E-2"/>
    <n v="7200.05"/>
    <n v="3489"/>
    <n v="27457.4"/>
    <n v="27988.9"/>
    <n v="1.8989670905251724E-2"/>
    <n v="1.8360850194184174E-2"/>
    <n v="0"/>
    <n v="0"/>
    <n v="1"/>
  </r>
  <r>
    <x v="1"/>
    <x v="1"/>
    <x v="1"/>
    <x v="2"/>
    <x v="9"/>
    <x v="0"/>
    <n v="7394.68"/>
    <n v="1.05"/>
    <n v="7397.58"/>
    <n v="7397.58"/>
    <n v="0"/>
    <n v="1.13795"/>
    <n v="1"/>
    <n v="7397.58"/>
    <n v="7397.58"/>
    <n v="0"/>
    <n v="0"/>
    <n v="1"/>
    <n v="1"/>
    <n v="1"/>
  </r>
  <r>
    <x v="1"/>
    <x v="1"/>
    <x v="1"/>
    <x v="2"/>
    <x v="9"/>
    <x v="1"/>
    <n v="8460.34"/>
    <n v="3.4"/>
    <n v="8694.19"/>
    <n v="8695"/>
    <n v="9.2916099999999996E-5"/>
    <n v="33.461100000000002"/>
    <n v="5813"/>
    <n v="8460.34"/>
    <n v="8695"/>
    <n v="2.6987924094307055E-2"/>
    <n v="9.3156986773949472E-5"/>
    <n v="1"/>
    <n v="1"/>
    <n v="1"/>
  </r>
  <r>
    <x v="1"/>
    <x v="1"/>
    <x v="1"/>
    <x v="2"/>
    <x v="9"/>
    <x v="2"/>
    <n v="9808.68"/>
    <n v="1.85"/>
    <n v="9984.89"/>
    <n v="9985.76"/>
    <n v="8.7623199999999998E-5"/>
    <n v="99.168000000000006"/>
    <n v="19055"/>
    <n v="9808.68"/>
    <n v="9985.76"/>
    <n v="1.7733252151063108E-2"/>
    <n v="8.712406466816751E-5"/>
    <n v="1"/>
    <n v="1"/>
    <n v="1"/>
  </r>
  <r>
    <x v="1"/>
    <x v="1"/>
    <x v="1"/>
    <x v="2"/>
    <x v="9"/>
    <x v="3"/>
    <n v="11853"/>
    <n v="3.53"/>
    <n v="11902.6"/>
    <n v="11903.6"/>
    <n v="8.5406000000000002E-5"/>
    <n v="7.8716100000000004"/>
    <n v="714"/>
    <n v="11853"/>
    <n v="11903.6"/>
    <n v="4.2508148795322729E-3"/>
    <n v="8.400819920024194E-5"/>
    <n v="1"/>
    <n v="1"/>
    <n v="1"/>
  </r>
  <r>
    <x v="1"/>
    <x v="1"/>
    <x v="1"/>
    <x v="2"/>
    <x v="9"/>
    <x v="4"/>
    <n v="13340.6"/>
    <n v="1.84"/>
    <n v="13424.3"/>
    <n v="13425.5"/>
    <n v="9.3444599999999996E-5"/>
    <n v="24.069500000000001"/>
    <n v="3968"/>
    <n v="13340.6"/>
    <n v="13425.5"/>
    <n v="6.3237868235819627E-3"/>
    <n v="8.9382145916407408E-5"/>
    <n v="1"/>
    <n v="1"/>
    <n v="1"/>
  </r>
  <r>
    <x v="1"/>
    <x v="1"/>
    <x v="1"/>
    <x v="3"/>
    <x v="0"/>
    <x v="0"/>
    <n v="9754.5"/>
    <n v="1.2"/>
    <n v="9777.2000000000007"/>
    <n v="9777.2000000000007"/>
    <n v="0"/>
    <n v="1.96319"/>
    <n v="8"/>
    <n v="9754.5"/>
    <n v="9777.2000000000007"/>
    <n v="2.3217281021151994E-3"/>
    <n v="0"/>
    <n v="1"/>
    <n v="1"/>
    <n v="1"/>
  </r>
  <r>
    <x v="1"/>
    <x v="1"/>
    <x v="1"/>
    <x v="3"/>
    <x v="0"/>
    <x v="1"/>
    <n v="10479"/>
    <n v="38.590000000000003"/>
    <n v="10498"/>
    <n v="10498.9"/>
    <n v="7.9675199999999999E-5"/>
    <n v="46.499400000000001"/>
    <n v="197"/>
    <n v="10479"/>
    <n v="10498.9"/>
    <n v="1.8954366647934199E-3"/>
    <n v="8.572326624690551E-5"/>
    <n v="1"/>
    <n v="1"/>
    <n v="1"/>
  </r>
  <r>
    <x v="1"/>
    <x v="1"/>
    <x v="1"/>
    <x v="3"/>
    <x v="0"/>
    <x v="2"/>
    <n v="11707.9"/>
    <n v="26.45"/>
    <n v="11772.7"/>
    <n v="11773.8"/>
    <n v="9.2429799999999994E-5"/>
    <n v="89.626099999999994"/>
    <n v="2031"/>
    <n v="11707.9"/>
    <n v="11773.8"/>
    <n v="5.5971733849733852E-3"/>
    <n v="9.342778032568456E-5"/>
    <n v="1"/>
    <n v="1"/>
    <n v="1"/>
  </r>
  <r>
    <x v="1"/>
    <x v="1"/>
    <x v="1"/>
    <x v="3"/>
    <x v="0"/>
    <x v="3"/>
    <n v="12924.8"/>
    <n v="72.86"/>
    <n v="13089.2"/>
    <n v="13090.5"/>
    <n v="9.92221E-5"/>
    <n v="2432.56"/>
    <n v="110703"/>
    <n v="12924.8"/>
    <n v="13090.5"/>
    <n v="1.2658034452465584E-2"/>
    <n v="9.9308658951092197E-5"/>
    <n v="1"/>
    <n v="1"/>
    <n v="1"/>
  </r>
  <r>
    <x v="1"/>
    <x v="1"/>
    <x v="1"/>
    <x v="3"/>
    <x v="0"/>
    <x v="4"/>
    <n v="14151.5"/>
    <n v="29.97"/>
    <n v="14226.9"/>
    <n v="14301.3"/>
    <n v="5.2064199999999998E-3"/>
    <n v="7200"/>
    <n v="237894"/>
    <n v="14151.5"/>
    <n v="14301.3"/>
    <n v="1.0474572241684271E-2"/>
    <n v="5.2023242642277026E-3"/>
    <n v="0"/>
    <n v="0"/>
    <n v="1"/>
  </r>
  <r>
    <x v="1"/>
    <x v="1"/>
    <x v="1"/>
    <x v="3"/>
    <x v="1"/>
    <x v="0"/>
    <n v="12489.9"/>
    <n v="1.38"/>
    <n v="12489.9"/>
    <n v="12489.9"/>
    <n v="0"/>
    <n v="1.6849700000000001"/>
    <n v="0"/>
    <n v="12489.9"/>
    <n v="12489.9"/>
    <n v="0"/>
    <n v="0"/>
    <n v="1"/>
    <n v="1"/>
    <n v="1"/>
  </r>
  <r>
    <x v="1"/>
    <x v="1"/>
    <x v="1"/>
    <x v="3"/>
    <x v="1"/>
    <x v="1"/>
    <n v="12825.9"/>
    <n v="60.81"/>
    <n v="12911.5"/>
    <n v="12912.7"/>
    <n v="9.8542599999999994E-5"/>
    <n v="149.32499999999999"/>
    <n v="1752"/>
    <n v="12825.9"/>
    <n v="12912.7"/>
    <n v="6.7220643242699891E-3"/>
    <n v="9.2931764851714009E-5"/>
    <n v="1"/>
    <n v="1"/>
    <n v="1"/>
  </r>
  <r>
    <x v="1"/>
    <x v="1"/>
    <x v="1"/>
    <x v="3"/>
    <x v="1"/>
    <x v="2"/>
    <n v="13416"/>
    <n v="238.93"/>
    <n v="13535.1"/>
    <n v="13536.5"/>
    <n v="9.7903400000000002E-5"/>
    <n v="2405.0700000000002"/>
    <n v="48421"/>
    <n v="13416"/>
    <n v="13536.5"/>
    <n v="8.901857939644665E-3"/>
    <n v="1.0342407564729702E-4"/>
    <n v="1"/>
    <n v="1"/>
    <n v="1"/>
  </r>
  <r>
    <x v="1"/>
    <x v="1"/>
    <x v="1"/>
    <x v="3"/>
    <x v="1"/>
    <x v="3"/>
    <n v="14198.1"/>
    <n v="599.55999999999995"/>
    <n v="14301.2"/>
    <n v="14461.2"/>
    <n v="1.1063999999999999E-2"/>
    <n v="7200.03"/>
    <n v="92180"/>
    <n v="14198.1"/>
    <n v="14461.2"/>
    <n v="1.8193510911957537E-2"/>
    <n v="1.1064088733991647E-2"/>
    <n v="0"/>
    <n v="0"/>
    <n v="1"/>
  </r>
  <r>
    <x v="1"/>
    <x v="1"/>
    <x v="1"/>
    <x v="3"/>
    <x v="1"/>
    <x v="4"/>
    <n v="15153"/>
    <n v="393.73"/>
    <n v="15323.8"/>
    <n v="15507.9"/>
    <n v="1.18762E-2"/>
    <n v="7200"/>
    <n v="71900"/>
    <n v="15153"/>
    <n v="15507.9"/>
    <n v="2.2885110169655443E-2"/>
    <n v="1.1871368786231557E-2"/>
    <n v="0"/>
    <n v="0"/>
    <n v="1"/>
  </r>
  <r>
    <x v="1"/>
    <x v="1"/>
    <x v="1"/>
    <x v="3"/>
    <x v="2"/>
    <x v="0"/>
    <n v="16074"/>
    <n v="8.69"/>
    <n v="16074"/>
    <n v="16074"/>
    <n v="0"/>
    <n v="9.3737200000000005"/>
    <n v="0"/>
    <n v="16074"/>
    <n v="16074"/>
    <n v="0"/>
    <n v="0"/>
    <n v="1"/>
    <n v="1"/>
    <n v="1"/>
  </r>
  <r>
    <x v="1"/>
    <x v="1"/>
    <x v="1"/>
    <x v="3"/>
    <x v="2"/>
    <x v="1"/>
    <n v="16803.5"/>
    <n v="1473.51"/>
    <n v="16920.400000000001"/>
    <n v="16922"/>
    <n v="9.4378700000000005E-5"/>
    <n v="2313.92"/>
    <n v="7908"/>
    <n v="16803.5"/>
    <n v="16922"/>
    <n v="7.0027183548043966E-3"/>
    <n v="9.4551471457188566E-5"/>
    <n v="1"/>
    <n v="1"/>
    <n v="1"/>
  </r>
  <r>
    <x v="1"/>
    <x v="1"/>
    <x v="1"/>
    <x v="3"/>
    <x v="2"/>
    <x v="2"/>
    <n v="18097.2"/>
    <n v="3626.97"/>
    <n v="18126.3"/>
    <n v="18293.7"/>
    <n v="9.1552200000000004E-3"/>
    <n v="7200.04"/>
    <n v="18293"/>
    <n v="18097.2"/>
    <n v="18293.7"/>
    <n v="1.0741402778005543E-2"/>
    <n v="9.1506912215681604E-3"/>
    <n v="0"/>
    <n v="0"/>
    <n v="1"/>
  </r>
  <r>
    <x v="1"/>
    <x v="1"/>
    <x v="1"/>
    <x v="3"/>
    <x v="2"/>
    <x v="3"/>
    <n v="19463.3"/>
    <n v="3607.4"/>
    <n v="19476.400000000001"/>
    <n v="20234.400000000001"/>
    <n v="3.7460199999999999E-2"/>
    <n v="7200.01"/>
    <n v="11130"/>
    <n v="19463.3"/>
    <n v="19993.599999999999"/>
    <n v="2.6523487516005088E-2"/>
    <n v="2.5868277848911509E-2"/>
    <n v="0"/>
    <n v="0"/>
    <n v="1"/>
  </r>
  <r>
    <x v="1"/>
    <x v="1"/>
    <x v="1"/>
    <x v="3"/>
    <x v="2"/>
    <x v="4"/>
    <n v="20908.5"/>
    <n v="2280.7199999999998"/>
    <n v="20923.3"/>
    <n v="21545.4"/>
    <n v="2.8873599999999999E-2"/>
    <n v="7200"/>
    <n v="14043"/>
    <n v="20908.5"/>
    <n v="21463.1"/>
    <n v="2.5839696968285038E-2"/>
    <n v="2.5150141405481934E-2"/>
    <n v="0"/>
    <n v="0"/>
    <n v="1"/>
  </r>
  <r>
    <x v="1"/>
    <x v="1"/>
    <x v="1"/>
    <x v="3"/>
    <x v="3"/>
    <x v="0"/>
    <n v="18482.900000000001"/>
    <n v="790.77"/>
    <n v="18485.3"/>
    <n v="18485.3"/>
    <n v="0"/>
    <n v="795.76599999999996"/>
    <n v="1"/>
    <n v="18485.3"/>
    <n v="18485.3"/>
    <n v="0"/>
    <n v="0"/>
    <n v="1"/>
    <n v="1"/>
    <n v="1"/>
  </r>
  <r>
    <x v="1"/>
    <x v="1"/>
    <x v="1"/>
    <x v="3"/>
    <x v="3"/>
    <x v="1"/>
    <n v="18841.3"/>
    <n v="1132.73"/>
    <n v="18918.900000000001"/>
    <n v="18920.7"/>
    <n v="9.6765499999999994E-5"/>
    <n v="1408.24"/>
    <n v="2547"/>
    <n v="18841.3"/>
    <n v="18920.7"/>
    <n v="4.1964620759275002E-3"/>
    <n v="9.5133900965570635E-5"/>
    <n v="1"/>
    <n v="1"/>
    <n v="1"/>
  </r>
  <r>
    <x v="1"/>
    <x v="1"/>
    <x v="1"/>
    <x v="3"/>
    <x v="3"/>
    <x v="2"/>
    <n v="19415.5"/>
    <n v="3627.65"/>
    <n v="19472.900000000001"/>
    <n v="19524.7"/>
    <n v="2.6556399999999999E-3"/>
    <n v="7200.12"/>
    <n v="16578"/>
    <n v="19415.5"/>
    <n v="19524.7"/>
    <n v="5.5929156401891313E-3"/>
    <n v="2.6530497267563276E-3"/>
    <n v="0"/>
    <n v="0"/>
    <n v="1"/>
  </r>
  <r>
    <x v="1"/>
    <x v="1"/>
    <x v="1"/>
    <x v="3"/>
    <x v="3"/>
    <x v="3"/>
    <n v="20248.2"/>
    <n v="3622.76"/>
    <n v="20253.599999999999"/>
    <n v="20463.099999999999"/>
    <n v="1.0235299999999999E-2"/>
    <n v="7200.01"/>
    <n v="7137"/>
    <n v="20248.2"/>
    <n v="20463.099999999999"/>
    <n v="1.050183012349047E-2"/>
    <n v="1.0237940488000353E-2"/>
    <n v="0"/>
    <n v="0"/>
    <n v="1"/>
  </r>
  <r>
    <x v="1"/>
    <x v="1"/>
    <x v="1"/>
    <x v="3"/>
    <x v="3"/>
    <x v="4"/>
    <n v="21089.5"/>
    <n v="3619.38"/>
    <n v="21095.4"/>
    <n v="21428.400000000001"/>
    <n v="1.5538099999999999E-2"/>
    <n v="7200.02"/>
    <n v="5636"/>
    <n v="21089.5"/>
    <n v="21403.3"/>
    <n v="1.4661290548653678E-2"/>
    <n v="1.4385632122149286E-2"/>
    <n v="0"/>
    <n v="0"/>
    <n v="1"/>
  </r>
  <r>
    <x v="1"/>
    <x v="1"/>
    <x v="1"/>
    <x v="3"/>
    <x v="4"/>
    <x v="0"/>
    <n v="20003.400000000001"/>
    <n v="180.32"/>
    <n v="20066.099999999999"/>
    <n v="20067.8"/>
    <n v="8.0888499999999996E-5"/>
    <n v="337.298"/>
    <n v="1310"/>
    <n v="20003.400000000001"/>
    <n v="20067.8"/>
    <n v="3.2091210795402495E-3"/>
    <n v="8.4712823528275533E-5"/>
    <n v="1"/>
    <n v="1"/>
    <n v="1"/>
  </r>
  <r>
    <x v="1"/>
    <x v="1"/>
    <x v="1"/>
    <x v="3"/>
    <x v="4"/>
    <x v="1"/>
    <n v="20332.900000000001"/>
    <n v="3615.31"/>
    <n v="20444.5"/>
    <n v="20538.7"/>
    <n v="4.5851399999999997E-3"/>
    <n v="7200.02"/>
    <n v="9734"/>
    <n v="20332.900000000001"/>
    <n v="20538.7"/>
    <n v="1.0020108380764083E-2"/>
    <n v="4.5864636028570809E-3"/>
    <n v="0"/>
    <n v="0"/>
    <n v="1"/>
  </r>
  <r>
    <x v="1"/>
    <x v="1"/>
    <x v="1"/>
    <x v="3"/>
    <x v="4"/>
    <x v="2"/>
    <n v="21121.4"/>
    <n v="3658.87"/>
    <n v="21155.9"/>
    <n v="21593.9"/>
    <n v="2.0282999999999999E-2"/>
    <n v="7200.19"/>
    <n v="5030"/>
    <n v="21121.4"/>
    <n v="21593.9"/>
    <n v="2.1881179407147386E-2"/>
    <n v="2.0283505990117578E-2"/>
    <n v="0"/>
    <n v="0"/>
    <n v="1"/>
  </r>
  <r>
    <x v="1"/>
    <x v="1"/>
    <x v="1"/>
    <x v="3"/>
    <x v="4"/>
    <x v="3"/>
    <n v="22113.9"/>
    <n v="3636.42"/>
    <n v="22126.400000000001"/>
    <n v="24448"/>
    <n v="9.4961100000000007E-2"/>
    <n v="7200.02"/>
    <n v="4669"/>
    <n v="22113.9"/>
    <n v="24448"/>
    <n v="9.5472022251308838E-2"/>
    <n v="9.4960732984293139E-2"/>
    <n v="0"/>
    <n v="0"/>
    <n v="1"/>
  </r>
  <r>
    <x v="1"/>
    <x v="1"/>
    <x v="1"/>
    <x v="3"/>
    <x v="4"/>
    <x v="4"/>
    <n v="23187"/>
    <n v="3621.24"/>
    <n v="23189.200000000001"/>
    <n v="28642.799999999999"/>
    <n v="0.19039800000000001"/>
    <n v="7200.01"/>
    <n v="2964"/>
    <n v="23187"/>
    <n v="25992.400000000001"/>
    <n v="0.10793154922208036"/>
    <n v="0.10784690909650516"/>
    <n v="0"/>
    <n v="0"/>
    <n v="1"/>
  </r>
  <r>
    <x v="1"/>
    <x v="1"/>
    <x v="1"/>
    <x v="3"/>
    <x v="9"/>
    <x v="0"/>
    <n v="5838.12"/>
    <n v="0.18"/>
    <n v="5855.82"/>
    <n v="5855.82"/>
    <n v="0"/>
    <n v="0.277117"/>
    <n v="1"/>
    <n v="5855.82"/>
    <n v="5855.82"/>
    <n v="0"/>
    <n v="0"/>
    <n v="1"/>
    <n v="1"/>
    <n v="1"/>
  </r>
  <r>
    <x v="1"/>
    <x v="1"/>
    <x v="1"/>
    <x v="3"/>
    <x v="9"/>
    <x v="1"/>
    <n v="6324.15"/>
    <n v="2.42"/>
    <n v="6354.51"/>
    <n v="6354.51"/>
    <n v="0"/>
    <n v="2.97017"/>
    <n v="43"/>
    <n v="6324.15"/>
    <n v="6354.51"/>
    <n v="4.7777090601793968E-3"/>
    <n v="0"/>
    <n v="1"/>
    <n v="1"/>
    <n v="1"/>
  </r>
  <r>
    <x v="1"/>
    <x v="1"/>
    <x v="1"/>
    <x v="3"/>
    <x v="9"/>
    <x v="2"/>
    <n v="6936.4"/>
    <n v="3.15"/>
    <n v="7093.63"/>
    <n v="7093.91"/>
    <n v="3.9225299999999999E-5"/>
    <n v="18.6508"/>
    <n v="2881"/>
    <n v="6936.4"/>
    <n v="7093.91"/>
    <n v="2.2203552060852227E-2"/>
    <n v="3.9470475379550252E-5"/>
    <n v="1"/>
    <n v="1"/>
    <n v="1"/>
  </r>
  <r>
    <x v="1"/>
    <x v="1"/>
    <x v="1"/>
    <x v="3"/>
    <x v="9"/>
    <x v="3"/>
    <n v="7506.72"/>
    <n v="1.48"/>
    <n v="7619.55"/>
    <n v="7619.55"/>
    <n v="0"/>
    <n v="21.2669"/>
    <n v="4040"/>
    <n v="7506.72"/>
    <n v="7619.55"/>
    <n v="1.4807961100064954E-2"/>
    <n v="0"/>
    <n v="1"/>
    <n v="1"/>
    <n v="1"/>
  </r>
  <r>
    <x v="1"/>
    <x v="1"/>
    <x v="1"/>
    <x v="3"/>
    <x v="9"/>
    <x v="4"/>
    <n v="8377.09"/>
    <n v="1.22"/>
    <n v="8378.18"/>
    <n v="8378.41"/>
    <n v="2.70175E-5"/>
    <n v="1.8386100000000001"/>
    <n v="1"/>
    <n v="8378.18"/>
    <n v="8378.41"/>
    <n v="2.7451509295864425E-5"/>
    <n v="2.7451509295864425E-5"/>
    <n v="1"/>
    <n v="1"/>
    <n v="1"/>
  </r>
  <r>
    <x v="1"/>
    <x v="1"/>
    <x v="1"/>
    <x v="4"/>
    <x v="0"/>
    <x v="0"/>
    <n v="10323"/>
    <n v="0.36"/>
    <n v="10323"/>
    <n v="10322.9"/>
    <n v="0"/>
    <n v="0.46799000000000002"/>
    <n v="0"/>
    <n v="10323"/>
    <n v="10322.9"/>
    <n v="-9.687200302275892E-6"/>
    <n v="-9.687200302275892E-6"/>
    <n v="1"/>
    <n v="1"/>
    <n v="1"/>
  </r>
  <r>
    <x v="1"/>
    <x v="1"/>
    <x v="1"/>
    <x v="4"/>
    <x v="0"/>
    <x v="1"/>
    <n v="10853.1"/>
    <n v="11.87"/>
    <n v="10864.5"/>
    <n v="10864.6"/>
    <n v="3.3529699999999999E-6"/>
    <n v="12.6478"/>
    <n v="1"/>
    <n v="10864.5"/>
    <n v="10864.6"/>
    <n v="9.2042044806402248E-6"/>
    <n v="9.2042044806402248E-6"/>
    <n v="1"/>
    <n v="1"/>
    <n v="1"/>
  </r>
  <r>
    <x v="1"/>
    <x v="1"/>
    <x v="1"/>
    <x v="4"/>
    <x v="0"/>
    <x v="2"/>
    <n v="11426.1"/>
    <n v="13.2"/>
    <n v="11491.2"/>
    <n v="11492.3"/>
    <n v="9.6267400000000006E-5"/>
    <n v="54.976599999999998"/>
    <n v="3008"/>
    <n v="11426.1"/>
    <n v="11492.3"/>
    <n v="5.7603786883390542E-3"/>
    <n v="9.5716262192819962E-5"/>
    <n v="1"/>
    <n v="1"/>
    <n v="1"/>
  </r>
  <r>
    <x v="1"/>
    <x v="1"/>
    <x v="1"/>
    <x v="4"/>
    <x v="0"/>
    <x v="3"/>
    <n v="12058.9"/>
    <n v="28.29"/>
    <n v="12204.8"/>
    <n v="12206"/>
    <n v="9.9811799999999999E-5"/>
    <n v="627.42999999999995"/>
    <n v="42502"/>
    <n v="12058.9"/>
    <n v="12206"/>
    <n v="1.2051450106505027E-2"/>
    <n v="9.8312305423621795E-5"/>
    <n v="1"/>
    <n v="1"/>
    <n v="1"/>
  </r>
  <r>
    <x v="1"/>
    <x v="1"/>
    <x v="1"/>
    <x v="4"/>
    <x v="0"/>
    <x v="4"/>
    <n v="12731"/>
    <n v="14.04"/>
    <n v="12839.6"/>
    <n v="12840.9"/>
    <n v="9.9711599999999996E-5"/>
    <n v="134.68"/>
    <n v="6458"/>
    <n v="12731"/>
    <n v="12840.9"/>
    <n v="8.5585901299752853E-3"/>
    <n v="1.012390097266759E-4"/>
    <n v="1"/>
    <n v="1"/>
    <n v="1"/>
  </r>
  <r>
    <x v="1"/>
    <x v="1"/>
    <x v="1"/>
    <x v="4"/>
    <x v="1"/>
    <x v="0"/>
    <n v="10897.1"/>
    <n v="1.1100000000000001"/>
    <n v="10899.8"/>
    <n v="10899.9"/>
    <n v="1.26227E-5"/>
    <n v="1.6088800000000001"/>
    <n v="1"/>
    <n v="10899.8"/>
    <n v="10899.9"/>
    <n v="9.1743960954103982E-6"/>
    <n v="9.1743960954103982E-6"/>
    <n v="1"/>
    <n v="1"/>
    <n v="1"/>
  </r>
  <r>
    <x v="1"/>
    <x v="1"/>
    <x v="1"/>
    <x v="4"/>
    <x v="1"/>
    <x v="1"/>
    <n v="11959.6"/>
    <n v="580.98"/>
    <n v="12070.3"/>
    <n v="12071.5"/>
    <n v="9.2817699999999997E-5"/>
    <n v="1462.17"/>
    <n v="13044"/>
    <n v="11959.6"/>
    <n v="12071.5"/>
    <n v="9.2697676345110079E-3"/>
    <n v="9.9407695812511089E-5"/>
    <n v="1"/>
    <n v="1"/>
    <n v="1"/>
  </r>
  <r>
    <x v="1"/>
    <x v="1"/>
    <x v="1"/>
    <x v="4"/>
    <x v="1"/>
    <x v="2"/>
    <n v="13044.1"/>
    <n v="316.22000000000003"/>
    <n v="13156.8"/>
    <n v="13240.9"/>
    <n v="6.3519500000000003E-3"/>
    <n v="7200"/>
    <n v="67641"/>
    <n v="13044.1"/>
    <n v="13240.9"/>
    <n v="1.4863038011011281E-2"/>
    <n v="6.3515319955592415E-3"/>
    <n v="0"/>
    <n v="0"/>
    <n v="1"/>
  </r>
  <r>
    <x v="1"/>
    <x v="1"/>
    <x v="1"/>
    <x v="4"/>
    <x v="1"/>
    <x v="3"/>
    <n v="14270.7"/>
    <n v="356.48"/>
    <n v="14391.5"/>
    <n v="14497"/>
    <n v="7.27942E-3"/>
    <n v="7200"/>
    <n v="59920"/>
    <n v="14270.7"/>
    <n v="14497"/>
    <n v="1.5610126233013676E-2"/>
    <n v="7.2773677312547424E-3"/>
    <n v="0"/>
    <n v="0"/>
    <n v="1"/>
  </r>
  <r>
    <x v="1"/>
    <x v="1"/>
    <x v="1"/>
    <x v="4"/>
    <x v="1"/>
    <x v="4"/>
    <n v="15602.1"/>
    <n v="374.19"/>
    <n v="15662.9"/>
    <n v="15870.2"/>
    <n v="1.30627E-2"/>
    <n v="7200"/>
    <n v="34206"/>
    <n v="15602.1"/>
    <n v="15870.2"/>
    <n v="1.6893296870864914E-2"/>
    <n v="1.3062217237337971E-2"/>
    <n v="0"/>
    <n v="0"/>
    <n v="1"/>
  </r>
  <r>
    <x v="1"/>
    <x v="1"/>
    <x v="1"/>
    <x v="4"/>
    <x v="2"/>
    <x v="0"/>
    <n v="16446.099999999999"/>
    <n v="441.04"/>
    <n v="16521.599999999999"/>
    <n v="16521.599999999999"/>
    <n v="0"/>
    <n v="472.7"/>
    <n v="283"/>
    <n v="16446.099999999999"/>
    <n v="16521.599999999999"/>
    <n v="4.5697753244237846E-3"/>
    <n v="0"/>
    <n v="1"/>
    <n v="1"/>
    <n v="1"/>
  </r>
  <r>
    <x v="1"/>
    <x v="1"/>
    <x v="1"/>
    <x v="4"/>
    <x v="2"/>
    <x v="1"/>
    <n v="17434.400000000001"/>
    <n v="1.95"/>
    <n v="17682.599999999999"/>
    <n v="18033.2"/>
    <n v="1.9441199999999999E-2"/>
    <n v="7200.09"/>
    <n v="65750"/>
    <n v="17434.400000000001"/>
    <n v="17884.900000000001"/>
    <n v="2.5188846457067132E-2"/>
    <n v="1.1311217842985026E-2"/>
    <n v="0"/>
    <n v="0"/>
    <n v="1"/>
  </r>
  <r>
    <x v="1"/>
    <x v="1"/>
    <x v="1"/>
    <x v="4"/>
    <x v="2"/>
    <x v="2"/>
    <n v="19452.5"/>
    <n v="3612.88"/>
    <n v="19472"/>
    <n v="20083"/>
    <n v="3.0422100000000001E-2"/>
    <n v="7200.03"/>
    <n v="14522"/>
    <n v="19452.5"/>
    <n v="19796.099999999999"/>
    <n v="1.7356954147534038E-2"/>
    <n v="1.6371911639161178E-2"/>
    <n v="0"/>
    <n v="0"/>
    <n v="1"/>
  </r>
  <r>
    <x v="1"/>
    <x v="1"/>
    <x v="1"/>
    <x v="4"/>
    <x v="2"/>
    <x v="3"/>
    <n v="21327.8"/>
    <n v="3617.05"/>
    <n v="21346.2"/>
    <n v="21795"/>
    <n v="2.0594600000000001E-2"/>
    <n v="7200.2"/>
    <n v="10387"/>
    <n v="21327.8"/>
    <n v="21795"/>
    <n v="2.1436109199357685E-2"/>
    <n v="2.0591878871300724E-2"/>
    <n v="0"/>
    <n v="0"/>
    <n v="1"/>
  </r>
  <r>
    <x v="1"/>
    <x v="1"/>
    <x v="1"/>
    <x v="4"/>
    <x v="2"/>
    <x v="4"/>
    <n v="23104.2"/>
    <n v="3601.55"/>
    <n v="23116.2"/>
    <n v="24088.5"/>
    <n v="4.03641E-2"/>
    <n v="7200.05"/>
    <n v="8016"/>
    <n v="23104.2"/>
    <n v="23843.200000000001"/>
    <n v="3.0994161857468797E-2"/>
    <n v="3.0490873708227083E-2"/>
    <n v="0"/>
    <n v="0"/>
    <n v="1"/>
  </r>
  <r>
    <x v="1"/>
    <x v="1"/>
    <x v="1"/>
    <x v="4"/>
    <x v="3"/>
    <x v="0"/>
    <n v="20090"/>
    <n v="720.5"/>
    <n v="20099.599999999999"/>
    <n v="20099.599999999999"/>
    <n v="9.6562100000000005E-13"/>
    <n v="727.35900000000004"/>
    <n v="1"/>
    <n v="20099.599999999999"/>
    <n v="20099.599999999999"/>
    <n v="0"/>
    <n v="0"/>
    <n v="1"/>
    <n v="1"/>
    <n v="1"/>
  </r>
  <r>
    <x v="1"/>
    <x v="1"/>
    <x v="1"/>
    <x v="4"/>
    <x v="3"/>
    <x v="1"/>
    <n v="21156.6"/>
    <n v="3610.44"/>
    <n v="21237.5"/>
    <n v="21239.3"/>
    <n v="8.5205100000000002E-5"/>
    <n v="4915.55"/>
    <n v="4647"/>
    <n v="21156.6"/>
    <n v="21239.3"/>
    <n v="3.8937253110978578E-3"/>
    <n v="8.4748555743328292E-5"/>
    <n v="1"/>
    <n v="1"/>
    <n v="1"/>
  </r>
  <r>
    <x v="1"/>
    <x v="1"/>
    <x v="1"/>
    <x v="4"/>
    <x v="3"/>
    <x v="2"/>
    <n v="22626.1"/>
    <n v="3621.81"/>
    <n v="22689.200000000001"/>
    <n v="22981.9"/>
    <n v="1.27355E-2"/>
    <n v="7200.01"/>
    <n v="5677"/>
    <n v="22626.1"/>
    <n v="22976.7"/>
    <n v="1.5258936226699316E-2"/>
    <n v="1.2512675884700588E-2"/>
    <n v="0"/>
    <n v="0"/>
    <n v="1"/>
  </r>
  <r>
    <x v="1"/>
    <x v="1"/>
    <x v="1"/>
    <x v="4"/>
    <x v="3"/>
    <x v="3"/>
    <n v="24331.200000000001"/>
    <n v="3645.76"/>
    <n v="24339.9"/>
    <n v="24938.3"/>
    <n v="2.3996099999999999E-2"/>
    <n v="7201.17"/>
    <n v="4125"/>
    <n v="24331.200000000001"/>
    <n v="24938.3"/>
    <n v="2.4344081192382742E-2"/>
    <n v="2.3995220203462057E-2"/>
    <n v="0"/>
    <n v="0"/>
    <n v="1"/>
  </r>
  <r>
    <x v="1"/>
    <x v="1"/>
    <x v="1"/>
    <x v="4"/>
    <x v="3"/>
    <x v="4"/>
    <n v="26089.7"/>
    <n v="3619.23"/>
    <n v="26094.3"/>
    <n v="27082.5"/>
    <n v="3.6488300000000001E-2"/>
    <n v="7200.05"/>
    <n v="4218"/>
    <n v="26089.7"/>
    <n v="27082.5"/>
    <n v="3.6658358718729779E-2"/>
    <n v="3.6488507338687373E-2"/>
    <n v="0"/>
    <n v="0"/>
    <n v="1"/>
  </r>
  <r>
    <x v="1"/>
    <x v="1"/>
    <x v="1"/>
    <x v="4"/>
    <x v="4"/>
    <x v="0"/>
    <n v="20501.900000000001"/>
    <n v="1918.57"/>
    <n v="20560.400000000001"/>
    <n v="20560.400000000001"/>
    <n v="0"/>
    <n v="1959.77"/>
    <n v="29"/>
    <n v="20501.900000000001"/>
    <n v="20560.400000000001"/>
    <n v="2.8452753837473975E-3"/>
    <n v="0"/>
    <n v="1"/>
    <n v="1"/>
    <n v="1"/>
  </r>
  <r>
    <x v="1"/>
    <x v="1"/>
    <x v="1"/>
    <x v="4"/>
    <x v="4"/>
    <x v="1"/>
    <n v="20891.099999999999"/>
    <n v="3601.92"/>
    <n v="20942.7"/>
    <n v="21257.4"/>
    <n v="1.4804299999999999E-2"/>
    <n v="7200.01"/>
    <n v="5923"/>
    <n v="20891.099999999999"/>
    <n v="21257.4"/>
    <n v="1.7231646391374433E-2"/>
    <n v="1.4804256400124225E-2"/>
    <n v="0"/>
    <n v="0"/>
    <n v="1"/>
  </r>
  <r>
    <x v="1"/>
    <x v="1"/>
    <x v="1"/>
    <x v="4"/>
    <x v="4"/>
    <x v="2"/>
    <n v="21661.1"/>
    <n v="3667.87"/>
    <n v="21667.1"/>
    <n v="22865.5"/>
    <n v="5.2412399999999998E-2"/>
    <n v="7200.2"/>
    <n v="3071"/>
    <n v="21661.1"/>
    <n v="22865.5"/>
    <n v="5.2673241346132882E-2"/>
    <n v="5.2410837287616779E-2"/>
    <n v="0"/>
    <n v="0"/>
    <n v="1"/>
  </r>
  <r>
    <x v="1"/>
    <x v="1"/>
    <x v="1"/>
    <x v="4"/>
    <x v="4"/>
    <x v="3"/>
    <n v="22596.2"/>
    <n v="3614.88"/>
    <n v="22602.6"/>
    <n v="24080.7"/>
    <n v="6.1383500000000001E-2"/>
    <n v="7200.06"/>
    <n v="2604"/>
    <n v="22596.2"/>
    <n v="24080.7"/>
    <n v="6.1646879035908424E-2"/>
    <n v="6.1381106030970946E-2"/>
    <n v="0"/>
    <n v="0"/>
    <n v="1"/>
  </r>
  <r>
    <x v="1"/>
    <x v="1"/>
    <x v="1"/>
    <x v="4"/>
    <x v="4"/>
    <x v="4"/>
    <n v="23632.7"/>
    <n v="3656.54"/>
    <n v="23655.9"/>
    <n v="25593.7"/>
    <n v="7.5713600000000006E-2"/>
    <n v="7200.23"/>
    <n v="1756"/>
    <n v="23632.7"/>
    <n v="25593.7"/>
    <n v="7.66204183060675E-2"/>
    <n v="7.5713945228708598E-2"/>
    <n v="0"/>
    <n v="0"/>
    <n v="1"/>
  </r>
  <r>
    <x v="1"/>
    <x v="1"/>
    <x v="1"/>
    <x v="4"/>
    <x v="9"/>
    <x v="0"/>
    <n v="4565.09"/>
    <n v="0.55000000000000004"/>
    <n v="4565.09"/>
    <n v="4565.5"/>
    <n v="8.9288600000000004E-5"/>
    <n v="0.68224499999999999"/>
    <n v="1"/>
    <n v="4565.09"/>
    <n v="4565.5"/>
    <n v="8.9803964516450439E-5"/>
    <n v="8.9803964516450439E-5"/>
    <n v="1"/>
    <n v="1"/>
    <n v="1"/>
  </r>
  <r>
    <x v="1"/>
    <x v="1"/>
    <x v="1"/>
    <x v="4"/>
    <x v="9"/>
    <x v="1"/>
    <n v="5004.6099999999997"/>
    <n v="1.31"/>
    <n v="5052.57"/>
    <n v="5052.57"/>
    <n v="0"/>
    <n v="2.1976499999999999"/>
    <n v="59"/>
    <n v="5004.6099999999997"/>
    <n v="5052.57"/>
    <n v="9.4921990195088908E-3"/>
    <n v="0"/>
    <n v="1"/>
    <n v="1"/>
    <n v="1"/>
  </r>
  <r>
    <x v="1"/>
    <x v="1"/>
    <x v="1"/>
    <x v="4"/>
    <x v="9"/>
    <x v="2"/>
    <n v="5818.98"/>
    <n v="1.82"/>
    <n v="5850.34"/>
    <n v="5850.34"/>
    <n v="0"/>
    <n v="2.9122599999999998"/>
    <n v="64"/>
    <n v="5818.98"/>
    <n v="5850.34"/>
    <n v="5.360372217683174E-3"/>
    <n v="0"/>
    <n v="1"/>
    <n v="1"/>
    <n v="1"/>
  </r>
  <r>
    <x v="1"/>
    <x v="1"/>
    <x v="1"/>
    <x v="4"/>
    <x v="9"/>
    <x v="3"/>
    <n v="6855.18"/>
    <n v="1.1000000000000001"/>
    <n v="6905.86"/>
    <n v="6906.34"/>
    <n v="6.9796900000000003E-5"/>
    <n v="14.6432"/>
    <n v="2326"/>
    <n v="6855.18"/>
    <n v="6906.34"/>
    <n v="7.4076862708757248E-3"/>
    <n v="6.9501356724469541E-5"/>
    <n v="1"/>
    <n v="1"/>
    <n v="1"/>
  </r>
  <r>
    <x v="1"/>
    <x v="0"/>
    <x v="2"/>
    <x v="0"/>
    <x v="0"/>
    <x v="0"/>
    <n v="2510.4499999999998"/>
    <n v="0.15"/>
    <n v="2510.4499999999998"/>
    <n v="2510.4499999999998"/>
    <n v="0"/>
    <n v="0.16934399999999999"/>
    <n v="0"/>
    <n v="2510.4499999999998"/>
    <n v="2510.4499999999998"/>
    <n v="0"/>
    <n v="0"/>
    <n v="1"/>
    <n v="1"/>
    <n v="1"/>
  </r>
  <r>
    <x v="1"/>
    <x v="0"/>
    <x v="2"/>
    <x v="0"/>
    <x v="0"/>
    <x v="1"/>
    <n v="2512.69"/>
    <n v="2.91"/>
    <n v="2512.69"/>
    <n v="2512.69"/>
    <n v="0"/>
    <n v="2.9374799999999999"/>
    <n v="0"/>
    <n v="2512.69"/>
    <n v="2512.69"/>
    <n v="0"/>
    <n v="0"/>
    <n v="1"/>
    <n v="1"/>
    <n v="1"/>
  </r>
  <r>
    <x v="1"/>
    <x v="0"/>
    <x v="2"/>
    <x v="0"/>
    <x v="0"/>
    <x v="2"/>
    <n v="2952.12"/>
    <n v="11.18"/>
    <n v="2968.74"/>
    <n v="2968.74"/>
    <n v="0"/>
    <n v="12.6831"/>
    <n v="105"/>
    <n v="2952.12"/>
    <n v="2968.74"/>
    <n v="5.5983346470219325E-3"/>
    <n v="0"/>
    <n v="1"/>
    <n v="1"/>
    <n v="1"/>
  </r>
  <r>
    <x v="1"/>
    <x v="0"/>
    <x v="2"/>
    <x v="0"/>
    <x v="0"/>
    <x v="3"/>
    <n v="3406.14"/>
    <n v="3.48"/>
    <n v="3436.67"/>
    <n v="3436.67"/>
    <n v="0"/>
    <n v="9.2119300000000006"/>
    <n v="747"/>
    <n v="3406.14"/>
    <n v="3436.67"/>
    <n v="8.8835995309413471E-3"/>
    <n v="0"/>
    <n v="1"/>
    <n v="1"/>
    <n v="1"/>
  </r>
  <r>
    <x v="1"/>
    <x v="0"/>
    <x v="2"/>
    <x v="0"/>
    <x v="0"/>
    <x v="4"/>
    <n v="3839.83"/>
    <n v="2.4"/>
    <n v="3839.83"/>
    <n v="3839.83"/>
    <n v="0"/>
    <n v="2.4684400000000002"/>
    <n v="0"/>
    <n v="3839.83"/>
    <n v="3839.83"/>
    <n v="0"/>
    <n v="0"/>
    <n v="1"/>
    <n v="1"/>
    <n v="1"/>
  </r>
  <r>
    <x v="1"/>
    <x v="0"/>
    <x v="2"/>
    <x v="0"/>
    <x v="1"/>
    <x v="0"/>
    <n v="3273.01"/>
    <n v="0.41"/>
    <n v="3273.01"/>
    <n v="3273.01"/>
    <n v="0"/>
    <n v="0.46192800000000001"/>
    <n v="0"/>
    <n v="3273.01"/>
    <n v="3273.01"/>
    <n v="0"/>
    <n v="0"/>
    <n v="1"/>
    <n v="1"/>
    <n v="1"/>
  </r>
  <r>
    <x v="1"/>
    <x v="0"/>
    <x v="2"/>
    <x v="0"/>
    <x v="1"/>
    <x v="1"/>
    <n v="3319.65"/>
    <n v="13.65"/>
    <n v="3319.65"/>
    <n v="3319.93"/>
    <n v="8.3773100000000006E-5"/>
    <n v="13.734500000000001"/>
    <n v="1"/>
    <n v="3319.65"/>
    <n v="3319.93"/>
    <n v="8.4339127632132409E-5"/>
    <n v="8.4339127632132409E-5"/>
    <n v="1"/>
    <n v="1"/>
    <n v="1"/>
  </r>
  <r>
    <x v="1"/>
    <x v="0"/>
    <x v="2"/>
    <x v="0"/>
    <x v="1"/>
    <x v="2"/>
    <n v="3443.77"/>
    <n v="36.9"/>
    <n v="3471.85"/>
    <n v="3471.85"/>
    <n v="0"/>
    <n v="38.732199999999999"/>
    <n v="45"/>
    <n v="3443.77"/>
    <n v="3471.85"/>
    <n v="8.0879070236329134E-3"/>
    <n v="0"/>
    <n v="1"/>
    <n v="1"/>
    <n v="1"/>
  </r>
  <r>
    <x v="1"/>
    <x v="0"/>
    <x v="2"/>
    <x v="0"/>
    <x v="1"/>
    <x v="3"/>
    <n v="3643.29"/>
    <n v="5.19"/>
    <n v="3643.29"/>
    <n v="3643.29"/>
    <n v="0"/>
    <n v="5.3157699999999997"/>
    <n v="0"/>
    <n v="3643.29"/>
    <n v="3643.29"/>
    <n v="0"/>
    <n v="0"/>
    <n v="1"/>
    <n v="1"/>
    <n v="1"/>
  </r>
  <r>
    <x v="1"/>
    <x v="0"/>
    <x v="2"/>
    <x v="0"/>
    <x v="1"/>
    <x v="4"/>
    <n v="4009.32"/>
    <n v="61.27"/>
    <n v="4044.37"/>
    <n v="4044.37"/>
    <n v="0"/>
    <n v="65.003"/>
    <n v="60"/>
    <n v="4009.32"/>
    <n v="4044.37"/>
    <n v="8.6663683095265093E-3"/>
    <n v="0"/>
    <n v="1"/>
    <n v="1"/>
    <n v="1"/>
  </r>
  <r>
    <x v="1"/>
    <x v="0"/>
    <x v="2"/>
    <x v="0"/>
    <x v="2"/>
    <x v="0"/>
    <n v="3578.36"/>
    <n v="106.4"/>
    <n v="3578.36"/>
    <n v="3578.36"/>
    <n v="0"/>
    <n v="106.745"/>
    <n v="0"/>
    <n v="3578.36"/>
    <n v="3578.36"/>
    <n v="0"/>
    <n v="0"/>
    <n v="1"/>
    <n v="1"/>
    <n v="1"/>
  </r>
  <r>
    <x v="1"/>
    <x v="0"/>
    <x v="2"/>
    <x v="0"/>
    <x v="2"/>
    <x v="1"/>
    <n v="3538.08"/>
    <n v="0.28999999999999998"/>
    <n v="3587.55"/>
    <n v="3587.55"/>
    <n v="0"/>
    <n v="3.7759800000000001"/>
    <n v="43"/>
    <n v="3538.08"/>
    <n v="3587.55"/>
    <n v="1.3789354852197252E-2"/>
    <n v="0"/>
    <n v="1"/>
    <n v="1"/>
    <n v="1"/>
  </r>
  <r>
    <x v="1"/>
    <x v="0"/>
    <x v="2"/>
    <x v="0"/>
    <x v="2"/>
    <x v="2"/>
    <n v="4064.75"/>
    <n v="23.56"/>
    <n v="4079.25"/>
    <n v="4079.25"/>
    <n v="0"/>
    <n v="33.167099999999998"/>
    <n v="157"/>
    <n v="4064.75"/>
    <n v="4079.25"/>
    <n v="3.5545749831464115E-3"/>
    <n v="0"/>
    <n v="1"/>
    <n v="1"/>
    <n v="1"/>
  </r>
  <r>
    <x v="1"/>
    <x v="0"/>
    <x v="2"/>
    <x v="0"/>
    <x v="2"/>
    <x v="3"/>
    <n v="4291.04"/>
    <n v="14.11"/>
    <n v="4378.7299999999996"/>
    <n v="4378.7299999999996"/>
    <n v="0"/>
    <n v="137.64599999999999"/>
    <n v="3841"/>
    <n v="4291.04"/>
    <n v="4378.7299999999996"/>
    <n v="2.0026354673615319E-2"/>
    <n v="0"/>
    <n v="1"/>
    <n v="1"/>
    <n v="1"/>
  </r>
  <r>
    <x v="1"/>
    <x v="0"/>
    <x v="2"/>
    <x v="0"/>
    <x v="2"/>
    <x v="4"/>
    <n v="4838.97"/>
    <n v="26.76"/>
    <n v="4838.97"/>
    <n v="4838.97"/>
    <n v="0"/>
    <n v="27.3551"/>
    <n v="0"/>
    <n v="4838.97"/>
    <n v="4838.97"/>
    <n v="0"/>
    <n v="0"/>
    <n v="1"/>
    <n v="1"/>
    <n v="1"/>
  </r>
  <r>
    <x v="1"/>
    <x v="0"/>
    <x v="2"/>
    <x v="0"/>
    <x v="3"/>
    <x v="0"/>
    <n v="4342.78"/>
    <n v="377.05"/>
    <n v="4342.78"/>
    <n v="4342.78"/>
    <n v="0"/>
    <n v="377.637"/>
    <n v="0"/>
    <n v="4342.78"/>
    <n v="4342.78"/>
    <n v="0"/>
    <n v="0"/>
    <n v="1"/>
    <n v="1"/>
    <n v="1"/>
  </r>
  <r>
    <x v="1"/>
    <x v="0"/>
    <x v="2"/>
    <x v="0"/>
    <x v="3"/>
    <x v="1"/>
    <n v="4349.8999999999996"/>
    <n v="194.84"/>
    <n v="4349.8999999999996"/>
    <n v="4349.95"/>
    <n v="1.21482E-5"/>
    <n v="195.45099999999999"/>
    <n v="1"/>
    <n v="4349.8999999999996"/>
    <n v="4349.95"/>
    <n v="1.1494384992972769E-5"/>
    <n v="1.1494384992972769E-5"/>
    <n v="1"/>
    <n v="1"/>
    <n v="1"/>
  </r>
  <r>
    <x v="1"/>
    <x v="0"/>
    <x v="2"/>
    <x v="0"/>
    <x v="3"/>
    <x v="2"/>
    <n v="4520.8500000000004"/>
    <n v="161.03"/>
    <n v="4521.3999999999996"/>
    <n v="4521.3999999999996"/>
    <n v="0"/>
    <n v="162.488"/>
    <n v="1"/>
    <n v="4521.3999999999996"/>
    <n v="4521.3999999999996"/>
    <n v="0"/>
    <n v="0"/>
    <n v="1"/>
    <n v="1"/>
    <n v="1"/>
  </r>
  <r>
    <x v="1"/>
    <x v="0"/>
    <x v="2"/>
    <x v="0"/>
    <x v="3"/>
    <x v="3"/>
    <n v="4726.53"/>
    <n v="292.94"/>
    <n v="4726.88"/>
    <n v="4727.34"/>
    <n v="9.7896600000000001E-5"/>
    <n v="296.60500000000002"/>
    <n v="18"/>
    <n v="4726.53"/>
    <n v="4727.34"/>
    <n v="1.7134371549336417E-4"/>
    <n v="9.7306307564092351E-5"/>
    <n v="1"/>
    <n v="1"/>
    <n v="1"/>
  </r>
  <r>
    <x v="1"/>
    <x v="0"/>
    <x v="2"/>
    <x v="0"/>
    <x v="3"/>
    <x v="4"/>
    <n v="4929.17"/>
    <n v="79.95"/>
    <n v="4935.3900000000003"/>
    <n v="4935.3999999999996"/>
    <n v="1.42492E-6"/>
    <n v="83.351799999999997"/>
    <n v="3"/>
    <n v="4929.17"/>
    <n v="4935.3999999999996"/>
    <n v="1.2623090327024281E-3"/>
    <n v="2.0261782224964106E-6"/>
    <n v="1"/>
    <n v="1"/>
    <n v="1"/>
  </r>
  <r>
    <x v="1"/>
    <x v="0"/>
    <x v="2"/>
    <x v="0"/>
    <x v="4"/>
    <x v="0"/>
    <n v="4780.03"/>
    <n v="137.35"/>
    <n v="4802.3"/>
    <n v="4802.3"/>
    <n v="0"/>
    <n v="149.191"/>
    <n v="61"/>
    <n v="4780.03"/>
    <n v="4802.3"/>
    <n v="4.6373612643942352E-3"/>
    <n v="0"/>
    <n v="1"/>
    <n v="1"/>
    <n v="1"/>
  </r>
  <r>
    <x v="1"/>
    <x v="0"/>
    <x v="2"/>
    <x v="0"/>
    <x v="4"/>
    <x v="1"/>
    <n v="4790.99"/>
    <n v="125.57"/>
    <n v="4813.49"/>
    <n v="4813.49"/>
    <n v="0"/>
    <n v="138.887"/>
    <n v="41"/>
    <n v="4790.99"/>
    <n v="4813.49"/>
    <n v="4.6743630920600236E-3"/>
    <n v="0"/>
    <n v="1"/>
    <n v="1"/>
    <n v="1"/>
  </r>
  <r>
    <x v="1"/>
    <x v="0"/>
    <x v="2"/>
    <x v="0"/>
    <x v="4"/>
    <x v="2"/>
    <n v="5078.0600000000004"/>
    <n v="195.16"/>
    <n v="5095.6400000000003"/>
    <n v="5095.6400000000003"/>
    <n v="0"/>
    <n v="207.39599999999999"/>
    <n v="16"/>
    <n v="5078.0600000000004"/>
    <n v="5095.6400000000003"/>
    <n v="3.4500082423404963E-3"/>
    <n v="0"/>
    <n v="1"/>
    <n v="1"/>
    <n v="1"/>
  </r>
  <r>
    <x v="1"/>
    <x v="0"/>
    <x v="2"/>
    <x v="0"/>
    <x v="4"/>
    <x v="3"/>
    <n v="5440.36"/>
    <n v="1234.9000000000001"/>
    <n v="5481.5"/>
    <n v="5481.89"/>
    <n v="7.1678800000000002E-5"/>
    <n v="1454.65"/>
    <n v="1476"/>
    <n v="5440.36"/>
    <n v="5481.89"/>
    <n v="7.575854313019899E-3"/>
    <n v="7.1143346546597509E-5"/>
    <n v="1"/>
    <n v="1"/>
    <n v="1"/>
  </r>
  <r>
    <x v="1"/>
    <x v="0"/>
    <x v="2"/>
    <x v="0"/>
    <x v="4"/>
    <x v="4"/>
    <n v="5764.87"/>
    <n v="2304.86"/>
    <n v="5788.65"/>
    <n v="5788.65"/>
    <n v="0"/>
    <n v="2356.5300000000002"/>
    <n v="197"/>
    <n v="5764.87"/>
    <n v="5788.65"/>
    <n v="4.1080390073678225E-3"/>
    <n v="0"/>
    <n v="1"/>
    <n v="1"/>
    <n v="1"/>
  </r>
  <r>
    <x v="1"/>
    <x v="0"/>
    <x v="2"/>
    <x v="0"/>
    <x v="5"/>
    <x v="0"/>
    <n v="4985.26"/>
    <n v="510.39"/>
    <n v="4985.26"/>
    <n v="4985.26"/>
    <n v="0"/>
    <n v="512.03599999999994"/>
    <n v="0"/>
    <n v="4985.26"/>
    <n v="4985.26"/>
    <n v="0"/>
    <n v="0"/>
    <n v="1"/>
    <n v="1"/>
    <n v="1"/>
  </r>
  <r>
    <x v="1"/>
    <x v="0"/>
    <x v="2"/>
    <x v="0"/>
    <x v="5"/>
    <x v="1"/>
    <n v="4995.87"/>
    <n v="745.73"/>
    <n v="4996.3999999999996"/>
    <n v="4996.3999999999996"/>
    <n v="0"/>
    <n v="750.61300000000006"/>
    <n v="1"/>
    <n v="4996.3999999999996"/>
    <n v="4996.3999999999996"/>
    <n v="0"/>
    <n v="0"/>
    <n v="1"/>
    <n v="1"/>
    <n v="1"/>
  </r>
  <r>
    <x v="1"/>
    <x v="0"/>
    <x v="2"/>
    <x v="0"/>
    <x v="5"/>
    <x v="2"/>
    <n v="5186.45"/>
    <n v="3601.69"/>
    <n v="5197.8599999999997"/>
    <n v="5197.8599999999997"/>
    <n v="0"/>
    <n v="3633.82"/>
    <n v="149"/>
    <n v="5186.45"/>
    <n v="5197.8599999999997"/>
    <n v="2.1951341513622635E-3"/>
    <n v="0"/>
    <n v="1"/>
    <n v="1"/>
    <n v="1"/>
  </r>
  <r>
    <x v="1"/>
    <x v="0"/>
    <x v="2"/>
    <x v="0"/>
    <x v="5"/>
    <x v="3"/>
    <n v="5396.21"/>
    <n v="1787.36"/>
    <n v="5461.53"/>
    <n v="5461.69"/>
    <n v="2.9270700000000001E-5"/>
    <n v="3277.13"/>
    <n v="7175"/>
    <n v="5396.21"/>
    <n v="5461.69"/>
    <n v="1.19889631231358E-2"/>
    <n v="2.9294961815821565E-5"/>
    <n v="1"/>
    <n v="1"/>
    <n v="1"/>
  </r>
  <r>
    <x v="1"/>
    <x v="0"/>
    <x v="2"/>
    <x v="0"/>
    <x v="5"/>
    <x v="4"/>
    <n v="5722.17"/>
    <n v="2386.5100000000002"/>
    <n v="5749.4"/>
    <n v="5791.26"/>
    <n v="7.2288999999999999E-3"/>
    <n v="7200"/>
    <n v="10186"/>
    <n v="5722.17"/>
    <n v="5791.26"/>
    <n v="1.193004631116547E-2"/>
    <n v="7.2281334286494791E-3"/>
    <n v="0"/>
    <n v="0"/>
    <n v="1"/>
  </r>
  <r>
    <x v="1"/>
    <x v="0"/>
    <x v="2"/>
    <x v="0"/>
    <x v="6"/>
    <x v="0"/>
    <n v="5348.75"/>
    <n v="561.76"/>
    <n v="5362.44"/>
    <n v="5362.44"/>
    <n v="0"/>
    <n v="580.57500000000005"/>
    <n v="91"/>
    <n v="5348.75"/>
    <n v="5362.44"/>
    <n v="2.5529423173032426E-3"/>
    <n v="0"/>
    <n v="1"/>
    <n v="1"/>
    <n v="1"/>
  </r>
  <r>
    <x v="1"/>
    <x v="0"/>
    <x v="2"/>
    <x v="0"/>
    <x v="6"/>
    <x v="1"/>
    <n v="5352.43"/>
    <n v="562.5"/>
    <n v="5370.61"/>
    <n v="5371.14"/>
    <n v="9.9209299999999999E-5"/>
    <n v="571.67600000000004"/>
    <n v="42"/>
    <n v="5352.43"/>
    <n v="5371.14"/>
    <n v="3.4834318226670755E-3"/>
    <n v="9.8675513950605422E-5"/>
    <n v="1"/>
    <n v="1"/>
    <n v="1"/>
  </r>
  <r>
    <x v="1"/>
    <x v="0"/>
    <x v="2"/>
    <x v="0"/>
    <x v="6"/>
    <x v="2"/>
    <n v="5643.18"/>
    <n v="1335.15"/>
    <n v="5674"/>
    <n v="5674.56"/>
    <n v="9.8918800000000006E-5"/>
    <n v="2053.1999999999998"/>
    <n v="4673"/>
    <n v="5643.18"/>
    <n v="5674.56"/>
    <n v="5.529944171882949E-3"/>
    <n v="9.8686065527618023E-5"/>
    <n v="1"/>
    <n v="1"/>
    <n v="1"/>
  </r>
  <r>
    <x v="1"/>
    <x v="0"/>
    <x v="2"/>
    <x v="0"/>
    <x v="6"/>
    <x v="3"/>
    <n v="5954.58"/>
    <n v="3649.38"/>
    <n v="6009.07"/>
    <n v="6072.84"/>
    <n v="1.0500300000000001E-2"/>
    <n v="7200.01"/>
    <n v="12503"/>
    <n v="5954.58"/>
    <n v="6042.08"/>
    <n v="1.448176786801896E-2"/>
    <n v="5.4633503694092459E-3"/>
    <n v="0"/>
    <n v="1"/>
    <n v="1"/>
  </r>
  <r>
    <x v="1"/>
    <x v="0"/>
    <x v="2"/>
    <x v="0"/>
    <x v="6"/>
    <x v="4"/>
    <n v="6306.75"/>
    <n v="3630.97"/>
    <n v="6321.87"/>
    <n v="6453.18"/>
    <n v="2.0348100000000001E-2"/>
    <n v="7200.04"/>
    <n v="7926"/>
    <n v="6306.75"/>
    <n v="6385.91"/>
    <n v="1.2396040658261682E-2"/>
    <n v="1.0028327990842334E-2"/>
    <n v="0"/>
    <n v="1"/>
    <n v="1"/>
  </r>
  <r>
    <x v="1"/>
    <x v="0"/>
    <x v="2"/>
    <x v="0"/>
    <x v="7"/>
    <x v="0"/>
    <n v="5622.68"/>
    <n v="1161.56"/>
    <n v="5636.48"/>
    <n v="5636.48"/>
    <n v="0"/>
    <n v="1187.9100000000001"/>
    <n v="70"/>
    <n v="5622.68"/>
    <n v="5636.48"/>
    <n v="2.4483365504710873E-3"/>
    <n v="0"/>
    <n v="1"/>
    <n v="1"/>
    <n v="1"/>
  </r>
  <r>
    <x v="1"/>
    <x v="0"/>
    <x v="2"/>
    <x v="0"/>
    <x v="7"/>
    <x v="1"/>
    <n v="5600.23"/>
    <n v="4113.6899999999996"/>
    <n v="5650.72"/>
    <n v="5650.72"/>
    <n v="0"/>
    <n v="4202.5"/>
    <n v="327"/>
    <n v="5600.23"/>
    <n v="5650.72"/>
    <n v="8.9351445479515339E-3"/>
    <n v="0"/>
    <n v="1"/>
    <n v="1"/>
    <n v="1"/>
  </r>
  <r>
    <x v="1"/>
    <x v="0"/>
    <x v="2"/>
    <x v="0"/>
    <x v="7"/>
    <x v="2"/>
    <n v="5774.23"/>
    <n v="2082.6"/>
    <n v="5826.84"/>
    <n v="5826.84"/>
    <n v="0"/>
    <n v="2338.4699999999998"/>
    <n v="693"/>
    <n v="5774.23"/>
    <n v="5826.84"/>
    <n v="9.02890760686763E-3"/>
    <n v="0"/>
    <n v="1"/>
    <n v="1"/>
    <n v="1"/>
  </r>
  <r>
    <x v="1"/>
    <x v="0"/>
    <x v="2"/>
    <x v="0"/>
    <x v="7"/>
    <x v="3"/>
    <n v="6068.7"/>
    <n v="216.53"/>
    <n v="6079.75"/>
    <n v="6080.24"/>
    <n v="8.1195799999999999E-5"/>
    <n v="323.52600000000001"/>
    <n v="441"/>
    <n v="6068.7"/>
    <n v="6080.24"/>
    <n v="1.8979513966553892E-3"/>
    <n v="8.0588924121380366E-5"/>
    <n v="1"/>
    <n v="1"/>
    <n v="1"/>
  </r>
  <r>
    <x v="1"/>
    <x v="0"/>
    <x v="2"/>
    <x v="0"/>
    <x v="7"/>
    <x v="4"/>
    <n v="6396.22"/>
    <n v="1910.56"/>
    <n v="6399.78"/>
    <n v="6399.86"/>
    <n v="1.2238299999999999E-5"/>
    <n v="1989.13"/>
    <n v="47"/>
    <n v="6396.22"/>
    <n v="6399.86"/>
    <n v="5.6876244167832076E-4"/>
    <n v="1.2500273443470207E-5"/>
    <n v="1"/>
    <n v="1"/>
    <n v="1"/>
  </r>
  <r>
    <x v="1"/>
    <x v="0"/>
    <x v="2"/>
    <x v="0"/>
    <x v="8"/>
    <x v="0"/>
    <n v="5384.38"/>
    <n v="1980.99"/>
    <n v="5455.44"/>
    <n v="5455.96"/>
    <n v="9.4432399999999994E-5"/>
    <n v="2066.86"/>
    <n v="242"/>
    <n v="5384.38"/>
    <n v="5455.96"/>
    <n v="1.3119597651009158E-2"/>
    <n v="9.5308616632166758E-5"/>
    <n v="1"/>
    <n v="1"/>
    <n v="1"/>
  </r>
  <r>
    <x v="1"/>
    <x v="0"/>
    <x v="2"/>
    <x v="0"/>
    <x v="8"/>
    <x v="1"/>
    <n v="5675.72"/>
    <n v="3798.22"/>
    <n v="5884.2"/>
    <n v="5884.76"/>
    <n v="9.5313E-5"/>
    <n v="6314.05"/>
    <n v="9172"/>
    <n v="5675.72"/>
    <n v="5884.76"/>
    <n v="3.5522264289452751E-2"/>
    <n v="9.5161060094277447E-5"/>
    <n v="1"/>
    <n v="1"/>
    <n v="1"/>
  </r>
  <r>
    <x v="1"/>
    <x v="0"/>
    <x v="2"/>
    <x v="0"/>
    <x v="8"/>
    <x v="2"/>
    <n v="5946.76"/>
    <n v="3645.19"/>
    <n v="5992.96"/>
    <n v="5993.53"/>
    <n v="9.5820499999999995E-5"/>
    <n v="6696.15"/>
    <n v="13366"/>
    <n v="5946.76"/>
    <n v="5993.53"/>
    <n v="7.8034146821655236E-3"/>
    <n v="9.5102552252130038E-5"/>
    <n v="1"/>
    <n v="1"/>
    <n v="1"/>
  </r>
  <r>
    <x v="1"/>
    <x v="0"/>
    <x v="2"/>
    <x v="0"/>
    <x v="8"/>
    <x v="3"/>
    <n v="6465.31"/>
    <n v="2430.6799999999998"/>
    <n v="6482.39"/>
    <n v="6482.5"/>
    <n v="1.73649E-5"/>
    <n v="2942.35"/>
    <n v="776"/>
    <n v="6465.31"/>
    <n v="6482.5"/>
    <n v="2.6517547242575551E-3"/>
    <n v="1.6968762051627087E-5"/>
    <n v="1"/>
    <n v="1"/>
    <n v="1"/>
  </r>
  <r>
    <x v="1"/>
    <x v="0"/>
    <x v="2"/>
    <x v="0"/>
    <x v="8"/>
    <x v="4"/>
    <n v="7006.18"/>
    <n v="1374.67"/>
    <n v="7029.88"/>
    <n v="7030.58"/>
    <n v="9.9179900000000002E-5"/>
    <n v="3480.41"/>
    <n v="4233"/>
    <n v="7006.18"/>
    <n v="7030.58"/>
    <n v="3.470552927354448E-3"/>
    <n v="9.9565042997849123E-5"/>
    <n v="1"/>
    <n v="1"/>
    <n v="1"/>
  </r>
  <r>
    <x v="1"/>
    <x v="0"/>
    <x v="2"/>
    <x v="0"/>
    <x v="9"/>
    <x v="0"/>
    <n v="1841.3"/>
    <n v="0.26"/>
    <n v="1841.3"/>
    <n v="1841.46"/>
    <n v="8.6330599999999996E-5"/>
    <n v="0.269926"/>
    <n v="1"/>
    <n v="1841.3"/>
    <n v="1841.46"/>
    <n v="8.6887578334626794E-5"/>
    <n v="8.6887578334626794E-5"/>
    <n v="1"/>
    <n v="1"/>
    <n v="1"/>
  </r>
  <r>
    <x v="1"/>
    <x v="0"/>
    <x v="2"/>
    <x v="0"/>
    <x v="9"/>
    <x v="1"/>
    <n v="1842.28"/>
    <n v="0.4"/>
    <n v="1842.39"/>
    <n v="1842.39"/>
    <n v="0"/>
    <n v="0.411856"/>
    <n v="1"/>
    <n v="1842.39"/>
    <n v="1842.39"/>
    <n v="0"/>
    <n v="0"/>
    <n v="1"/>
    <n v="1"/>
    <n v="1"/>
  </r>
  <r>
    <x v="1"/>
    <x v="0"/>
    <x v="2"/>
    <x v="0"/>
    <x v="9"/>
    <x v="2"/>
    <n v="1846.78"/>
    <n v="0.06"/>
    <n v="1846.78"/>
    <n v="1846.78"/>
    <n v="0"/>
    <n v="6.8096000000000004E-2"/>
    <n v="0"/>
    <n v="1846.78"/>
    <n v="1846.78"/>
    <n v="0"/>
    <n v="0"/>
    <n v="1"/>
    <n v="1"/>
    <n v="1"/>
  </r>
  <r>
    <x v="1"/>
    <x v="0"/>
    <x v="2"/>
    <x v="0"/>
    <x v="9"/>
    <x v="3"/>
    <n v="1859.83"/>
    <n v="0.04"/>
    <n v="1859.83"/>
    <n v="1859.83"/>
    <n v="0"/>
    <n v="4.8661999999999997E-2"/>
    <n v="0"/>
    <n v="1859.83"/>
    <n v="1859.83"/>
    <n v="0"/>
    <n v="0"/>
    <n v="1"/>
    <n v="1"/>
    <n v="1"/>
  </r>
  <r>
    <x v="1"/>
    <x v="0"/>
    <x v="2"/>
    <x v="0"/>
    <x v="9"/>
    <x v="4"/>
    <n v="2029.13"/>
    <n v="0.06"/>
    <n v="2029.13"/>
    <n v="2029.13"/>
    <n v="0"/>
    <n v="6.8540900000000002E-2"/>
    <n v="0"/>
    <n v="2029.13"/>
    <n v="2029.13"/>
    <n v="0"/>
    <n v="0"/>
    <n v="1"/>
    <n v="1"/>
    <n v="1"/>
  </r>
  <r>
    <x v="1"/>
    <x v="0"/>
    <x v="2"/>
    <x v="1"/>
    <x v="0"/>
    <x v="0"/>
    <n v="2962.89"/>
    <n v="0.17"/>
    <n v="2962.89"/>
    <n v="2962.89"/>
    <n v="0"/>
    <n v="0.197633"/>
    <n v="0"/>
    <n v="2962.89"/>
    <n v="2962.89"/>
    <n v="0"/>
    <n v="0"/>
    <n v="1"/>
    <n v="1"/>
    <n v="1"/>
  </r>
  <r>
    <x v="1"/>
    <x v="0"/>
    <x v="2"/>
    <x v="1"/>
    <x v="0"/>
    <x v="1"/>
    <n v="3247.39"/>
    <n v="0.2"/>
    <n v="3247.39"/>
    <n v="3247.39"/>
    <n v="0"/>
    <n v="0.249247"/>
    <n v="1"/>
    <n v="3247.39"/>
    <n v="3247.39"/>
    <n v="0"/>
    <n v="0"/>
    <n v="1"/>
    <n v="1"/>
    <n v="1"/>
  </r>
  <r>
    <x v="1"/>
    <x v="0"/>
    <x v="2"/>
    <x v="1"/>
    <x v="0"/>
    <x v="2"/>
    <n v="3758.58"/>
    <n v="1.4"/>
    <n v="3759.07"/>
    <n v="3759.07"/>
    <n v="0"/>
    <n v="1.5210999999999999"/>
    <n v="1"/>
    <n v="3759.07"/>
    <n v="3759.07"/>
    <n v="0"/>
    <n v="0"/>
    <n v="1"/>
    <n v="1"/>
    <n v="1"/>
  </r>
  <r>
    <x v="1"/>
    <x v="0"/>
    <x v="2"/>
    <x v="1"/>
    <x v="0"/>
    <x v="3"/>
    <n v="4360.68"/>
    <n v="3.59"/>
    <n v="4360.68"/>
    <n v="4360.9799999999996"/>
    <n v="6.9365100000000004E-5"/>
    <n v="3.6875599999999999"/>
    <n v="1"/>
    <n v="4360.68"/>
    <n v="4360.9799999999996"/>
    <n v="6.8791877054990495E-5"/>
    <n v="6.8791877054990495E-5"/>
    <n v="1"/>
    <n v="1"/>
    <n v="1"/>
  </r>
  <r>
    <x v="1"/>
    <x v="0"/>
    <x v="2"/>
    <x v="1"/>
    <x v="0"/>
    <x v="4"/>
    <n v="4747.17"/>
    <n v="4.83"/>
    <n v="4784.53"/>
    <n v="4784.53"/>
    <n v="0"/>
    <n v="11.0222"/>
    <n v="700"/>
    <n v="4747.17"/>
    <n v="4784.53"/>
    <n v="7.8084994764375344E-3"/>
    <n v="0"/>
    <n v="1"/>
    <n v="1"/>
    <n v="1"/>
  </r>
  <r>
    <x v="1"/>
    <x v="0"/>
    <x v="2"/>
    <x v="1"/>
    <x v="1"/>
    <x v="0"/>
    <n v="3298.9"/>
    <n v="0.28999999999999998"/>
    <n v="3298.9"/>
    <n v="3298.9"/>
    <n v="0"/>
    <n v="0.33865899999999999"/>
    <n v="0"/>
    <n v="3298.9"/>
    <n v="3298.9"/>
    <n v="0"/>
    <n v="0"/>
    <n v="1"/>
    <n v="1"/>
    <n v="1"/>
  </r>
  <r>
    <x v="1"/>
    <x v="0"/>
    <x v="2"/>
    <x v="1"/>
    <x v="1"/>
    <x v="1"/>
    <n v="3370.03"/>
    <n v="0.53"/>
    <n v="3370.03"/>
    <n v="3370.04"/>
    <n v="3.6399200000000002E-6"/>
    <n v="0.61535899999999999"/>
    <n v="1"/>
    <n v="3370.03"/>
    <n v="3370.04"/>
    <n v="2.9673238299140458E-6"/>
    <n v="2.9673238299140458E-6"/>
    <n v="1"/>
    <n v="1"/>
    <n v="1"/>
  </r>
  <r>
    <x v="1"/>
    <x v="0"/>
    <x v="2"/>
    <x v="1"/>
    <x v="1"/>
    <x v="2"/>
    <n v="3675.52"/>
    <n v="19.21"/>
    <n v="3675.64"/>
    <n v="3675.64"/>
    <n v="0"/>
    <n v="19.529"/>
    <n v="1"/>
    <n v="3675.64"/>
    <n v="3675.64"/>
    <n v="0"/>
    <n v="0"/>
    <n v="1"/>
    <n v="1"/>
    <n v="1"/>
  </r>
  <r>
    <x v="1"/>
    <x v="0"/>
    <x v="2"/>
    <x v="1"/>
    <x v="1"/>
    <x v="3"/>
    <n v="3890.8"/>
    <n v="3.35"/>
    <n v="3890.8"/>
    <n v="3890.8"/>
    <n v="0"/>
    <n v="3.4488599999999998"/>
    <n v="0"/>
    <n v="3890.8"/>
    <n v="3890.8"/>
    <n v="0"/>
    <n v="0"/>
    <n v="1"/>
    <n v="1"/>
    <n v="1"/>
  </r>
  <r>
    <x v="1"/>
    <x v="0"/>
    <x v="2"/>
    <x v="1"/>
    <x v="1"/>
    <x v="4"/>
    <n v="4262.07"/>
    <n v="21.39"/>
    <n v="4264.0600000000004"/>
    <n v="4264.0600000000004"/>
    <n v="0"/>
    <n v="21.936399999999999"/>
    <n v="1"/>
    <n v="4264.0600000000004"/>
    <n v="4264.0600000000004"/>
    <n v="0"/>
    <n v="0"/>
    <n v="1"/>
    <n v="1"/>
    <n v="1"/>
  </r>
  <r>
    <x v="1"/>
    <x v="0"/>
    <x v="2"/>
    <x v="1"/>
    <x v="2"/>
    <x v="0"/>
    <n v="3499.96"/>
    <n v="3.09"/>
    <n v="3499.96"/>
    <n v="3499.96"/>
    <n v="0"/>
    <n v="3.22445"/>
    <n v="0"/>
    <n v="3499.96"/>
    <n v="3499.96"/>
    <n v="0"/>
    <n v="0"/>
    <n v="1"/>
    <n v="1"/>
    <n v="1"/>
  </r>
  <r>
    <x v="1"/>
    <x v="0"/>
    <x v="2"/>
    <x v="1"/>
    <x v="2"/>
    <x v="1"/>
    <n v="3552.84"/>
    <n v="6.76"/>
    <n v="3552.84"/>
    <n v="3552.84"/>
    <n v="0"/>
    <n v="6.9542999999999999"/>
    <n v="0"/>
    <n v="3552.84"/>
    <n v="3552.84"/>
    <n v="0"/>
    <n v="0"/>
    <n v="1"/>
    <n v="1"/>
    <n v="1"/>
  </r>
  <r>
    <x v="1"/>
    <x v="0"/>
    <x v="2"/>
    <x v="1"/>
    <x v="2"/>
    <x v="2"/>
    <n v="3697.44"/>
    <n v="37.950000000000003"/>
    <n v="3712.05"/>
    <n v="3712.05"/>
    <n v="0"/>
    <n v="38.948"/>
    <n v="1"/>
    <n v="3712.05"/>
    <n v="3712.05"/>
    <n v="0"/>
    <n v="0"/>
    <n v="1"/>
    <n v="1"/>
    <n v="1"/>
  </r>
  <r>
    <x v="1"/>
    <x v="0"/>
    <x v="2"/>
    <x v="1"/>
    <x v="2"/>
    <x v="3"/>
    <n v="3817.97"/>
    <n v="38.4"/>
    <n v="3818.08"/>
    <n v="3818.08"/>
    <n v="0"/>
    <n v="39.231200000000001"/>
    <n v="1"/>
    <n v="3818.08"/>
    <n v="3818.08"/>
    <n v="0"/>
    <n v="0"/>
    <n v="1"/>
    <n v="1"/>
    <n v="1"/>
  </r>
  <r>
    <x v="1"/>
    <x v="0"/>
    <x v="2"/>
    <x v="1"/>
    <x v="2"/>
    <x v="4"/>
    <n v="3979.65"/>
    <n v="50.37"/>
    <n v="3986.17"/>
    <n v="3986.41"/>
    <n v="6.0358600000000002E-5"/>
    <n v="53.177199999999999"/>
    <n v="6"/>
    <n v="3979.65"/>
    <n v="3986.29"/>
    <n v="1.6657092183458486E-3"/>
    <n v="3.0103178644777692E-5"/>
    <n v="1"/>
    <n v="1"/>
    <n v="1"/>
  </r>
  <r>
    <x v="1"/>
    <x v="0"/>
    <x v="2"/>
    <x v="1"/>
    <x v="3"/>
    <x v="0"/>
    <n v="4180.59"/>
    <n v="1.57"/>
    <n v="4180.59"/>
    <n v="4180.59"/>
    <n v="0"/>
    <n v="1.9242999999999999"/>
    <n v="0"/>
    <n v="4180.59"/>
    <n v="4180.59"/>
    <n v="0"/>
    <n v="0"/>
    <n v="1"/>
    <n v="1"/>
    <n v="1"/>
  </r>
  <r>
    <x v="1"/>
    <x v="0"/>
    <x v="2"/>
    <x v="1"/>
    <x v="3"/>
    <x v="1"/>
    <n v="4239.05"/>
    <n v="55.56"/>
    <n v="4239.05"/>
    <n v="4239.05"/>
    <n v="0"/>
    <n v="56.0306"/>
    <n v="0"/>
    <n v="4239.05"/>
    <n v="4239.05"/>
    <n v="0"/>
    <n v="0"/>
    <n v="1"/>
    <n v="1"/>
    <n v="1"/>
  </r>
  <r>
    <x v="1"/>
    <x v="0"/>
    <x v="2"/>
    <x v="1"/>
    <x v="3"/>
    <x v="2"/>
    <n v="4613.01"/>
    <n v="160.11000000000001"/>
    <n v="4623.05"/>
    <n v="4623.05"/>
    <n v="0"/>
    <n v="181.14699999999999"/>
    <n v="344"/>
    <n v="4613.01"/>
    <n v="4623.05"/>
    <n v="2.1717264576415923E-3"/>
    <n v="0"/>
    <n v="1"/>
    <n v="1"/>
    <n v="1"/>
  </r>
  <r>
    <x v="1"/>
    <x v="0"/>
    <x v="2"/>
    <x v="1"/>
    <x v="3"/>
    <x v="3"/>
    <n v="5062.3599999999997"/>
    <n v="436.25"/>
    <n v="5071.3999999999996"/>
    <n v="5071.49"/>
    <n v="1.7682799999999999E-5"/>
    <n v="451.92899999999997"/>
    <n v="142"/>
    <n v="5062.3599999999997"/>
    <n v="5071.49"/>
    <n v="1.8002598841760724E-3"/>
    <n v="1.7746263918522076E-5"/>
    <n v="1"/>
    <n v="1"/>
    <n v="1"/>
  </r>
  <r>
    <x v="1"/>
    <x v="0"/>
    <x v="2"/>
    <x v="1"/>
    <x v="3"/>
    <x v="4"/>
    <n v="5516.96"/>
    <n v="295.33"/>
    <n v="5561.76"/>
    <n v="5562.29"/>
    <n v="9.5305599999999998E-5"/>
    <n v="633.57399999999996"/>
    <n v="3324"/>
    <n v="5516.96"/>
    <n v="5562.29"/>
    <n v="8.1495211504613984E-3"/>
    <n v="9.5284496133740839E-5"/>
    <n v="1"/>
    <n v="1"/>
    <n v="1"/>
  </r>
  <r>
    <x v="1"/>
    <x v="0"/>
    <x v="2"/>
    <x v="1"/>
    <x v="4"/>
    <x v="0"/>
    <n v="4573.08"/>
    <n v="64.489999999999995"/>
    <n v="4591.9799999999996"/>
    <n v="4591.9799999999996"/>
    <n v="0"/>
    <n v="67.548599999999993"/>
    <n v="10"/>
    <n v="4573.08"/>
    <n v="4591.9799999999996"/>
    <n v="4.1158715848064751E-3"/>
    <n v="0"/>
    <n v="1"/>
    <n v="1"/>
    <n v="1"/>
  </r>
  <r>
    <x v="1"/>
    <x v="0"/>
    <x v="2"/>
    <x v="1"/>
    <x v="4"/>
    <x v="1"/>
    <n v="4701.0200000000004"/>
    <n v="238.17"/>
    <n v="4721.42"/>
    <n v="4721.42"/>
    <n v="0"/>
    <n v="240.88200000000001"/>
    <n v="7"/>
    <n v="4701.0200000000004"/>
    <n v="4721.42"/>
    <n v="4.3207340164610726E-3"/>
    <n v="0"/>
    <n v="1"/>
    <n v="1"/>
    <n v="1"/>
  </r>
  <r>
    <x v="1"/>
    <x v="0"/>
    <x v="2"/>
    <x v="1"/>
    <x v="4"/>
    <x v="2"/>
    <n v="4939.54"/>
    <n v="193.16"/>
    <n v="5000.7700000000004"/>
    <n v="5000.99"/>
    <n v="4.3887899999999997E-5"/>
    <n v="552.73099999999999"/>
    <n v="4266"/>
    <n v="4939.54"/>
    <n v="5000.99"/>
    <n v="1.2287567061721743E-2"/>
    <n v="4.3991289724503584E-5"/>
    <n v="1"/>
    <n v="1"/>
    <n v="1"/>
  </r>
  <r>
    <x v="1"/>
    <x v="0"/>
    <x v="2"/>
    <x v="1"/>
    <x v="4"/>
    <x v="3"/>
    <n v="5163.46"/>
    <n v="196.59"/>
    <n v="5268.07"/>
    <n v="5268.49"/>
    <n v="7.8825799999999993E-5"/>
    <n v="779.93600000000004"/>
    <n v="5021"/>
    <n v="5163.46"/>
    <n v="5268.49"/>
    <n v="1.9935503341564614E-2"/>
    <n v="7.971923644157487E-5"/>
    <n v="1"/>
    <n v="1"/>
    <n v="1"/>
  </r>
  <r>
    <x v="1"/>
    <x v="0"/>
    <x v="2"/>
    <x v="1"/>
    <x v="4"/>
    <x v="4"/>
    <n v="5515.65"/>
    <n v="758.56"/>
    <n v="5546.87"/>
    <n v="5546.94"/>
    <n v="1.33358E-5"/>
    <n v="940.80399999999997"/>
    <n v="1411"/>
    <n v="5515.65"/>
    <n v="5546.94"/>
    <n v="5.6409479821306818E-3"/>
    <n v="1.2619570429770101E-5"/>
    <n v="1"/>
    <n v="1"/>
    <n v="1"/>
  </r>
  <r>
    <x v="1"/>
    <x v="0"/>
    <x v="2"/>
    <x v="1"/>
    <x v="5"/>
    <x v="0"/>
    <n v="5091.62"/>
    <n v="51.74"/>
    <n v="5091.62"/>
    <n v="5091.62"/>
    <n v="0"/>
    <n v="52.364199999999997"/>
    <n v="0"/>
    <n v="5091.62"/>
    <n v="5091.62"/>
    <n v="0"/>
    <n v="0"/>
    <n v="1"/>
    <n v="1"/>
    <n v="1"/>
  </r>
  <r>
    <x v="1"/>
    <x v="0"/>
    <x v="2"/>
    <x v="1"/>
    <x v="5"/>
    <x v="1"/>
    <n v="5197.0600000000004"/>
    <n v="20.5"/>
    <n v="5197.0600000000004"/>
    <n v="5197.0600000000004"/>
    <n v="0"/>
    <n v="21.053100000000001"/>
    <n v="0"/>
    <n v="5197.0600000000004"/>
    <n v="5197.0600000000004"/>
    <n v="0"/>
    <n v="0"/>
    <n v="1"/>
    <n v="1"/>
    <n v="1"/>
  </r>
  <r>
    <x v="1"/>
    <x v="0"/>
    <x v="2"/>
    <x v="1"/>
    <x v="5"/>
    <x v="2"/>
    <n v="5372.21"/>
    <n v="652.75"/>
    <n v="5372.21"/>
    <n v="5372.21"/>
    <n v="0"/>
    <n v="653.48599999999999"/>
    <n v="0"/>
    <n v="5372.21"/>
    <n v="5372.21"/>
    <n v="0"/>
    <n v="0"/>
    <n v="1"/>
    <n v="1"/>
    <n v="1"/>
  </r>
  <r>
    <x v="1"/>
    <x v="0"/>
    <x v="2"/>
    <x v="1"/>
    <x v="5"/>
    <x v="3"/>
    <n v="5712.05"/>
    <n v="2595.69"/>
    <n v="5728.59"/>
    <n v="5728.77"/>
    <n v="3.0920400000000003E-5"/>
    <n v="2653.93"/>
    <n v="640"/>
    <n v="5712.05"/>
    <n v="5728.77"/>
    <n v="2.9186020733945077E-3"/>
    <n v="3.1420357249512729E-5"/>
    <n v="1"/>
    <n v="1"/>
    <n v="1"/>
  </r>
  <r>
    <x v="1"/>
    <x v="0"/>
    <x v="2"/>
    <x v="1"/>
    <x v="5"/>
    <x v="4"/>
    <n v="5996.93"/>
    <n v="1495.11"/>
    <n v="6048.44"/>
    <n v="6049.03"/>
    <n v="9.7830600000000005E-5"/>
    <n v="1825.46"/>
    <n v="5597"/>
    <n v="5996.93"/>
    <n v="6049.03"/>
    <n v="8.6129511673771596E-3"/>
    <n v="9.753629920832688E-5"/>
    <n v="1"/>
    <n v="1"/>
    <n v="1"/>
  </r>
  <r>
    <x v="1"/>
    <x v="0"/>
    <x v="2"/>
    <x v="1"/>
    <x v="6"/>
    <x v="0"/>
    <n v="5355.4"/>
    <n v="23.76"/>
    <n v="5384.1"/>
    <n v="5384.1"/>
    <n v="0"/>
    <n v="30.6694"/>
    <n v="45"/>
    <n v="5355.4"/>
    <n v="5384.1"/>
    <n v="5.3305102059769925E-3"/>
    <n v="0"/>
    <n v="1"/>
    <n v="1"/>
    <n v="1"/>
  </r>
  <r>
    <x v="1"/>
    <x v="0"/>
    <x v="2"/>
    <x v="1"/>
    <x v="6"/>
    <x v="1"/>
    <n v="5477.27"/>
    <n v="236.49"/>
    <n v="5479.36"/>
    <n v="5479.54"/>
    <n v="3.3751000000000003E-5"/>
    <n v="240.524"/>
    <n v="8"/>
    <n v="5477.27"/>
    <n v="5479.54"/>
    <n v="4.1426835099288024E-4"/>
    <n v="3.2849472766015223E-5"/>
    <n v="1"/>
    <n v="1"/>
    <n v="1"/>
  </r>
  <r>
    <x v="1"/>
    <x v="0"/>
    <x v="2"/>
    <x v="1"/>
    <x v="6"/>
    <x v="2"/>
    <n v="5709.99"/>
    <n v="670.94"/>
    <n v="5711.59"/>
    <n v="5711.59"/>
    <n v="0"/>
    <n v="673.21600000000001"/>
    <n v="1"/>
    <n v="5711.59"/>
    <n v="5711.59"/>
    <n v="0"/>
    <n v="0"/>
    <n v="1"/>
    <n v="1"/>
    <n v="1"/>
  </r>
  <r>
    <x v="1"/>
    <x v="0"/>
    <x v="2"/>
    <x v="1"/>
    <x v="6"/>
    <x v="3"/>
    <n v="6068.34"/>
    <n v="1795.47"/>
    <n v="6082.71"/>
    <n v="6082.74"/>
    <n v="5.2165799999999996E-6"/>
    <n v="1807.9"/>
    <n v="83"/>
    <n v="6068.34"/>
    <n v="6082.74"/>
    <n v="2.3673541857780599E-3"/>
    <n v="4.9319878869958836E-6"/>
    <n v="1"/>
    <n v="1"/>
    <n v="1"/>
  </r>
  <r>
    <x v="1"/>
    <x v="0"/>
    <x v="2"/>
    <x v="1"/>
    <x v="6"/>
    <x v="4"/>
    <n v="6356.09"/>
    <n v="1584.51"/>
    <n v="6401.5"/>
    <n v="6401.93"/>
    <n v="6.7876300000000006E-5"/>
    <n v="2039.62"/>
    <n v="2101"/>
    <n v="6356.09"/>
    <n v="6401.93"/>
    <n v="7.160340709754737E-3"/>
    <n v="6.7167244877762018E-5"/>
    <n v="1"/>
    <n v="1"/>
    <n v="1"/>
  </r>
  <r>
    <x v="1"/>
    <x v="0"/>
    <x v="2"/>
    <x v="1"/>
    <x v="7"/>
    <x v="0"/>
    <n v="5520.8"/>
    <n v="315.14"/>
    <n v="5551.3"/>
    <n v="5551.3"/>
    <n v="0"/>
    <n v="326.60500000000002"/>
    <n v="25"/>
    <n v="5520.8"/>
    <n v="5551.3"/>
    <n v="5.4942085637598396E-3"/>
    <n v="0"/>
    <n v="1"/>
    <n v="1"/>
    <n v="1"/>
  </r>
  <r>
    <x v="1"/>
    <x v="0"/>
    <x v="2"/>
    <x v="1"/>
    <x v="7"/>
    <x v="1"/>
    <n v="5523.25"/>
    <n v="932.42"/>
    <n v="5559.6"/>
    <n v="5559.83"/>
    <n v="4.1733999999999997E-5"/>
    <n v="983.07899999999995"/>
    <n v="153"/>
    <n v="5523.25"/>
    <n v="5559.83"/>
    <n v="6.5793378574524634E-3"/>
    <n v="4.1368171328900964E-5"/>
    <n v="1"/>
    <n v="1"/>
    <n v="1"/>
  </r>
  <r>
    <x v="1"/>
    <x v="0"/>
    <x v="2"/>
    <x v="1"/>
    <x v="7"/>
    <x v="2"/>
    <n v="5817.56"/>
    <n v="3708.79"/>
    <n v="5880.7"/>
    <n v="5881.17"/>
    <n v="7.9171200000000005E-5"/>
    <n v="4332.04"/>
    <n v="2070"/>
    <n v="5817.56"/>
    <n v="5881.17"/>
    <n v="1.081587507247702E-2"/>
    <n v="7.991607112194591E-5"/>
    <n v="1"/>
    <n v="1"/>
    <n v="1"/>
  </r>
  <r>
    <x v="1"/>
    <x v="0"/>
    <x v="2"/>
    <x v="1"/>
    <x v="7"/>
    <x v="3"/>
    <n v="6225.4"/>
    <n v="3635.43"/>
    <n v="6272.1"/>
    <n v="6784.44"/>
    <n v="7.5516899999999998E-2"/>
    <n v="7200.04"/>
    <n v="7458"/>
    <n v="6225.4"/>
    <n v="6470.32"/>
    <n v="3.785284189962785E-2"/>
    <n v="3.0635269971191433E-2"/>
    <n v="0"/>
    <n v="0"/>
    <n v="1"/>
  </r>
  <r>
    <x v="1"/>
    <x v="0"/>
    <x v="2"/>
    <x v="1"/>
    <x v="7"/>
    <x v="4"/>
    <n v="6685.69"/>
    <n v="3622.7"/>
    <n v="6700.3"/>
    <n v="7125.61"/>
    <n v="5.9687299999999999E-2"/>
    <n v="7200.15"/>
    <n v="6110"/>
    <n v="6685.69"/>
    <n v="6739.39"/>
    <n v="7.9680801971692868E-3"/>
    <n v="5.8002282105650725E-3"/>
    <n v="0"/>
    <n v="1"/>
    <n v="1"/>
  </r>
  <r>
    <x v="1"/>
    <x v="0"/>
    <x v="2"/>
    <x v="1"/>
    <x v="8"/>
    <x v="0"/>
    <n v="6341.95"/>
    <n v="72.34"/>
    <n v="6341.95"/>
    <n v="6341.95"/>
    <n v="0"/>
    <n v="73.651499999999999"/>
    <n v="0"/>
    <n v="6341.95"/>
    <n v="6341.95"/>
    <n v="0"/>
    <n v="0"/>
    <n v="1"/>
    <n v="1"/>
    <n v="1"/>
  </r>
  <r>
    <x v="1"/>
    <x v="0"/>
    <x v="2"/>
    <x v="1"/>
    <x v="8"/>
    <x v="1"/>
    <n v="6512.12"/>
    <n v="1680.53"/>
    <n v="6515.79"/>
    <n v="6516.44"/>
    <n v="9.9606900000000003E-5"/>
    <n v="1701.6"/>
    <n v="140"/>
    <n v="6512.12"/>
    <n v="6516.44"/>
    <n v="6.6293865975896487E-4"/>
    <n v="9.9747715009980333E-5"/>
    <n v="1"/>
    <n v="1"/>
    <n v="1"/>
  </r>
  <r>
    <x v="1"/>
    <x v="0"/>
    <x v="2"/>
    <x v="1"/>
    <x v="8"/>
    <x v="2"/>
    <n v="6796.85"/>
    <n v="4546.2299999999996"/>
    <n v="6842.18"/>
    <n v="6842.82"/>
    <n v="9.3719400000000003E-5"/>
    <n v="5476.48"/>
    <n v="3186"/>
    <n v="6796.85"/>
    <n v="6842.82"/>
    <n v="6.7179905360654447E-3"/>
    <n v="9.3528691387383844E-5"/>
    <n v="1"/>
    <n v="1"/>
    <n v="1"/>
  </r>
  <r>
    <x v="1"/>
    <x v="0"/>
    <x v="2"/>
    <x v="1"/>
    <x v="8"/>
    <x v="3"/>
    <n v="7191.46"/>
    <n v="4467.57"/>
    <n v="7202.79"/>
    <n v="8571.9699999999993"/>
    <n v="0.15972700000000001"/>
    <n v="7200.1"/>
    <n v="6612"/>
    <n v="7191.46"/>
    <n v="7592.54"/>
    <n v="5.2825536645180658E-2"/>
    <n v="5.1333282406151301E-2"/>
    <n v="0"/>
    <n v="0"/>
    <n v="1"/>
  </r>
  <r>
    <x v="1"/>
    <x v="0"/>
    <x v="2"/>
    <x v="1"/>
    <x v="8"/>
    <x v="4"/>
    <n v="7596.23"/>
    <n v="4347.8100000000004"/>
    <n v="7600.67"/>
    <n v="8639.2000000000007"/>
    <n v="0.120212"/>
    <n v="7200"/>
    <n v="4717"/>
    <n v="7596.23"/>
    <n v="8402.9500000000007"/>
    <n v="9.6004379414372468E-2"/>
    <n v="9.5475993549884342E-2"/>
    <n v="0"/>
    <n v="0"/>
    <n v="1"/>
  </r>
  <r>
    <x v="1"/>
    <x v="0"/>
    <x v="2"/>
    <x v="1"/>
    <x v="9"/>
    <x v="0"/>
    <n v="1456.83"/>
    <n v="0.17"/>
    <n v="1456.83"/>
    <n v="1456.93"/>
    <n v="6.9762699999999995E-5"/>
    <n v="0.179365"/>
    <n v="1"/>
    <n v="1456.83"/>
    <n v="1456.93"/>
    <n v="6.8637477435522934E-5"/>
    <n v="6.8637477435522934E-5"/>
    <n v="1"/>
    <n v="1"/>
    <n v="1"/>
  </r>
  <r>
    <x v="1"/>
    <x v="0"/>
    <x v="2"/>
    <x v="1"/>
    <x v="9"/>
    <x v="1"/>
    <n v="1458.71"/>
    <n v="0.04"/>
    <n v="1458.71"/>
    <n v="1458.71"/>
    <n v="0"/>
    <n v="4.5880799999999999E-2"/>
    <n v="0"/>
    <n v="1458.71"/>
    <n v="1458.71"/>
    <n v="0"/>
    <n v="0"/>
    <n v="1"/>
    <n v="1"/>
    <n v="1"/>
  </r>
  <r>
    <x v="1"/>
    <x v="0"/>
    <x v="2"/>
    <x v="1"/>
    <x v="9"/>
    <x v="2"/>
    <n v="1589.41"/>
    <n v="7.0000000000000007E-2"/>
    <n v="1589.41"/>
    <n v="1589.41"/>
    <n v="0"/>
    <n v="7.7498999999999998E-2"/>
    <n v="0"/>
    <n v="1589.41"/>
    <n v="1589.41"/>
    <n v="0"/>
    <n v="0"/>
    <n v="1"/>
    <n v="1"/>
    <n v="1"/>
  </r>
  <r>
    <x v="1"/>
    <x v="0"/>
    <x v="2"/>
    <x v="1"/>
    <x v="9"/>
    <x v="3"/>
    <n v="1865.57"/>
    <n v="0.04"/>
    <n v="1865.57"/>
    <n v="1865.57"/>
    <n v="0"/>
    <n v="4.7079099999999999E-2"/>
    <n v="0"/>
    <n v="1865.57"/>
    <n v="1865.57"/>
    <n v="0"/>
    <n v="0"/>
    <n v="1"/>
    <n v="1"/>
    <n v="1"/>
  </r>
  <r>
    <x v="1"/>
    <x v="0"/>
    <x v="2"/>
    <x v="1"/>
    <x v="9"/>
    <x v="4"/>
    <n v="2072.96"/>
    <n v="0.13"/>
    <n v="2072.96"/>
    <n v="2072.9899999999998"/>
    <n v="1.23165E-5"/>
    <n v="0.14327100000000001"/>
    <n v="1"/>
    <n v="2072.96"/>
    <n v="2072.9899999999998"/>
    <n v="1.4471849839963216E-5"/>
    <n v="1.4471849839963216E-5"/>
    <n v="1"/>
    <n v="1"/>
    <n v="1"/>
  </r>
  <r>
    <x v="1"/>
    <x v="0"/>
    <x v="2"/>
    <x v="2"/>
    <x v="0"/>
    <x v="0"/>
    <n v="2601.1"/>
    <n v="0.14000000000000001"/>
    <n v="2601.1"/>
    <n v="2601.1"/>
    <n v="0"/>
    <n v="0.16251199999999999"/>
    <n v="0"/>
    <n v="2601.1"/>
    <n v="2601.1"/>
    <n v="0"/>
    <n v="0"/>
    <n v="1"/>
    <n v="1"/>
    <n v="1"/>
  </r>
  <r>
    <x v="1"/>
    <x v="0"/>
    <x v="2"/>
    <x v="2"/>
    <x v="0"/>
    <x v="1"/>
    <n v="2602.9299999999998"/>
    <n v="1.64"/>
    <n v="2603.6999999999998"/>
    <n v="2603.6999999999998"/>
    <n v="0"/>
    <n v="1.7265900000000001"/>
    <n v="1"/>
    <n v="2603.6999999999998"/>
    <n v="2603.6999999999998"/>
    <n v="0"/>
    <n v="0"/>
    <n v="1"/>
    <n v="1"/>
    <n v="1"/>
  </r>
  <r>
    <x v="1"/>
    <x v="0"/>
    <x v="2"/>
    <x v="2"/>
    <x v="0"/>
    <x v="2"/>
    <n v="2826.91"/>
    <n v="0.88"/>
    <n v="2826.91"/>
    <n v="2826.91"/>
    <n v="0"/>
    <n v="0.90718299999999996"/>
    <n v="0"/>
    <n v="2826.91"/>
    <n v="2826.91"/>
    <n v="0"/>
    <n v="0"/>
    <n v="1"/>
    <n v="1"/>
    <n v="1"/>
  </r>
  <r>
    <x v="1"/>
    <x v="0"/>
    <x v="2"/>
    <x v="2"/>
    <x v="0"/>
    <x v="3"/>
    <n v="3145.03"/>
    <n v="3.99"/>
    <n v="3145.81"/>
    <n v="3145.81"/>
    <n v="0"/>
    <n v="4.11958"/>
    <n v="1"/>
    <n v="3145.81"/>
    <n v="3145.81"/>
    <n v="0"/>
    <n v="0"/>
    <n v="1"/>
    <n v="1"/>
    <n v="1"/>
  </r>
  <r>
    <x v="1"/>
    <x v="0"/>
    <x v="2"/>
    <x v="2"/>
    <x v="0"/>
    <x v="4"/>
    <n v="3404.95"/>
    <n v="2.89"/>
    <n v="3404.95"/>
    <n v="3404.95"/>
    <n v="0"/>
    <n v="2.94855"/>
    <n v="0"/>
    <n v="3404.95"/>
    <n v="3404.95"/>
    <n v="0"/>
    <n v="0"/>
    <n v="1"/>
    <n v="1"/>
    <n v="1"/>
  </r>
  <r>
    <x v="1"/>
    <x v="0"/>
    <x v="2"/>
    <x v="2"/>
    <x v="1"/>
    <x v="0"/>
    <n v="3414.98"/>
    <n v="0.28999999999999998"/>
    <n v="3414.98"/>
    <n v="3414.98"/>
    <n v="0"/>
    <n v="0.34568599999999999"/>
    <n v="0"/>
    <n v="3414.98"/>
    <n v="3414.98"/>
    <n v="0"/>
    <n v="0"/>
    <n v="1"/>
    <n v="1"/>
    <n v="1"/>
  </r>
  <r>
    <x v="1"/>
    <x v="0"/>
    <x v="2"/>
    <x v="2"/>
    <x v="1"/>
    <x v="1"/>
    <n v="3417.31"/>
    <n v="0.66"/>
    <n v="3417.31"/>
    <n v="3417.58"/>
    <n v="7.9376300000000001E-5"/>
    <n v="0.74644600000000005"/>
    <n v="1"/>
    <n v="3417.31"/>
    <n v="3417.58"/>
    <n v="7.9003271320636777E-5"/>
    <n v="7.9003271320636777E-5"/>
    <n v="1"/>
    <n v="1"/>
    <n v="1"/>
  </r>
  <r>
    <x v="1"/>
    <x v="0"/>
    <x v="2"/>
    <x v="2"/>
    <x v="1"/>
    <x v="2"/>
    <n v="3679.58"/>
    <n v="6.33"/>
    <n v="3679.58"/>
    <n v="3679.58"/>
    <n v="0"/>
    <n v="6.4438800000000001"/>
    <n v="0"/>
    <n v="3679.58"/>
    <n v="3679.58"/>
    <n v="0"/>
    <n v="0"/>
    <n v="1"/>
    <n v="1"/>
    <n v="1"/>
  </r>
  <r>
    <x v="1"/>
    <x v="0"/>
    <x v="2"/>
    <x v="2"/>
    <x v="1"/>
    <x v="3"/>
    <n v="4035.45"/>
    <n v="20.46"/>
    <n v="4040.29"/>
    <n v="4040.29"/>
    <n v="0"/>
    <n v="20.9377"/>
    <n v="1"/>
    <n v="4040.29"/>
    <n v="4040.29"/>
    <n v="0"/>
    <n v="0"/>
    <n v="1"/>
    <n v="1"/>
    <n v="1"/>
  </r>
  <r>
    <x v="1"/>
    <x v="0"/>
    <x v="2"/>
    <x v="2"/>
    <x v="1"/>
    <x v="4"/>
    <n v="4386.78"/>
    <n v="42.56"/>
    <n v="4398.04"/>
    <n v="4398.04"/>
    <n v="0"/>
    <n v="44.957000000000001"/>
    <n v="17"/>
    <n v="4386.78"/>
    <n v="4398.04"/>
    <n v="2.5602313757947218E-3"/>
    <n v="0"/>
    <n v="1"/>
    <n v="1"/>
    <n v="1"/>
  </r>
  <r>
    <x v="1"/>
    <x v="0"/>
    <x v="2"/>
    <x v="2"/>
    <x v="2"/>
    <x v="0"/>
    <n v="4409.2"/>
    <n v="78.16"/>
    <n v="4409.2"/>
    <n v="4409.2"/>
    <n v="0"/>
    <n v="78.317499999999995"/>
    <n v="0"/>
    <n v="4409.2"/>
    <n v="4409.2"/>
    <n v="0"/>
    <n v="0"/>
    <n v="1"/>
    <n v="1"/>
    <n v="1"/>
  </r>
  <r>
    <x v="1"/>
    <x v="0"/>
    <x v="2"/>
    <x v="2"/>
    <x v="2"/>
    <x v="1"/>
    <n v="4426.28"/>
    <n v="5.43"/>
    <n v="4426.28"/>
    <n v="4426.28"/>
    <n v="0"/>
    <n v="5.5645300000000004"/>
    <n v="0"/>
    <n v="4426.28"/>
    <n v="4426.28"/>
    <n v="0"/>
    <n v="0"/>
    <n v="1"/>
    <n v="1"/>
    <n v="1"/>
  </r>
  <r>
    <x v="1"/>
    <x v="0"/>
    <x v="2"/>
    <x v="2"/>
    <x v="2"/>
    <x v="2"/>
    <n v="4564.3100000000004"/>
    <n v="14.06"/>
    <n v="4568.88"/>
    <n v="4568.88"/>
    <n v="0"/>
    <n v="14.614599999999999"/>
    <n v="1"/>
    <n v="4568.88"/>
    <n v="4568.88"/>
    <n v="0"/>
    <n v="0"/>
    <n v="1"/>
    <n v="1"/>
    <n v="1"/>
  </r>
  <r>
    <x v="1"/>
    <x v="0"/>
    <x v="2"/>
    <x v="2"/>
    <x v="2"/>
    <x v="3"/>
    <n v="4794.3500000000004"/>
    <n v="24.82"/>
    <n v="4794.3500000000004"/>
    <n v="4794.3500000000004"/>
    <n v="0"/>
    <n v="25.1614"/>
    <n v="0"/>
    <n v="4794.3500000000004"/>
    <n v="4794.3500000000004"/>
    <n v="0"/>
    <n v="0"/>
    <n v="1"/>
    <n v="1"/>
    <n v="1"/>
  </r>
  <r>
    <x v="1"/>
    <x v="0"/>
    <x v="2"/>
    <x v="2"/>
    <x v="2"/>
    <x v="4"/>
    <n v="5098.2700000000004"/>
    <n v="42.87"/>
    <n v="5135.92"/>
    <n v="5136.37"/>
    <n v="8.7052599999999994E-5"/>
    <n v="55.559399999999997"/>
    <n v="660"/>
    <n v="5098.2700000000004"/>
    <n v="5136.37"/>
    <n v="7.4176899249858274E-3"/>
    <n v="8.7610510924995301E-5"/>
    <n v="1"/>
    <n v="1"/>
    <n v="1"/>
  </r>
  <r>
    <x v="1"/>
    <x v="0"/>
    <x v="2"/>
    <x v="2"/>
    <x v="3"/>
    <x v="0"/>
    <n v="4630.62"/>
    <n v="79.53"/>
    <n v="4630.62"/>
    <n v="4630.62"/>
    <n v="0"/>
    <n v="80.089600000000004"/>
    <n v="0"/>
    <n v="4630.62"/>
    <n v="4630.62"/>
    <n v="0"/>
    <n v="0"/>
    <n v="1"/>
    <n v="1"/>
    <n v="1"/>
  </r>
  <r>
    <x v="1"/>
    <x v="0"/>
    <x v="2"/>
    <x v="2"/>
    <x v="3"/>
    <x v="1"/>
    <n v="4632.68"/>
    <n v="2.78"/>
    <n v="4632.68"/>
    <n v="4632.68"/>
    <n v="0"/>
    <n v="3.3822000000000001"/>
    <n v="0"/>
    <n v="4632.68"/>
    <n v="4632.68"/>
    <n v="0"/>
    <n v="0"/>
    <n v="1"/>
    <n v="1"/>
    <n v="1"/>
  </r>
  <r>
    <x v="1"/>
    <x v="0"/>
    <x v="2"/>
    <x v="2"/>
    <x v="3"/>
    <x v="2"/>
    <n v="5056.6099999999997"/>
    <n v="35.700000000000003"/>
    <n v="5056.6099999999997"/>
    <n v="5056.6899999999996"/>
    <n v="1.5350100000000001E-5"/>
    <n v="36.669499999999999"/>
    <n v="1"/>
    <n v="5056.6099999999997"/>
    <n v="5056.6899999999996"/>
    <n v="1.5820625745285402E-5"/>
    <n v="1.5820625745285402E-5"/>
    <n v="1"/>
    <n v="1"/>
    <n v="1"/>
  </r>
  <r>
    <x v="1"/>
    <x v="0"/>
    <x v="2"/>
    <x v="2"/>
    <x v="3"/>
    <x v="3"/>
    <n v="5660.27"/>
    <n v="41.59"/>
    <n v="5689.41"/>
    <n v="5689.97"/>
    <n v="9.89133E-5"/>
    <n v="608.25599999999997"/>
    <n v="14021"/>
    <n v="5660.27"/>
    <n v="5689.97"/>
    <n v="5.2197111759815637E-3"/>
    <n v="9.841879658423509E-5"/>
    <n v="1"/>
    <n v="1"/>
    <n v="1"/>
  </r>
  <r>
    <x v="1"/>
    <x v="0"/>
    <x v="2"/>
    <x v="2"/>
    <x v="3"/>
    <x v="4"/>
    <n v="6181.14"/>
    <n v="115.79"/>
    <n v="6219.58"/>
    <n v="6220.2"/>
    <n v="9.9704200000000007E-5"/>
    <n v="963.71299999999997"/>
    <n v="13205"/>
    <n v="6181.14"/>
    <n v="6220.2"/>
    <n v="6.2795408507764208E-3"/>
    <n v="9.9675251599609484E-5"/>
    <n v="1"/>
    <n v="1"/>
    <n v="1"/>
  </r>
  <r>
    <x v="1"/>
    <x v="0"/>
    <x v="2"/>
    <x v="2"/>
    <x v="4"/>
    <x v="0"/>
    <n v="4800.42"/>
    <n v="13.13"/>
    <n v="4800.42"/>
    <n v="4800.42"/>
    <n v="0"/>
    <n v="13.5107"/>
    <n v="0"/>
    <n v="4800.42"/>
    <n v="4800.42"/>
    <n v="0"/>
    <n v="0"/>
    <n v="1"/>
    <n v="1"/>
    <n v="1"/>
  </r>
  <r>
    <x v="1"/>
    <x v="0"/>
    <x v="2"/>
    <x v="2"/>
    <x v="4"/>
    <x v="1"/>
    <n v="4802.82"/>
    <n v="65.03"/>
    <n v="4803.21"/>
    <n v="4803.21"/>
    <n v="0"/>
    <n v="66.027699999999996"/>
    <n v="1"/>
    <n v="4803.21"/>
    <n v="4803.21"/>
    <n v="0"/>
    <n v="0"/>
    <n v="1"/>
    <n v="1"/>
    <n v="1"/>
  </r>
  <r>
    <x v="1"/>
    <x v="0"/>
    <x v="2"/>
    <x v="2"/>
    <x v="4"/>
    <x v="2"/>
    <n v="4911.3999999999996"/>
    <n v="196.89"/>
    <n v="4913.42"/>
    <n v="4913.42"/>
    <n v="0"/>
    <n v="198.697"/>
    <n v="1"/>
    <n v="4913.42"/>
    <n v="4913.42"/>
    <n v="0"/>
    <n v="0"/>
    <n v="1"/>
    <n v="1"/>
    <n v="1"/>
  </r>
  <r>
    <x v="1"/>
    <x v="0"/>
    <x v="2"/>
    <x v="2"/>
    <x v="4"/>
    <x v="3"/>
    <n v="5101.3100000000004"/>
    <n v="145.19"/>
    <n v="5102.1000000000004"/>
    <n v="5102.1000000000004"/>
    <n v="0"/>
    <n v="146.69999999999999"/>
    <n v="1"/>
    <n v="5102.1000000000004"/>
    <n v="5102.1000000000004"/>
    <n v="0"/>
    <n v="0"/>
    <n v="1"/>
    <n v="1"/>
    <n v="1"/>
  </r>
  <r>
    <x v="1"/>
    <x v="0"/>
    <x v="2"/>
    <x v="2"/>
    <x v="4"/>
    <x v="4"/>
    <n v="5337.79"/>
    <n v="384.85"/>
    <n v="5376.36"/>
    <n v="5376.87"/>
    <n v="9.5317100000000003E-5"/>
    <n v="630.1"/>
    <n v="7116"/>
    <n v="5337.79"/>
    <n v="5376.87"/>
    <n v="7.2681690277056968E-3"/>
    <n v="9.4850721702443672E-5"/>
    <n v="1"/>
    <n v="1"/>
    <n v="1"/>
  </r>
  <r>
    <x v="1"/>
    <x v="0"/>
    <x v="2"/>
    <x v="2"/>
    <x v="5"/>
    <x v="0"/>
    <n v="5277.89"/>
    <n v="462.61"/>
    <n v="5277.89"/>
    <n v="5277.89"/>
    <n v="0"/>
    <n v="470.92899999999997"/>
    <n v="4"/>
    <n v="5277.89"/>
    <n v="5277.89"/>
    <n v="0"/>
    <n v="0"/>
    <n v="1"/>
    <n v="1"/>
    <n v="1"/>
  </r>
  <r>
    <x v="1"/>
    <x v="0"/>
    <x v="2"/>
    <x v="2"/>
    <x v="5"/>
    <x v="1"/>
    <n v="5280.75"/>
    <n v="497.74"/>
    <n v="5281.64"/>
    <n v="5281.64"/>
    <n v="0"/>
    <n v="508.44200000000001"/>
    <n v="3"/>
    <n v="5280.75"/>
    <n v="5281.64"/>
    <n v="1.6850826637187073E-4"/>
    <n v="0"/>
    <n v="1"/>
    <n v="1"/>
    <n v="1"/>
  </r>
  <r>
    <x v="1"/>
    <x v="0"/>
    <x v="2"/>
    <x v="2"/>
    <x v="5"/>
    <x v="2"/>
    <n v="5620.47"/>
    <n v="520.5"/>
    <n v="5622.03"/>
    <n v="5622.06"/>
    <n v="5.8567199999999999E-6"/>
    <n v="528.00599999999997"/>
    <n v="1"/>
    <n v="5622.03"/>
    <n v="5622.06"/>
    <n v="5.3361223467296393E-6"/>
    <n v="5.3361223467296393E-6"/>
    <n v="1"/>
    <n v="1"/>
    <n v="1"/>
  </r>
  <r>
    <x v="1"/>
    <x v="0"/>
    <x v="2"/>
    <x v="2"/>
    <x v="5"/>
    <x v="3"/>
    <n v="6074.88"/>
    <n v="689.92"/>
    <n v="6104.36"/>
    <n v="6104.54"/>
    <n v="2.9981700000000001E-5"/>
    <n v="909.18100000000004"/>
    <n v="1358"/>
    <n v="6074.88"/>
    <n v="6104.54"/>
    <n v="4.8586789504204827E-3"/>
    <n v="2.9486251216355537E-5"/>
    <n v="1"/>
    <n v="1"/>
    <n v="1"/>
  </r>
  <r>
    <x v="1"/>
    <x v="0"/>
    <x v="2"/>
    <x v="2"/>
    <x v="5"/>
    <x v="4"/>
    <n v="6544.21"/>
    <n v="2012.51"/>
    <n v="6588.03"/>
    <n v="6629.9"/>
    <n v="6.3158700000000003E-3"/>
    <n v="7200.01"/>
    <n v="13449"/>
    <n v="6544.21"/>
    <n v="6629.39"/>
    <n v="1.2848844312976048E-2"/>
    <n v="6.2388847239339641E-3"/>
    <n v="0"/>
    <n v="1"/>
    <n v="1"/>
  </r>
  <r>
    <x v="1"/>
    <x v="0"/>
    <x v="2"/>
    <x v="2"/>
    <x v="6"/>
    <x v="0"/>
    <n v="5391.14"/>
    <n v="111.81"/>
    <n v="5405.1"/>
    <n v="5405.1"/>
    <n v="0"/>
    <n v="124.413"/>
    <n v="69"/>
    <n v="5391.14"/>
    <n v="5405.1"/>
    <n v="2.5827459251447772E-3"/>
    <n v="0"/>
    <n v="1"/>
    <n v="1"/>
    <n v="1"/>
  </r>
  <r>
    <x v="1"/>
    <x v="0"/>
    <x v="2"/>
    <x v="2"/>
    <x v="6"/>
    <x v="1"/>
    <n v="5400.25"/>
    <n v="271.94"/>
    <n v="5413.86"/>
    <n v="5414.28"/>
    <n v="7.8252199999999996E-5"/>
    <n v="298.017"/>
    <n v="92"/>
    <n v="5400.25"/>
    <n v="5414.28"/>
    <n v="2.5912956108660331E-3"/>
    <n v="7.7572641237629519E-5"/>
    <n v="1"/>
    <n v="1"/>
    <n v="1"/>
  </r>
  <r>
    <x v="1"/>
    <x v="0"/>
    <x v="2"/>
    <x v="2"/>
    <x v="6"/>
    <x v="2"/>
    <n v="5507.32"/>
    <n v="391.95"/>
    <n v="5547.91"/>
    <n v="5548.46"/>
    <n v="9.8555100000000001E-5"/>
    <n v="630.101"/>
    <n v="1497"/>
    <n v="5507.32"/>
    <n v="5548.46"/>
    <n v="7.4146700165451905E-3"/>
    <n v="9.9126604499299249E-5"/>
    <n v="1"/>
    <n v="1"/>
    <n v="1"/>
  </r>
  <r>
    <x v="1"/>
    <x v="0"/>
    <x v="2"/>
    <x v="2"/>
    <x v="6"/>
    <x v="3"/>
    <n v="5663.33"/>
    <n v="366.73"/>
    <n v="5668.95"/>
    <n v="5669.22"/>
    <n v="4.7825299999999998E-5"/>
    <n v="371.19099999999997"/>
    <n v="19"/>
    <n v="5663.33"/>
    <n v="5669.22"/>
    <n v="1.0389436289296107E-3"/>
    <n v="4.7625599288868055E-5"/>
    <n v="1"/>
    <n v="1"/>
    <n v="1"/>
  </r>
  <r>
    <x v="1"/>
    <x v="0"/>
    <x v="2"/>
    <x v="2"/>
    <x v="6"/>
    <x v="4"/>
    <n v="5849.81"/>
    <n v="1806.81"/>
    <n v="5892.76"/>
    <n v="5892.95"/>
    <n v="3.3022899999999999E-5"/>
    <n v="2562.4299999999998"/>
    <n v="6557"/>
    <n v="5849.81"/>
    <n v="5892.95"/>
    <n v="7.3206119176302906E-3"/>
    <n v="3.2241916187919434E-5"/>
    <n v="1"/>
    <n v="1"/>
    <n v="1"/>
  </r>
  <r>
    <x v="1"/>
    <x v="0"/>
    <x v="2"/>
    <x v="2"/>
    <x v="7"/>
    <x v="0"/>
    <n v="5978.49"/>
    <n v="394.65"/>
    <n v="5990.68"/>
    <n v="5990.68"/>
    <n v="0"/>
    <n v="466.37200000000001"/>
    <n v="292"/>
    <n v="5978.49"/>
    <n v="5990.68"/>
    <n v="2.0348274319443717E-3"/>
    <n v="0"/>
    <n v="1"/>
    <n v="1"/>
    <n v="1"/>
  </r>
  <r>
    <x v="1"/>
    <x v="0"/>
    <x v="2"/>
    <x v="2"/>
    <x v="7"/>
    <x v="1"/>
    <n v="5977.99"/>
    <n v="24.13"/>
    <n v="5997.69"/>
    <n v="5997.69"/>
    <n v="0"/>
    <n v="95.459400000000002"/>
    <n v="231"/>
    <n v="5977.99"/>
    <n v="5997.69"/>
    <n v="3.2845979035261608E-3"/>
    <n v="0"/>
    <n v="1"/>
    <n v="1"/>
    <n v="1"/>
  </r>
  <r>
    <x v="1"/>
    <x v="0"/>
    <x v="2"/>
    <x v="2"/>
    <x v="7"/>
    <x v="2"/>
    <n v="6058"/>
    <n v="922.71"/>
    <n v="6067.3"/>
    <n v="6067.67"/>
    <n v="6.1753000000000003E-5"/>
    <n v="950.053"/>
    <n v="117"/>
    <n v="6058"/>
    <n v="6067.67"/>
    <n v="1.5936924717395759E-3"/>
    <n v="6.0978926012767806E-5"/>
    <n v="1"/>
    <n v="1"/>
    <n v="1"/>
  </r>
  <r>
    <x v="1"/>
    <x v="0"/>
    <x v="2"/>
    <x v="2"/>
    <x v="7"/>
    <x v="3"/>
    <n v="6173.59"/>
    <n v="1907.14"/>
    <n v="6180.62"/>
    <n v="6181.1"/>
    <n v="7.7312700000000003E-5"/>
    <n v="1931.1"/>
    <n v="77"/>
    <n v="6173.59"/>
    <n v="6181.1"/>
    <n v="1.2149940949022372E-3"/>
    <n v="7.7656080632973568E-5"/>
    <n v="1"/>
    <n v="1"/>
    <n v="1"/>
  </r>
  <r>
    <x v="1"/>
    <x v="0"/>
    <x v="2"/>
    <x v="2"/>
    <x v="7"/>
    <x v="4"/>
    <n v="6316.55"/>
    <n v="3839.13"/>
    <n v="6368.79"/>
    <n v="6369.42"/>
    <n v="9.8382999999999996E-5"/>
    <n v="5007.43"/>
    <n v="7183"/>
    <n v="6316.55"/>
    <n v="6369.42"/>
    <n v="8.3005987986347098E-3"/>
    <n v="9.8910104844728263E-5"/>
    <n v="1"/>
    <n v="1"/>
    <n v="1"/>
  </r>
  <r>
    <x v="1"/>
    <x v="0"/>
    <x v="2"/>
    <x v="2"/>
    <x v="8"/>
    <x v="0"/>
    <n v="6016.31"/>
    <n v="1790.78"/>
    <n v="6069.72"/>
    <n v="6069.72"/>
    <n v="0"/>
    <n v="2061.7600000000002"/>
    <n v="572"/>
    <n v="6016.31"/>
    <n v="6069.72"/>
    <n v="8.7994174360596297E-3"/>
    <n v="0"/>
    <n v="1"/>
    <n v="1"/>
    <n v="1"/>
  </r>
  <r>
    <x v="1"/>
    <x v="0"/>
    <x v="2"/>
    <x v="2"/>
    <x v="8"/>
    <x v="1"/>
    <n v="6108.35"/>
    <n v="3636.68"/>
    <n v="6167.09"/>
    <n v="6167.09"/>
    <n v="0"/>
    <n v="3825.32"/>
    <n v="476"/>
    <n v="6108.35"/>
    <n v="6167.09"/>
    <n v="9.524751544083155E-3"/>
    <n v="0"/>
    <n v="1"/>
    <n v="1"/>
    <n v="1"/>
  </r>
  <r>
    <x v="1"/>
    <x v="0"/>
    <x v="2"/>
    <x v="2"/>
    <x v="8"/>
    <x v="2"/>
    <n v="6307.54"/>
    <n v="3818.77"/>
    <n v="6345.84"/>
    <n v="6345.84"/>
    <n v="0"/>
    <n v="4552.67"/>
    <n v="1545"/>
    <n v="6307.54"/>
    <n v="6345.84"/>
    <n v="6.0354499955876887E-3"/>
    <n v="0"/>
    <n v="1"/>
    <n v="1"/>
    <n v="1"/>
  </r>
  <r>
    <x v="1"/>
    <x v="0"/>
    <x v="2"/>
    <x v="2"/>
    <x v="8"/>
    <x v="3"/>
    <n v="6566.86"/>
    <n v="3629.64"/>
    <n v="6579.59"/>
    <n v="6580.22"/>
    <n v="9.5622200000000001E-5"/>
    <n v="3743.76"/>
    <n v="236"/>
    <n v="6566.86"/>
    <n v="6580.22"/>
    <n v="2.0303272534961721E-3"/>
    <n v="9.5741479768170237E-5"/>
    <n v="1"/>
    <n v="1"/>
    <n v="1"/>
  </r>
  <r>
    <x v="1"/>
    <x v="0"/>
    <x v="2"/>
    <x v="2"/>
    <x v="8"/>
    <x v="4"/>
    <n v="6883.74"/>
    <n v="3837.67"/>
    <n v="6894.27"/>
    <n v="7012.35"/>
    <n v="1.6838599999999999E-2"/>
    <n v="7200.03"/>
    <n v="4537"/>
    <n v="6883.74"/>
    <n v="6994.29"/>
    <n v="1.5805750119025689E-2"/>
    <n v="1.4300236335639432E-2"/>
    <n v="0"/>
    <n v="0"/>
    <n v="1"/>
  </r>
  <r>
    <x v="1"/>
    <x v="0"/>
    <x v="2"/>
    <x v="2"/>
    <x v="9"/>
    <x v="0"/>
    <n v="2661.66"/>
    <n v="0.04"/>
    <n v="2661.66"/>
    <n v="2661.66"/>
    <n v="0"/>
    <n v="4.4565E-2"/>
    <n v="0"/>
    <n v="2661.66"/>
    <n v="2661.66"/>
    <n v="0"/>
    <n v="0"/>
    <n v="1"/>
    <n v="1"/>
    <n v="1"/>
  </r>
  <r>
    <x v="1"/>
    <x v="0"/>
    <x v="2"/>
    <x v="2"/>
    <x v="9"/>
    <x v="1"/>
    <n v="2730.3"/>
    <n v="0.02"/>
    <n v="2730.3"/>
    <n v="2730.3"/>
    <n v="0"/>
    <n v="2.4528000000000001E-2"/>
    <n v="0"/>
    <n v="2730.3"/>
    <n v="2730.3"/>
    <n v="0"/>
    <n v="0"/>
    <n v="1"/>
    <n v="1"/>
    <n v="1"/>
  </r>
  <r>
    <x v="1"/>
    <x v="0"/>
    <x v="2"/>
    <x v="2"/>
    <x v="9"/>
    <x v="2"/>
    <n v="3019.45"/>
    <n v="0.04"/>
    <n v="3019.45"/>
    <n v="3019.45"/>
    <n v="0"/>
    <n v="4.6182000000000001E-2"/>
    <n v="0"/>
    <n v="3019.45"/>
    <n v="3019.45"/>
    <n v="0"/>
    <n v="0"/>
    <n v="1"/>
    <n v="1"/>
    <n v="1"/>
  </r>
  <r>
    <x v="1"/>
    <x v="0"/>
    <x v="2"/>
    <x v="2"/>
    <x v="9"/>
    <x v="3"/>
    <n v="3691.61"/>
    <n v="0.11"/>
    <n v="3691.61"/>
    <n v="3691.61"/>
    <n v="0"/>
    <n v="0.136433"/>
    <n v="1"/>
    <n v="3691.61"/>
    <n v="3691.61"/>
    <n v="0"/>
    <n v="0"/>
    <n v="1"/>
    <n v="1"/>
    <n v="1"/>
  </r>
  <r>
    <x v="1"/>
    <x v="0"/>
    <x v="2"/>
    <x v="2"/>
    <x v="9"/>
    <x v="4"/>
    <n v="3926.12"/>
    <n v="0.2"/>
    <n v="3957.31"/>
    <n v="3957.31"/>
    <n v="0"/>
    <n v="0.24471599999999999"/>
    <n v="1"/>
    <n v="3957.31"/>
    <n v="3957.31"/>
    <n v="0"/>
    <n v="0"/>
    <n v="1"/>
    <n v="1"/>
    <n v="1"/>
  </r>
  <r>
    <x v="1"/>
    <x v="0"/>
    <x v="2"/>
    <x v="3"/>
    <x v="0"/>
    <x v="0"/>
    <n v="3121.59"/>
    <n v="0.21"/>
    <n v="3121.59"/>
    <n v="3121.59"/>
    <n v="0"/>
    <n v="0.22783400000000001"/>
    <n v="0"/>
    <n v="3121.59"/>
    <n v="3121.59"/>
    <n v="0"/>
    <n v="0"/>
    <n v="1"/>
    <n v="1"/>
    <n v="1"/>
  </r>
  <r>
    <x v="1"/>
    <x v="0"/>
    <x v="2"/>
    <x v="3"/>
    <x v="0"/>
    <x v="1"/>
    <n v="3199.23"/>
    <n v="0.25"/>
    <n v="3199.23"/>
    <n v="3199.23"/>
    <n v="0"/>
    <n v="0.27005099999999999"/>
    <n v="0"/>
    <n v="3199.23"/>
    <n v="3199.23"/>
    <n v="0"/>
    <n v="0"/>
    <n v="1"/>
    <n v="1"/>
    <n v="1"/>
  </r>
  <r>
    <x v="1"/>
    <x v="0"/>
    <x v="2"/>
    <x v="3"/>
    <x v="0"/>
    <x v="2"/>
    <n v="3728.1"/>
    <n v="1.45"/>
    <n v="3728.1"/>
    <n v="3728.1"/>
    <n v="0"/>
    <n v="1.4780800000000001"/>
    <n v="0"/>
    <n v="3728.1"/>
    <n v="3728.1"/>
    <n v="0"/>
    <n v="0"/>
    <n v="1"/>
    <n v="1"/>
    <n v="1"/>
  </r>
  <r>
    <x v="1"/>
    <x v="0"/>
    <x v="2"/>
    <x v="3"/>
    <x v="0"/>
    <x v="3"/>
    <n v="4297.09"/>
    <n v="3.47"/>
    <n v="4309.28"/>
    <n v="4309.28"/>
    <n v="0"/>
    <n v="3.6096400000000002"/>
    <n v="1"/>
    <n v="4309.28"/>
    <n v="4309.28"/>
    <n v="0"/>
    <n v="0"/>
    <n v="1"/>
    <n v="1"/>
    <n v="1"/>
  </r>
  <r>
    <x v="1"/>
    <x v="0"/>
    <x v="2"/>
    <x v="3"/>
    <x v="0"/>
    <x v="4"/>
    <n v="4621.1899999999996"/>
    <n v="1.59"/>
    <n v="4621.1899999999996"/>
    <n v="4621.1899999999996"/>
    <n v="0"/>
    <n v="1.6365099999999999"/>
    <n v="1"/>
    <n v="4621.1899999999996"/>
    <n v="4621.1899999999996"/>
    <n v="0"/>
    <n v="0"/>
    <n v="1"/>
    <n v="1"/>
    <n v="1"/>
  </r>
  <r>
    <x v="1"/>
    <x v="0"/>
    <x v="2"/>
    <x v="3"/>
    <x v="1"/>
    <x v="0"/>
    <n v="3309.41"/>
    <n v="0.8"/>
    <n v="3309.41"/>
    <n v="3309.41"/>
    <n v="0"/>
    <n v="0.85769799999999996"/>
    <n v="0"/>
    <n v="3309.41"/>
    <n v="3309.41"/>
    <n v="0"/>
    <n v="0"/>
    <n v="1"/>
    <n v="1"/>
    <n v="1"/>
  </r>
  <r>
    <x v="1"/>
    <x v="0"/>
    <x v="2"/>
    <x v="3"/>
    <x v="1"/>
    <x v="1"/>
    <n v="3425.79"/>
    <n v="0.53"/>
    <n v="3425.79"/>
    <n v="3425.79"/>
    <n v="0"/>
    <n v="0.59878399999999998"/>
    <n v="0"/>
    <n v="3425.79"/>
    <n v="3425.79"/>
    <n v="0"/>
    <n v="0"/>
    <n v="1"/>
    <n v="1"/>
    <n v="1"/>
  </r>
  <r>
    <x v="1"/>
    <x v="0"/>
    <x v="2"/>
    <x v="3"/>
    <x v="1"/>
    <x v="2"/>
    <n v="3614.17"/>
    <n v="1.02"/>
    <n v="3614.17"/>
    <n v="3614.17"/>
    <n v="0"/>
    <n v="1.0901799999999999"/>
    <n v="0"/>
    <n v="3614.17"/>
    <n v="3614.17"/>
    <n v="0"/>
    <n v="0"/>
    <n v="1"/>
    <n v="1"/>
    <n v="1"/>
  </r>
  <r>
    <x v="1"/>
    <x v="0"/>
    <x v="2"/>
    <x v="3"/>
    <x v="1"/>
    <x v="3"/>
    <n v="3917.31"/>
    <n v="9.67"/>
    <n v="3917.31"/>
    <n v="3917.31"/>
    <n v="0"/>
    <n v="9.8013300000000001"/>
    <n v="0"/>
    <n v="3917.31"/>
    <n v="3917.31"/>
    <n v="0"/>
    <n v="0"/>
    <n v="1"/>
    <n v="1"/>
    <n v="1"/>
  </r>
  <r>
    <x v="1"/>
    <x v="0"/>
    <x v="2"/>
    <x v="3"/>
    <x v="1"/>
    <x v="4"/>
    <n v="4212.6099999999997"/>
    <n v="26.08"/>
    <n v="4247.59"/>
    <n v="4247.93"/>
    <n v="8.0825600000000001E-5"/>
    <n v="36.401499999999999"/>
    <n v="394"/>
    <n v="4212.6099999999997"/>
    <n v="4247.93"/>
    <n v="8.3146379530737603E-3"/>
    <n v="8.003898369326837E-5"/>
    <n v="1"/>
    <n v="1"/>
    <n v="1"/>
  </r>
  <r>
    <x v="1"/>
    <x v="0"/>
    <x v="2"/>
    <x v="3"/>
    <x v="2"/>
    <x v="0"/>
    <n v="4531.5200000000004"/>
    <n v="22.88"/>
    <n v="4531.5200000000004"/>
    <n v="4531.5200000000004"/>
    <n v="0"/>
    <n v="23.063300000000002"/>
    <n v="0"/>
    <n v="4531.5200000000004"/>
    <n v="4531.5200000000004"/>
    <n v="0"/>
    <n v="0"/>
    <n v="1"/>
    <n v="1"/>
    <n v="1"/>
  </r>
  <r>
    <x v="1"/>
    <x v="0"/>
    <x v="2"/>
    <x v="3"/>
    <x v="2"/>
    <x v="1"/>
    <n v="4754.82"/>
    <n v="136.6"/>
    <n v="4769.05"/>
    <n v="4769.05"/>
    <n v="0"/>
    <n v="137.81700000000001"/>
    <n v="31"/>
    <n v="4754.82"/>
    <n v="4769.05"/>
    <n v="2.9838227739278204E-3"/>
    <n v="0"/>
    <n v="1"/>
    <n v="1"/>
    <n v="1"/>
  </r>
  <r>
    <x v="1"/>
    <x v="0"/>
    <x v="2"/>
    <x v="3"/>
    <x v="2"/>
    <x v="2"/>
    <n v="5068.6499999999996"/>
    <n v="352.01"/>
    <n v="5089.21"/>
    <n v="5089.21"/>
    <n v="0"/>
    <n v="376.07499999999999"/>
    <n v="613"/>
    <n v="5068.6499999999996"/>
    <n v="5089.21"/>
    <n v="4.0399197517886664E-3"/>
    <n v="0"/>
    <n v="1"/>
    <n v="1"/>
    <n v="1"/>
  </r>
  <r>
    <x v="1"/>
    <x v="0"/>
    <x v="2"/>
    <x v="3"/>
    <x v="2"/>
    <x v="3"/>
    <n v="5422.64"/>
    <n v="251.54"/>
    <n v="5472.79"/>
    <n v="5473.28"/>
    <n v="9.0131399999999996E-5"/>
    <n v="347.35599999999999"/>
    <n v="4554"/>
    <n v="5422.64"/>
    <n v="5473.28"/>
    <n v="9.252221702525619E-3"/>
    <n v="8.9525841908285662E-5"/>
    <n v="1"/>
    <n v="1"/>
    <n v="1"/>
  </r>
  <r>
    <x v="1"/>
    <x v="0"/>
    <x v="2"/>
    <x v="3"/>
    <x v="2"/>
    <x v="4"/>
    <n v="5908.25"/>
    <n v="265.73"/>
    <n v="5912.95"/>
    <n v="5913.49"/>
    <n v="9.1187399999999994E-5"/>
    <n v="268.12400000000002"/>
    <n v="3"/>
    <n v="5908.25"/>
    <n v="5913.49"/>
    <n v="8.8610955628567599E-4"/>
    <n v="9.1316633663025322E-5"/>
    <n v="1"/>
    <n v="1"/>
    <n v="1"/>
  </r>
  <r>
    <x v="1"/>
    <x v="0"/>
    <x v="2"/>
    <x v="3"/>
    <x v="3"/>
    <x v="0"/>
    <n v="4727.57"/>
    <n v="139.26"/>
    <n v="4727.57"/>
    <n v="4727.57"/>
    <n v="0"/>
    <n v="139.52699999999999"/>
    <n v="0"/>
    <n v="4727.57"/>
    <n v="4727.57"/>
    <n v="0"/>
    <n v="0"/>
    <n v="1"/>
    <n v="1"/>
    <n v="1"/>
  </r>
  <r>
    <x v="1"/>
    <x v="0"/>
    <x v="2"/>
    <x v="3"/>
    <x v="3"/>
    <x v="1"/>
    <n v="4851.57"/>
    <n v="73.53"/>
    <n v="4851.57"/>
    <n v="4851.57"/>
    <n v="0"/>
    <n v="73.789900000000003"/>
    <n v="0"/>
    <n v="4851.57"/>
    <n v="4851.57"/>
    <n v="0"/>
    <n v="0"/>
    <n v="1"/>
    <n v="1"/>
    <n v="1"/>
  </r>
  <r>
    <x v="1"/>
    <x v="0"/>
    <x v="2"/>
    <x v="3"/>
    <x v="3"/>
    <x v="2"/>
    <n v="4978.8500000000004"/>
    <n v="1.96"/>
    <n v="4978.8500000000004"/>
    <n v="4979.2299999999996"/>
    <n v="7.7240800000000001E-5"/>
    <n v="2.2397399999999998"/>
    <n v="1"/>
    <n v="4978.8500000000004"/>
    <n v="4979.2299999999996"/>
    <n v="7.6317020904677967E-5"/>
    <n v="7.6317020904677967E-5"/>
    <n v="1"/>
    <n v="1"/>
    <n v="1"/>
  </r>
  <r>
    <x v="1"/>
    <x v="0"/>
    <x v="2"/>
    <x v="3"/>
    <x v="3"/>
    <x v="3"/>
    <n v="5190.3"/>
    <n v="572.48"/>
    <n v="5198.47"/>
    <n v="5198.5200000000004"/>
    <n v="9.0672000000000002E-6"/>
    <n v="576.024"/>
    <n v="68"/>
    <n v="5190.3"/>
    <n v="5198.5200000000004"/>
    <n v="1.5812192701000003E-3"/>
    <n v="9.6181220809349388E-6"/>
    <n v="1"/>
    <n v="1"/>
    <n v="1"/>
  </r>
  <r>
    <x v="1"/>
    <x v="0"/>
    <x v="2"/>
    <x v="3"/>
    <x v="3"/>
    <x v="4"/>
    <n v="5503.92"/>
    <n v="479.95"/>
    <n v="5566.98"/>
    <n v="5567.53"/>
    <n v="9.7924799999999995E-5"/>
    <n v="1759.64"/>
    <n v="43199"/>
    <n v="5503.92"/>
    <n v="5567.53"/>
    <n v="1.142517417957329E-2"/>
    <n v="9.8787074340000316E-5"/>
    <n v="1"/>
    <n v="1"/>
    <n v="1"/>
  </r>
  <r>
    <x v="1"/>
    <x v="0"/>
    <x v="2"/>
    <x v="3"/>
    <x v="4"/>
    <x v="0"/>
    <n v="4632.18"/>
    <n v="90.81"/>
    <n v="4676.18"/>
    <n v="4676.18"/>
    <n v="0"/>
    <n v="149.03899999999999"/>
    <n v="1193"/>
    <n v="4632.18"/>
    <n v="4676.18"/>
    <n v="9.40938971553704E-3"/>
    <n v="0"/>
    <n v="1"/>
    <n v="1"/>
    <n v="1"/>
  </r>
  <r>
    <x v="1"/>
    <x v="0"/>
    <x v="2"/>
    <x v="3"/>
    <x v="4"/>
    <x v="1"/>
    <n v="4708.1899999999996"/>
    <n v="766.39"/>
    <n v="4767.91"/>
    <n v="4768.2299999999996"/>
    <n v="6.8151400000000006E-5"/>
    <n v="964.46400000000006"/>
    <n v="2102"/>
    <n v="4708.1899999999996"/>
    <n v="4768.2299999999996"/>
    <n v="1.2591674478789817E-2"/>
    <n v="6.7110856649051946E-5"/>
    <n v="1"/>
    <n v="1"/>
    <n v="1"/>
  </r>
  <r>
    <x v="1"/>
    <x v="0"/>
    <x v="2"/>
    <x v="3"/>
    <x v="4"/>
    <x v="2"/>
    <n v="4898.93"/>
    <n v="1771.8"/>
    <n v="4911.05"/>
    <n v="4911.05"/>
    <n v="0"/>
    <n v="1787.23"/>
    <n v="31"/>
    <n v="4898.93"/>
    <n v="4911.05"/>
    <n v="2.4679040123802222E-3"/>
    <n v="0"/>
    <n v="1"/>
    <n v="1"/>
    <n v="1"/>
  </r>
  <r>
    <x v="1"/>
    <x v="0"/>
    <x v="2"/>
    <x v="3"/>
    <x v="4"/>
    <x v="3"/>
    <n v="5229.83"/>
    <n v="3052.95"/>
    <n v="5267.22"/>
    <n v="5267.74"/>
    <n v="9.8501599999999999E-5"/>
    <n v="3822.85"/>
    <n v="4121"/>
    <n v="5229.83"/>
    <n v="5267.74"/>
    <n v="7.1966346099085858E-3"/>
    <n v="9.8714059539674911E-5"/>
    <n v="1"/>
    <n v="1"/>
    <n v="1"/>
  </r>
  <r>
    <x v="1"/>
    <x v="0"/>
    <x v="2"/>
    <x v="3"/>
    <x v="4"/>
    <x v="4"/>
    <n v="5541.53"/>
    <n v="2195.06"/>
    <n v="5575.72"/>
    <n v="5661.53"/>
    <n v="1.5157E-2"/>
    <n v="7200"/>
    <n v="14464"/>
    <n v="5541.53"/>
    <n v="5661.14"/>
    <n v="2.1128253320002788E-2"/>
    <n v="1.5088833697806461E-2"/>
    <n v="0"/>
    <n v="0"/>
    <n v="1"/>
  </r>
  <r>
    <x v="1"/>
    <x v="0"/>
    <x v="2"/>
    <x v="3"/>
    <x v="5"/>
    <x v="0"/>
    <n v="4892.37"/>
    <n v="152.24"/>
    <n v="4892.37"/>
    <n v="4892.37"/>
    <n v="0"/>
    <n v="153.05000000000001"/>
    <n v="0"/>
    <n v="4892.37"/>
    <n v="4892.37"/>
    <n v="0"/>
    <n v="0"/>
    <n v="1"/>
    <n v="1"/>
    <n v="1"/>
  </r>
  <r>
    <x v="1"/>
    <x v="0"/>
    <x v="2"/>
    <x v="3"/>
    <x v="5"/>
    <x v="1"/>
    <n v="4899.04"/>
    <n v="95.19"/>
    <n v="4899.58"/>
    <n v="4899.58"/>
    <n v="0"/>
    <n v="97.109399999999994"/>
    <n v="1"/>
    <n v="4899.58"/>
    <n v="4899.58"/>
    <n v="0"/>
    <n v="0"/>
    <n v="1"/>
    <n v="1"/>
    <n v="1"/>
  </r>
  <r>
    <x v="1"/>
    <x v="0"/>
    <x v="2"/>
    <x v="3"/>
    <x v="5"/>
    <x v="2"/>
    <n v="5078.0600000000004"/>
    <n v="928.49"/>
    <n v="5138.45"/>
    <n v="5138.6400000000003"/>
    <n v="3.76682E-5"/>
    <n v="1102.99"/>
    <n v="1067"/>
    <n v="5078.0600000000004"/>
    <n v="5138.6400000000003"/>
    <n v="1.1789111515887457E-2"/>
    <n v="3.6974763750819148E-5"/>
    <n v="1"/>
    <n v="1"/>
    <n v="1"/>
  </r>
  <r>
    <x v="1"/>
    <x v="0"/>
    <x v="2"/>
    <x v="3"/>
    <x v="5"/>
    <x v="3"/>
    <n v="5421.86"/>
    <n v="463.41"/>
    <n v="5456.1"/>
    <n v="5456.47"/>
    <n v="6.8566799999999995E-5"/>
    <n v="539.726"/>
    <n v="957"/>
    <n v="5421.86"/>
    <n v="5456.47"/>
    <n v="6.342928670001041E-3"/>
    <n v="6.78094079138877E-5"/>
    <n v="1"/>
    <n v="1"/>
    <n v="1"/>
  </r>
  <r>
    <x v="1"/>
    <x v="0"/>
    <x v="2"/>
    <x v="3"/>
    <x v="5"/>
    <x v="4"/>
    <n v="5761.4"/>
    <n v="2004.65"/>
    <n v="5798.34"/>
    <n v="5798.57"/>
    <n v="4.0324699999999997E-5"/>
    <n v="2459.11"/>
    <n v="2362"/>
    <n v="5761.4"/>
    <n v="5798.57"/>
    <n v="6.4102011357972874E-3"/>
    <n v="3.9664951875990713E-5"/>
    <n v="1"/>
    <n v="1"/>
    <n v="1"/>
  </r>
  <r>
    <x v="1"/>
    <x v="0"/>
    <x v="2"/>
    <x v="3"/>
    <x v="6"/>
    <x v="0"/>
    <n v="5637.03"/>
    <n v="1594.04"/>
    <n v="5647.67"/>
    <n v="5647.67"/>
    <n v="0"/>
    <n v="1619.36"/>
    <n v="142"/>
    <n v="5637.03"/>
    <n v="5647.67"/>
    <n v="1.883962766946427E-3"/>
    <n v="0"/>
    <n v="1"/>
    <n v="1"/>
    <n v="1"/>
  </r>
  <r>
    <x v="1"/>
    <x v="0"/>
    <x v="2"/>
    <x v="3"/>
    <x v="6"/>
    <x v="1"/>
    <n v="5693.43"/>
    <n v="1764.61"/>
    <n v="5717.12"/>
    <n v="5717.12"/>
    <n v="0"/>
    <n v="1946.45"/>
    <n v="660"/>
    <n v="5693.43"/>
    <n v="5717.12"/>
    <n v="4.1436947274151323E-3"/>
    <n v="0"/>
    <n v="1"/>
    <n v="1"/>
    <n v="1"/>
  </r>
  <r>
    <x v="1"/>
    <x v="0"/>
    <x v="2"/>
    <x v="3"/>
    <x v="6"/>
    <x v="2"/>
    <n v="5752.29"/>
    <n v="521.39"/>
    <n v="5810.55"/>
    <n v="5810.64"/>
    <n v="1.5764899999999999E-5"/>
    <n v="770.75199999999995"/>
    <n v="1352"/>
    <n v="5752.29"/>
    <n v="5810.64"/>
    <n v="1.0041923092809116E-2"/>
    <n v="1.5488827392532581E-5"/>
    <n v="1"/>
    <n v="1"/>
    <n v="1"/>
  </r>
  <r>
    <x v="1"/>
    <x v="0"/>
    <x v="2"/>
    <x v="3"/>
    <x v="6"/>
    <x v="3"/>
    <n v="5956.7"/>
    <n v="897.3"/>
    <n v="6017.32"/>
    <n v="6017.39"/>
    <n v="1.20909E-5"/>
    <n v="1199.3"/>
    <n v="1369"/>
    <n v="5956.7"/>
    <n v="6017.39"/>
    <n v="1.0085768082175246E-2"/>
    <n v="1.1632950498574706E-5"/>
    <n v="1"/>
    <n v="1"/>
    <n v="1"/>
  </r>
  <r>
    <x v="1"/>
    <x v="0"/>
    <x v="2"/>
    <x v="3"/>
    <x v="6"/>
    <x v="4"/>
    <n v="6242.83"/>
    <n v="1605.19"/>
    <n v="6333.28"/>
    <n v="6333.85"/>
    <n v="9.0528100000000005E-5"/>
    <n v="4355.7700000000004"/>
    <n v="9948"/>
    <n v="6242.83"/>
    <n v="6333.85"/>
    <n v="1.4370406624722788E-2"/>
    <n v="8.9992658493746836E-5"/>
    <n v="1"/>
    <n v="1"/>
    <n v="1"/>
  </r>
  <r>
    <x v="1"/>
    <x v="0"/>
    <x v="2"/>
    <x v="3"/>
    <x v="7"/>
    <x v="0"/>
    <n v="5676.11"/>
    <n v="306.75"/>
    <n v="5677.48"/>
    <n v="5677.64"/>
    <n v="2.73001E-5"/>
    <n v="309.03699999999998"/>
    <n v="1"/>
    <n v="5677.48"/>
    <n v="5677.64"/>
    <n v="2.8180722976582516E-5"/>
    <n v="2.8180722976582516E-5"/>
    <n v="1"/>
    <n v="1"/>
    <n v="1"/>
  </r>
  <r>
    <x v="1"/>
    <x v="0"/>
    <x v="2"/>
    <x v="3"/>
    <x v="7"/>
    <x v="1"/>
    <n v="5758.45"/>
    <n v="581.23"/>
    <n v="5758.52"/>
    <n v="5758.66"/>
    <n v="2.44708E-5"/>
    <n v="587.86599999999999"/>
    <n v="8"/>
    <n v="5758.45"/>
    <n v="5758.66"/>
    <n v="3.6466816933112283E-5"/>
    <n v="2.4311211288636233E-5"/>
    <n v="1"/>
    <n v="1"/>
    <n v="1"/>
  </r>
  <r>
    <x v="1"/>
    <x v="0"/>
    <x v="2"/>
    <x v="3"/>
    <x v="7"/>
    <x v="2"/>
    <n v="6028.55"/>
    <n v="3817.17"/>
    <n v="6109.79"/>
    <n v="6110.15"/>
    <n v="5.8915400000000002E-5"/>
    <n v="4729.2"/>
    <n v="3265"/>
    <n v="6028.55"/>
    <n v="6110.15"/>
    <n v="1.3354827622889693E-2"/>
    <n v="5.891835715975428E-5"/>
    <n v="1"/>
    <n v="1"/>
    <n v="1"/>
  </r>
  <r>
    <x v="1"/>
    <x v="0"/>
    <x v="2"/>
    <x v="3"/>
    <x v="7"/>
    <x v="3"/>
    <n v="6385.18"/>
    <n v="3679.13"/>
    <n v="6416.05"/>
    <n v="6697"/>
    <n v="4.1951200000000001E-2"/>
    <n v="7200.63"/>
    <n v="9464"/>
    <n v="6385.18"/>
    <n v="6696.08"/>
    <n v="4.6430150177417182E-2"/>
    <n v="4.1819990203223342E-2"/>
    <n v="0"/>
    <n v="0"/>
    <n v="1"/>
  </r>
  <r>
    <x v="1"/>
    <x v="0"/>
    <x v="2"/>
    <x v="3"/>
    <x v="7"/>
    <x v="4"/>
    <n v="6811.93"/>
    <n v="3653.44"/>
    <n v="6864.18"/>
    <n v="6864.84"/>
    <n v="9.5723200000000005E-5"/>
    <n v="5641.1"/>
    <n v="7215"/>
    <n v="6811.93"/>
    <n v="6864.84"/>
    <n v="7.7073901212555357E-3"/>
    <n v="9.6142080514601133E-5"/>
    <n v="1"/>
    <n v="1"/>
    <n v="1"/>
  </r>
  <r>
    <x v="1"/>
    <x v="0"/>
    <x v="2"/>
    <x v="3"/>
    <x v="8"/>
    <x v="0"/>
    <n v="6239.58"/>
    <n v="551.14"/>
    <n v="6246.64"/>
    <n v="6246.64"/>
    <n v="0"/>
    <n v="557.02200000000005"/>
    <n v="10"/>
    <n v="6239.58"/>
    <n v="6246.64"/>
    <n v="1.1302075996056119E-3"/>
    <n v="0"/>
    <n v="1"/>
    <n v="1"/>
    <n v="1"/>
  </r>
  <r>
    <x v="1"/>
    <x v="0"/>
    <x v="2"/>
    <x v="3"/>
    <x v="8"/>
    <x v="1"/>
    <n v="6247.85"/>
    <n v="156.74"/>
    <n v="6254.12"/>
    <n v="6254.12"/>
    <n v="0"/>
    <n v="161.31899999999999"/>
    <n v="1"/>
    <n v="6254.12"/>
    <n v="6254.12"/>
    <n v="0"/>
    <n v="0"/>
    <n v="1"/>
    <n v="1"/>
    <n v="1"/>
  </r>
  <r>
    <x v="1"/>
    <x v="0"/>
    <x v="2"/>
    <x v="3"/>
    <x v="8"/>
    <x v="2"/>
    <n v="6408.07"/>
    <n v="3657.29"/>
    <n v="6540.65"/>
    <n v="6541.09"/>
    <n v="6.7293900000000003E-5"/>
    <n v="4534.12"/>
    <n v="2872"/>
    <n v="6408.07"/>
    <n v="6541.09"/>
    <n v="2.033606019791815E-2"/>
    <n v="6.7267076282471162E-5"/>
    <n v="1"/>
    <n v="1"/>
    <n v="1"/>
  </r>
  <r>
    <x v="1"/>
    <x v="0"/>
    <x v="2"/>
    <x v="3"/>
    <x v="8"/>
    <x v="3"/>
    <n v="6732.01"/>
    <n v="4011.8"/>
    <n v="6769.12"/>
    <n v="6889.84"/>
    <n v="1.7521499999999999E-2"/>
    <n v="7200.19"/>
    <n v="10740"/>
    <n v="6732.01"/>
    <n v="6889.48"/>
    <n v="2.2856587144457832E-2"/>
    <n v="1.7470113854746609E-2"/>
    <n v="0"/>
    <n v="0"/>
    <n v="1"/>
  </r>
  <r>
    <x v="1"/>
    <x v="0"/>
    <x v="2"/>
    <x v="3"/>
    <x v="8"/>
    <x v="4"/>
    <n v="7180.55"/>
    <n v="3788.98"/>
    <n v="7190.54"/>
    <n v="8048.88"/>
    <n v="0.106641"/>
    <n v="7200.01"/>
    <n v="6158"/>
    <n v="7180.55"/>
    <n v="8048.88"/>
    <n v="0.10788209042748803"/>
    <n v="0.10664092395463719"/>
    <n v="0"/>
    <n v="0"/>
    <n v="1"/>
  </r>
  <r>
    <x v="1"/>
    <x v="0"/>
    <x v="2"/>
    <x v="3"/>
    <x v="9"/>
    <x v="0"/>
    <n v="1876.65"/>
    <n v="0.08"/>
    <n v="1876.65"/>
    <n v="1876.79"/>
    <n v="7.6354300000000002E-5"/>
    <n v="9.2841000000000007E-2"/>
    <n v="1"/>
    <n v="1876.65"/>
    <n v="1876.79"/>
    <n v="7.4595452874254807E-5"/>
    <n v="7.4595452874254807E-5"/>
    <n v="1"/>
    <n v="1"/>
    <n v="1"/>
  </r>
  <r>
    <x v="1"/>
    <x v="0"/>
    <x v="2"/>
    <x v="3"/>
    <x v="9"/>
    <x v="1"/>
    <n v="2125.84"/>
    <n v="0.11"/>
    <n v="2125.84"/>
    <n v="2125.84"/>
    <n v="0"/>
    <n v="0.117259"/>
    <n v="0"/>
    <n v="2125.84"/>
    <n v="2125.84"/>
    <n v="0"/>
    <n v="0"/>
    <n v="1"/>
    <n v="1"/>
    <n v="1"/>
  </r>
  <r>
    <x v="1"/>
    <x v="0"/>
    <x v="2"/>
    <x v="3"/>
    <x v="9"/>
    <x v="2"/>
    <n v="2394.15"/>
    <n v="0.09"/>
    <n v="2394.1799999999998"/>
    <n v="2394.2199999999998"/>
    <n v="1.6706900000000001E-5"/>
    <n v="0.101357"/>
    <n v="1"/>
    <n v="2394.1799999999998"/>
    <n v="2394.2199999999998"/>
    <n v="1.6706902456734812E-5"/>
    <n v="1.6706902456734812E-5"/>
    <n v="1"/>
    <n v="1"/>
    <n v="1"/>
  </r>
  <r>
    <x v="1"/>
    <x v="0"/>
    <x v="2"/>
    <x v="3"/>
    <x v="9"/>
    <x v="3"/>
    <n v="2735.09"/>
    <n v="0.23"/>
    <n v="2735.27"/>
    <n v="2735.27"/>
    <n v="0"/>
    <n v="0.25563000000000002"/>
    <n v="1"/>
    <n v="2735.27"/>
    <n v="2735.27"/>
    <n v="0"/>
    <n v="0"/>
    <n v="1"/>
    <n v="1"/>
    <n v="1"/>
  </r>
  <r>
    <x v="1"/>
    <x v="0"/>
    <x v="2"/>
    <x v="3"/>
    <x v="9"/>
    <x v="4"/>
    <n v="3451.12"/>
    <n v="0.28000000000000003"/>
    <n v="3478.48"/>
    <n v="3478.82"/>
    <n v="9.7734300000000004E-5"/>
    <n v="1.0691900000000001"/>
    <n v="327"/>
    <n v="3451.12"/>
    <n v="3478.82"/>
    <n v="7.9624700329422819E-3"/>
    <n v="9.773428921305083E-5"/>
    <n v="1"/>
    <n v="1"/>
    <n v="1"/>
  </r>
  <r>
    <x v="1"/>
    <x v="0"/>
    <x v="2"/>
    <x v="4"/>
    <x v="0"/>
    <x v="0"/>
    <n v="2860.76"/>
    <n v="0.15"/>
    <n v="2860.76"/>
    <n v="2860.76"/>
    <n v="0"/>
    <n v="0.16850799999999999"/>
    <n v="0"/>
    <n v="2860.76"/>
    <n v="2860.76"/>
    <n v="0"/>
    <n v="0"/>
    <n v="1"/>
    <n v="1"/>
    <n v="1"/>
  </r>
  <r>
    <x v="1"/>
    <x v="0"/>
    <x v="2"/>
    <x v="4"/>
    <x v="0"/>
    <x v="1"/>
    <n v="3024.38"/>
    <n v="0.32"/>
    <n v="3024.38"/>
    <n v="3024.38"/>
    <n v="0"/>
    <n v="0.34071299999999999"/>
    <n v="0"/>
    <n v="3024.38"/>
    <n v="3024.38"/>
    <n v="0"/>
    <n v="0"/>
    <n v="1"/>
    <n v="1"/>
    <n v="1"/>
  </r>
  <r>
    <x v="1"/>
    <x v="0"/>
    <x v="2"/>
    <x v="4"/>
    <x v="0"/>
    <x v="2"/>
    <n v="3222.31"/>
    <n v="1.22"/>
    <n v="3235.18"/>
    <n v="3235.18"/>
    <n v="0"/>
    <n v="1.36636"/>
    <n v="6"/>
    <n v="3222.31"/>
    <n v="3235.18"/>
    <n v="3.9781403198585214E-3"/>
    <n v="0"/>
    <n v="1"/>
    <n v="1"/>
    <n v="1"/>
  </r>
  <r>
    <x v="1"/>
    <x v="0"/>
    <x v="2"/>
    <x v="4"/>
    <x v="0"/>
    <x v="3"/>
    <n v="3458.89"/>
    <n v="4.38"/>
    <n v="3458.89"/>
    <n v="3458.89"/>
    <n v="0"/>
    <n v="4.4148699999999996"/>
    <n v="0"/>
    <n v="3458.89"/>
    <n v="3458.89"/>
    <n v="0"/>
    <n v="0"/>
    <n v="1"/>
    <n v="1"/>
    <n v="1"/>
  </r>
  <r>
    <x v="1"/>
    <x v="0"/>
    <x v="2"/>
    <x v="4"/>
    <x v="0"/>
    <x v="4"/>
    <n v="3637.81"/>
    <n v="1.54"/>
    <n v="3637.81"/>
    <n v="3637.81"/>
    <n v="0"/>
    <n v="1.5714600000000001"/>
    <n v="0"/>
    <n v="3637.81"/>
    <n v="3637.81"/>
    <n v="0"/>
    <n v="0"/>
    <n v="1"/>
    <n v="1"/>
    <n v="1"/>
  </r>
  <r>
    <x v="1"/>
    <x v="0"/>
    <x v="2"/>
    <x v="4"/>
    <x v="1"/>
    <x v="0"/>
    <n v="2974.49"/>
    <n v="0.33"/>
    <n v="2974.49"/>
    <n v="2974.49"/>
    <n v="0"/>
    <n v="0.37631599999999998"/>
    <n v="0"/>
    <n v="2974.49"/>
    <n v="2974.49"/>
    <n v="0"/>
    <n v="0"/>
    <n v="1"/>
    <n v="1"/>
    <n v="1"/>
  </r>
  <r>
    <x v="1"/>
    <x v="0"/>
    <x v="2"/>
    <x v="4"/>
    <x v="1"/>
    <x v="1"/>
    <n v="3207.27"/>
    <n v="1.1399999999999999"/>
    <n v="3207.27"/>
    <n v="3207.27"/>
    <n v="0"/>
    <n v="1.22265"/>
    <n v="0"/>
    <n v="3207.27"/>
    <n v="3207.27"/>
    <n v="0"/>
    <n v="0"/>
    <n v="1"/>
    <n v="1"/>
    <n v="1"/>
  </r>
  <r>
    <x v="1"/>
    <x v="0"/>
    <x v="2"/>
    <x v="4"/>
    <x v="1"/>
    <x v="2"/>
    <n v="3637.9"/>
    <n v="20.02"/>
    <n v="3654.72"/>
    <n v="3654.72"/>
    <n v="0"/>
    <n v="22.6252"/>
    <n v="62"/>
    <n v="3637.9"/>
    <n v="3654.72"/>
    <n v="4.602267752385876E-3"/>
    <n v="0"/>
    <n v="1"/>
    <n v="1"/>
    <n v="1"/>
  </r>
  <r>
    <x v="1"/>
    <x v="0"/>
    <x v="2"/>
    <x v="4"/>
    <x v="1"/>
    <x v="3"/>
    <n v="3993.72"/>
    <n v="20.64"/>
    <n v="4000.84"/>
    <n v="4000.86"/>
    <n v="5.2497400000000002E-6"/>
    <n v="22.3596"/>
    <n v="5"/>
    <n v="3993.72"/>
    <n v="4000.86"/>
    <n v="1.7846163074939705E-3"/>
    <n v="4.9989252310707724E-6"/>
    <n v="1"/>
    <n v="1"/>
    <n v="1"/>
  </r>
  <r>
    <x v="1"/>
    <x v="0"/>
    <x v="2"/>
    <x v="4"/>
    <x v="1"/>
    <x v="4"/>
    <n v="4418.3900000000003"/>
    <n v="10.35"/>
    <n v="4429.1099999999997"/>
    <n v="4429.54"/>
    <n v="9.6254600000000005E-5"/>
    <n v="18.326499999999999"/>
    <n v="444"/>
    <n v="4418.3900000000003"/>
    <n v="4429.54"/>
    <n v="2.5171914013643938E-3"/>
    <n v="9.7075542832955806E-5"/>
    <n v="1"/>
    <n v="1"/>
    <n v="1"/>
  </r>
  <r>
    <x v="1"/>
    <x v="0"/>
    <x v="2"/>
    <x v="4"/>
    <x v="2"/>
    <x v="0"/>
    <n v="4137.9399999999996"/>
    <n v="8.66"/>
    <n v="4148.7299999999996"/>
    <n v="4148.7299999999996"/>
    <n v="0"/>
    <n v="10.2942"/>
    <n v="45"/>
    <n v="4137.9399999999996"/>
    <n v="4148.7299999999996"/>
    <n v="2.6007959062170748E-3"/>
    <n v="0"/>
    <n v="1"/>
    <n v="1"/>
    <n v="1"/>
  </r>
  <r>
    <x v="1"/>
    <x v="0"/>
    <x v="2"/>
    <x v="4"/>
    <x v="2"/>
    <x v="1"/>
    <n v="4327.13"/>
    <n v="11.21"/>
    <n v="4336.82"/>
    <n v="4336.82"/>
    <n v="0"/>
    <n v="12.264099999999999"/>
    <n v="15"/>
    <n v="4327.13"/>
    <n v="4336.82"/>
    <n v="2.2343560489020988E-3"/>
    <n v="0"/>
    <n v="1"/>
    <n v="1"/>
    <n v="1"/>
  </r>
  <r>
    <x v="1"/>
    <x v="0"/>
    <x v="2"/>
    <x v="4"/>
    <x v="2"/>
    <x v="2"/>
    <n v="4809.97"/>
    <n v="23.12"/>
    <n v="4826.76"/>
    <n v="4827.0200000000004"/>
    <n v="5.4591900000000002E-5"/>
    <n v="65.161799999999999"/>
    <n v="1003"/>
    <n v="4809.97"/>
    <n v="4827.0200000000004"/>
    <n v="3.5321999908846827E-3"/>
    <n v="5.3863460271599923E-5"/>
    <n v="1"/>
    <n v="1"/>
    <n v="1"/>
  </r>
  <r>
    <x v="1"/>
    <x v="0"/>
    <x v="2"/>
    <x v="4"/>
    <x v="2"/>
    <x v="3"/>
    <n v="5358.84"/>
    <n v="248.34"/>
    <n v="5423.17"/>
    <n v="5423.71"/>
    <n v="9.9860900000000005E-5"/>
    <n v="533.09699999999998"/>
    <n v="12312"/>
    <n v="5358.84"/>
    <n v="5423.71"/>
    <n v="1.1960447737803071E-2"/>
    <n v="9.9562845358613128E-5"/>
    <n v="1"/>
    <n v="1"/>
    <n v="1"/>
  </r>
  <r>
    <x v="1"/>
    <x v="0"/>
    <x v="2"/>
    <x v="4"/>
    <x v="2"/>
    <x v="4"/>
    <n v="5962.94"/>
    <n v="215.27"/>
    <n v="6008.99"/>
    <n v="6009.19"/>
    <n v="3.36291E-5"/>
    <n v="693.23900000000003"/>
    <n v="16196"/>
    <n v="5962.94"/>
    <n v="6009.19"/>
    <n v="7.6965447922265739E-3"/>
    <n v="3.3282355858246805E-5"/>
    <n v="1"/>
    <n v="1"/>
    <n v="1"/>
  </r>
  <r>
    <x v="1"/>
    <x v="0"/>
    <x v="2"/>
    <x v="4"/>
    <x v="3"/>
    <x v="0"/>
    <n v="4259.45"/>
    <n v="10.64"/>
    <n v="4259.45"/>
    <n v="4259.45"/>
    <n v="0"/>
    <n v="10.841699999999999"/>
    <n v="0"/>
    <n v="4259.45"/>
    <n v="4259.45"/>
    <n v="0"/>
    <n v="0"/>
    <n v="1"/>
    <n v="1"/>
    <n v="1"/>
  </r>
  <r>
    <x v="1"/>
    <x v="0"/>
    <x v="2"/>
    <x v="4"/>
    <x v="3"/>
    <x v="1"/>
    <n v="4264.7"/>
    <n v="34.04"/>
    <n v="4264.7"/>
    <n v="4264.82"/>
    <n v="2.7387300000000001E-5"/>
    <n v="34.578200000000002"/>
    <n v="1"/>
    <n v="4264.7"/>
    <n v="4264.82"/>
    <n v="2.8137178122380515E-5"/>
    <n v="2.8137178122380515E-5"/>
    <n v="1"/>
    <n v="1"/>
    <n v="1"/>
  </r>
  <r>
    <x v="1"/>
    <x v="0"/>
    <x v="2"/>
    <x v="4"/>
    <x v="3"/>
    <x v="2"/>
    <n v="4749.9799999999996"/>
    <n v="331.22"/>
    <n v="4780.29"/>
    <n v="4780.5600000000004"/>
    <n v="5.7524600000000001E-5"/>
    <n v="337.46600000000001"/>
    <n v="111"/>
    <n v="4749.9799999999996"/>
    <n v="4780.5600000000004"/>
    <n v="6.3967401308635046E-3"/>
    <n v="5.6478738892605999E-5"/>
    <n v="1"/>
    <n v="1"/>
    <n v="1"/>
  </r>
  <r>
    <x v="1"/>
    <x v="0"/>
    <x v="2"/>
    <x v="4"/>
    <x v="3"/>
    <x v="3"/>
    <n v="5188.6099999999997"/>
    <n v="474.34"/>
    <n v="5263.07"/>
    <n v="5263.53"/>
    <n v="8.7046399999999994E-5"/>
    <n v="598.024"/>
    <n v="2955"/>
    <n v="5188.6099999999997"/>
    <n v="5263.53"/>
    <n v="1.423379367078749E-2"/>
    <n v="8.739382125684406E-5"/>
    <n v="1"/>
    <n v="1"/>
    <n v="1"/>
  </r>
  <r>
    <x v="1"/>
    <x v="0"/>
    <x v="2"/>
    <x v="4"/>
    <x v="3"/>
    <x v="4"/>
    <n v="5705.45"/>
    <n v="159.63"/>
    <n v="5705.45"/>
    <n v="5705.45"/>
    <n v="0"/>
    <n v="160.32400000000001"/>
    <n v="0"/>
    <n v="5705.45"/>
    <n v="5705.45"/>
    <n v="0"/>
    <n v="0"/>
    <n v="1"/>
    <n v="1"/>
    <n v="1"/>
  </r>
  <r>
    <x v="1"/>
    <x v="0"/>
    <x v="2"/>
    <x v="4"/>
    <x v="4"/>
    <x v="0"/>
    <n v="4447.63"/>
    <n v="305.74"/>
    <n v="4447.63"/>
    <n v="4447.63"/>
    <n v="0"/>
    <n v="306.32799999999997"/>
    <n v="0"/>
    <n v="4447.63"/>
    <n v="4447.63"/>
    <n v="0"/>
    <n v="0"/>
    <n v="1"/>
    <n v="1"/>
    <n v="1"/>
  </r>
  <r>
    <x v="1"/>
    <x v="0"/>
    <x v="2"/>
    <x v="4"/>
    <x v="4"/>
    <x v="1"/>
    <n v="4453.41"/>
    <n v="39.58"/>
    <n v="4453.41"/>
    <n v="4453.45"/>
    <n v="8.0262900000000007E-6"/>
    <n v="40.203299999999999"/>
    <n v="1"/>
    <n v="4453.41"/>
    <n v="4453.45"/>
    <n v="8.9818006264724247E-6"/>
    <n v="8.9818006264724247E-6"/>
    <n v="1"/>
    <n v="1"/>
    <n v="1"/>
  </r>
  <r>
    <x v="1"/>
    <x v="0"/>
    <x v="2"/>
    <x v="4"/>
    <x v="4"/>
    <x v="2"/>
    <n v="4644.57"/>
    <n v="1188.79"/>
    <n v="4661.25"/>
    <n v="4661.25"/>
    <n v="0"/>
    <n v="1218.8800000000001"/>
    <n v="259"/>
    <n v="4644.57"/>
    <n v="4661.25"/>
    <n v="3.5784392598552516E-3"/>
    <n v="0"/>
    <n v="1"/>
    <n v="1"/>
    <n v="1"/>
  </r>
  <r>
    <x v="1"/>
    <x v="0"/>
    <x v="2"/>
    <x v="4"/>
    <x v="4"/>
    <x v="3"/>
    <n v="4897.21"/>
    <n v="2643.23"/>
    <n v="4963.5600000000004"/>
    <n v="4964.0600000000004"/>
    <n v="9.9735599999999994E-5"/>
    <n v="4814.2"/>
    <n v="17917"/>
    <n v="4897.21"/>
    <n v="4964.0600000000004"/>
    <n v="1.3466799353754862E-2"/>
    <n v="1.0072400414177104E-4"/>
    <n v="1"/>
    <n v="1"/>
    <n v="1"/>
  </r>
  <r>
    <x v="1"/>
    <x v="0"/>
    <x v="2"/>
    <x v="4"/>
    <x v="4"/>
    <x v="4"/>
    <n v="5163.07"/>
    <n v="1432.43"/>
    <n v="5217.34"/>
    <n v="5305.19"/>
    <n v="1.65585E-2"/>
    <n v="7200.09"/>
    <n v="22313"/>
    <n v="5163.07"/>
    <n v="5301.41"/>
    <n v="2.6094944552487009E-2"/>
    <n v="1.585804531247342E-2"/>
    <n v="0"/>
    <n v="0"/>
    <n v="1"/>
  </r>
  <r>
    <x v="1"/>
    <x v="0"/>
    <x v="2"/>
    <x v="4"/>
    <x v="5"/>
    <x v="0"/>
    <n v="4946.21"/>
    <n v="209.63"/>
    <n v="5103.96"/>
    <n v="5103.96"/>
    <n v="0"/>
    <n v="259.2"/>
    <n v="394"/>
    <n v="4946.21"/>
    <n v="5103.96"/>
    <n v="3.0907373882240456E-2"/>
    <n v="0"/>
    <n v="1"/>
    <n v="1"/>
    <n v="1"/>
  </r>
  <r>
    <x v="1"/>
    <x v="0"/>
    <x v="2"/>
    <x v="4"/>
    <x v="5"/>
    <x v="1"/>
    <n v="5219.3999999999996"/>
    <n v="1544.88"/>
    <n v="5262.2"/>
    <n v="5262.49"/>
    <n v="5.46779E-5"/>
    <n v="1755.12"/>
    <n v="1566"/>
    <n v="5219.3999999999996"/>
    <n v="5262.49"/>
    <n v="8.1881390748486261E-3"/>
    <n v="5.5106993077414617E-5"/>
    <n v="1"/>
    <n v="1"/>
    <n v="1"/>
  </r>
  <r>
    <x v="1"/>
    <x v="0"/>
    <x v="2"/>
    <x v="4"/>
    <x v="5"/>
    <x v="2"/>
    <n v="5375.15"/>
    <n v="539.29999999999995"/>
    <n v="5395.77"/>
    <n v="5396.3"/>
    <n v="9.8620499999999995E-5"/>
    <n v="751.73299999999995"/>
    <n v="2009"/>
    <n v="5375.15"/>
    <n v="5396.3"/>
    <n v="3.9193521486945767E-3"/>
    <n v="9.8215443915228084E-5"/>
    <n v="1"/>
    <n v="1"/>
    <n v="1"/>
  </r>
  <r>
    <x v="1"/>
    <x v="0"/>
    <x v="2"/>
    <x v="4"/>
    <x v="5"/>
    <x v="3"/>
    <n v="5643.09"/>
    <n v="924.4"/>
    <n v="5657.79"/>
    <n v="5657.95"/>
    <n v="2.8370200000000002E-5"/>
    <n v="932.85599999999999"/>
    <n v="18"/>
    <n v="5643.09"/>
    <n v="5657.95"/>
    <n v="2.6263929515106484E-3"/>
    <n v="2.8278793555944198E-5"/>
    <n v="1"/>
    <n v="1"/>
    <n v="1"/>
  </r>
  <r>
    <x v="1"/>
    <x v="0"/>
    <x v="2"/>
    <x v="4"/>
    <x v="5"/>
    <x v="4"/>
    <n v="5990.3"/>
    <n v="478.72"/>
    <n v="6048.07"/>
    <n v="6048.66"/>
    <n v="9.7146599999999996E-5"/>
    <n v="1155.8800000000001"/>
    <n v="4707"/>
    <n v="5990.3"/>
    <n v="6048.66"/>
    <n v="9.6484179967132669E-3"/>
    <n v="9.7542265559668679E-5"/>
    <n v="1"/>
    <n v="1"/>
    <n v="1"/>
  </r>
  <r>
    <x v="1"/>
    <x v="0"/>
    <x v="2"/>
    <x v="4"/>
    <x v="6"/>
    <x v="0"/>
    <n v="5162.57"/>
    <n v="314.77999999999997"/>
    <n v="5170.3999999999996"/>
    <n v="5170.3999999999996"/>
    <n v="0"/>
    <n v="325.154"/>
    <n v="28"/>
    <n v="5162.57"/>
    <n v="5170.3999999999996"/>
    <n v="1.514389602351835E-3"/>
    <n v="0"/>
    <n v="1"/>
    <n v="1"/>
    <n v="1"/>
  </r>
  <r>
    <x v="1"/>
    <x v="0"/>
    <x v="2"/>
    <x v="4"/>
    <x v="6"/>
    <x v="1"/>
    <n v="5177.92"/>
    <n v="1043.5"/>
    <n v="5186.24"/>
    <n v="5186.24"/>
    <n v="0"/>
    <n v="1058.28"/>
    <n v="12"/>
    <n v="5177.92"/>
    <n v="5186.24"/>
    <n v="1.6042450792866719E-3"/>
    <n v="0"/>
    <n v="1"/>
    <n v="1"/>
    <n v="1"/>
  </r>
  <r>
    <x v="1"/>
    <x v="0"/>
    <x v="2"/>
    <x v="4"/>
    <x v="6"/>
    <x v="2"/>
    <n v="5348.75"/>
    <n v="3735.38"/>
    <n v="5381.9"/>
    <n v="5382"/>
    <n v="1.7651399999999998E-5"/>
    <n v="3864.02"/>
    <n v="540"/>
    <n v="5348.75"/>
    <n v="5382"/>
    <n v="6.1780007432181349E-3"/>
    <n v="1.8580453363129653E-5"/>
    <n v="1"/>
    <n v="1"/>
    <n v="1"/>
  </r>
  <r>
    <x v="1"/>
    <x v="0"/>
    <x v="2"/>
    <x v="4"/>
    <x v="6"/>
    <x v="3"/>
    <n v="5640.76"/>
    <n v="3608.46"/>
    <n v="5691.5"/>
    <n v="5739.15"/>
    <n v="8.30323E-3"/>
    <n v="7200"/>
    <n v="9710"/>
    <n v="5640.76"/>
    <n v="5739.15"/>
    <n v="1.7143653676938122E-2"/>
    <n v="8.3026232107541436E-3"/>
    <n v="0"/>
    <n v="0"/>
    <n v="1"/>
  </r>
  <r>
    <x v="1"/>
    <x v="0"/>
    <x v="2"/>
    <x v="4"/>
    <x v="6"/>
    <x v="4"/>
    <n v="5946.94"/>
    <n v="2332.0700000000002"/>
    <n v="5962.27"/>
    <n v="5962.5"/>
    <n v="3.8204300000000003E-5"/>
    <n v="2411.21"/>
    <n v="239"/>
    <n v="5946.94"/>
    <n v="5962.5"/>
    <n v="2.6096436058700881E-3"/>
    <n v="3.8574423480010641E-5"/>
    <n v="1"/>
    <n v="1"/>
    <n v="1"/>
  </r>
  <r>
    <x v="1"/>
    <x v="0"/>
    <x v="2"/>
    <x v="4"/>
    <x v="7"/>
    <x v="0"/>
    <n v="5472.06"/>
    <n v="186.67"/>
    <n v="5472.98"/>
    <n v="5472.98"/>
    <n v="0"/>
    <n v="188.745"/>
    <n v="1"/>
    <n v="5472.98"/>
    <n v="5472.98"/>
    <n v="0"/>
    <n v="0"/>
    <n v="1"/>
    <n v="1"/>
    <n v="1"/>
  </r>
  <r>
    <x v="1"/>
    <x v="0"/>
    <x v="2"/>
    <x v="4"/>
    <x v="7"/>
    <x v="1"/>
    <n v="5603.33"/>
    <n v="746.79"/>
    <n v="5614.97"/>
    <n v="5614.98"/>
    <n v="1.9379800000000002E-6"/>
    <n v="974.21799999999996"/>
    <n v="662"/>
    <n v="5603.33"/>
    <n v="5614.98"/>
    <n v="2.0748070340410184E-3"/>
    <n v="1.7809502436889863E-6"/>
    <n v="1"/>
    <n v="1"/>
    <n v="1"/>
  </r>
  <r>
    <x v="1"/>
    <x v="0"/>
    <x v="2"/>
    <x v="4"/>
    <x v="7"/>
    <x v="2"/>
    <n v="5744"/>
    <n v="3767.36"/>
    <n v="5745.36"/>
    <n v="5745.36"/>
    <n v="0"/>
    <n v="3771.16"/>
    <n v="1"/>
    <n v="5745.36"/>
    <n v="5745.36"/>
    <n v="0"/>
    <n v="0"/>
    <n v="1"/>
    <n v="1"/>
    <n v="1"/>
  </r>
  <r>
    <x v="1"/>
    <x v="0"/>
    <x v="2"/>
    <x v="4"/>
    <x v="7"/>
    <x v="3"/>
    <n v="5903.63"/>
    <n v="1891.61"/>
    <n v="5911.23"/>
    <n v="5911.31"/>
    <n v="1.32321E-5"/>
    <n v="1906.12"/>
    <n v="39"/>
    <n v="5903.63"/>
    <n v="5911.31"/>
    <n v="1.2992044064683277E-3"/>
    <n v="1.3533379234186117E-5"/>
    <n v="1"/>
    <n v="1"/>
    <n v="1"/>
  </r>
  <r>
    <x v="1"/>
    <x v="0"/>
    <x v="2"/>
    <x v="4"/>
    <x v="7"/>
    <x v="4"/>
    <n v="6072.61"/>
    <n v="2631.49"/>
    <n v="6088.83"/>
    <n v="6089.11"/>
    <n v="4.5306399999999997E-5"/>
    <n v="2863.11"/>
    <n v="1085"/>
    <n v="6072.61"/>
    <n v="6089.11"/>
    <n v="2.7097556128892401E-3"/>
    <n v="4.598373161262407E-5"/>
    <n v="1"/>
    <n v="1"/>
    <n v="1"/>
  </r>
  <r>
    <x v="1"/>
    <x v="0"/>
    <x v="2"/>
    <x v="4"/>
    <x v="8"/>
    <x v="0"/>
    <n v="6296.33"/>
    <n v="1956.98"/>
    <n v="6303.41"/>
    <n v="6303.41"/>
    <n v="0"/>
    <n v="1960.75"/>
    <n v="1"/>
    <n v="6303.41"/>
    <n v="6303.41"/>
    <n v="0"/>
    <n v="0"/>
    <n v="1"/>
    <n v="1"/>
    <n v="1"/>
  </r>
  <r>
    <x v="1"/>
    <x v="0"/>
    <x v="2"/>
    <x v="4"/>
    <x v="8"/>
    <x v="1"/>
    <n v="6376.93"/>
    <n v="3779.71"/>
    <n v="6431.31"/>
    <n v="6431.87"/>
    <n v="8.6805799999999995E-5"/>
    <n v="3979.63"/>
    <n v="628"/>
    <n v="6376.93"/>
    <n v="6431.87"/>
    <n v="8.5418393095630981E-3"/>
    <n v="8.7066436355133216E-5"/>
    <n v="1"/>
    <n v="1"/>
    <n v="1"/>
  </r>
  <r>
    <x v="1"/>
    <x v="0"/>
    <x v="2"/>
    <x v="4"/>
    <x v="8"/>
    <x v="2"/>
    <n v="6615.98"/>
    <n v="3711.42"/>
    <n v="6618.33"/>
    <n v="6618.99"/>
    <n v="9.9829700000000004E-5"/>
    <n v="3909.07"/>
    <n v="583"/>
    <n v="6615.98"/>
    <n v="6618.99"/>
    <n v="4.5475216007279334E-4"/>
    <n v="9.9713098221912184E-5"/>
    <n v="1"/>
    <n v="1"/>
    <n v="1"/>
  </r>
  <r>
    <x v="1"/>
    <x v="0"/>
    <x v="2"/>
    <x v="4"/>
    <x v="8"/>
    <x v="3"/>
    <n v="6956.13"/>
    <n v="2660.45"/>
    <n v="6994.62"/>
    <n v="7121.23"/>
    <n v="1.7779400000000001E-2"/>
    <n v="7200"/>
    <n v="8990"/>
    <n v="6956.13"/>
    <n v="7121.23"/>
    <n v="2.3184197112015685E-2"/>
    <n v="1.7779231958523975E-2"/>
    <n v="0"/>
    <n v="0"/>
    <n v="1"/>
  </r>
  <r>
    <x v="1"/>
    <x v="0"/>
    <x v="2"/>
    <x v="4"/>
    <x v="8"/>
    <x v="4"/>
    <n v="7369.03"/>
    <n v="1882.44"/>
    <n v="7373.13"/>
    <n v="7922.07"/>
    <n v="6.9292999999999993E-2"/>
    <n v="7200"/>
    <n v="7375"/>
    <n v="7369.03"/>
    <n v="7484.74"/>
    <n v="1.5459454837442588E-2"/>
    <n v="1.4911673618589246E-2"/>
    <n v="0"/>
    <n v="0"/>
    <n v="1"/>
  </r>
  <r>
    <x v="1"/>
    <x v="0"/>
    <x v="2"/>
    <x v="4"/>
    <x v="9"/>
    <x v="0"/>
    <n v="1278.1099999999999"/>
    <n v="0.04"/>
    <n v="1278.1099999999999"/>
    <n v="1278.1099999999999"/>
    <n v="0"/>
    <n v="4.4845099999999999E-2"/>
    <n v="0"/>
    <n v="1278.1099999999999"/>
    <n v="1278.1099999999999"/>
    <n v="0"/>
    <n v="0"/>
    <n v="1"/>
    <n v="1"/>
    <n v="1"/>
  </r>
  <r>
    <x v="1"/>
    <x v="0"/>
    <x v="2"/>
    <x v="4"/>
    <x v="9"/>
    <x v="1"/>
    <n v="1293.75"/>
    <n v="0.03"/>
    <n v="1293.75"/>
    <n v="1293.75"/>
    <n v="0"/>
    <n v="3.5564900000000003E-2"/>
    <n v="0"/>
    <n v="1293.75"/>
    <n v="1293.75"/>
    <n v="0"/>
    <n v="0"/>
    <n v="1"/>
    <n v="1"/>
    <n v="1"/>
  </r>
  <r>
    <x v="1"/>
    <x v="0"/>
    <x v="2"/>
    <x v="4"/>
    <x v="9"/>
    <x v="2"/>
    <n v="1517.02"/>
    <n v="0.12"/>
    <n v="1517.02"/>
    <n v="1517.02"/>
    <n v="0"/>
    <n v="0.12745600000000001"/>
    <n v="0"/>
    <n v="1517.02"/>
    <n v="1517.02"/>
    <n v="0"/>
    <n v="0"/>
    <n v="1"/>
    <n v="1"/>
    <n v="1"/>
  </r>
  <r>
    <x v="1"/>
    <x v="0"/>
    <x v="2"/>
    <x v="4"/>
    <x v="9"/>
    <x v="3"/>
    <n v="1679.75"/>
    <n v="7.0000000000000007E-2"/>
    <n v="1679.75"/>
    <n v="1679.75"/>
    <n v="0"/>
    <n v="7.64011E-2"/>
    <n v="0"/>
    <n v="1679.75"/>
    <n v="1679.75"/>
    <n v="0"/>
    <n v="0"/>
    <n v="1"/>
    <n v="1"/>
    <n v="1"/>
  </r>
  <r>
    <x v="1"/>
    <x v="0"/>
    <x v="2"/>
    <x v="4"/>
    <x v="9"/>
    <x v="4"/>
    <n v="2010.01"/>
    <n v="0.15"/>
    <n v="2010.01"/>
    <n v="2010.01"/>
    <n v="0"/>
    <n v="0.158834"/>
    <n v="0"/>
    <n v="2010.01"/>
    <n v="2010.01"/>
    <n v="0"/>
    <n v="0"/>
    <n v="1"/>
    <n v="1"/>
    <n v="1"/>
  </r>
  <r>
    <x v="1"/>
    <x v="1"/>
    <x v="3"/>
    <x v="0"/>
    <x v="0"/>
    <x v="0"/>
    <n v="4895.92"/>
    <n v="0.63"/>
    <n v="4895.92"/>
    <n v="4895.92"/>
    <n v="0"/>
    <n v="0.81846399999999997"/>
    <n v="0"/>
    <n v="4895.92"/>
    <n v="4895.92"/>
    <n v="0"/>
    <n v="0"/>
    <n v="1"/>
    <n v="1"/>
    <n v="1"/>
  </r>
  <r>
    <x v="1"/>
    <x v="1"/>
    <x v="3"/>
    <x v="0"/>
    <x v="0"/>
    <x v="1"/>
    <n v="5763.51"/>
    <n v="46.24"/>
    <n v="5805.54"/>
    <n v="5805.9"/>
    <n v="6.1299199999999997E-5"/>
    <n v="57.437800000000003"/>
    <n v="528"/>
    <n v="5763.51"/>
    <n v="5805.9"/>
    <n v="7.3011936133931723E-3"/>
    <n v="6.2005890559546775E-5"/>
    <n v="1"/>
    <n v="1"/>
    <n v="1"/>
  </r>
  <r>
    <x v="1"/>
    <x v="1"/>
    <x v="3"/>
    <x v="0"/>
    <x v="0"/>
    <x v="2"/>
    <n v="7087.69"/>
    <n v="57.45"/>
    <n v="7195.41"/>
    <n v="7283.13"/>
    <n v="1.2044900000000001E-2"/>
    <n v="7200.03"/>
    <n v="256308"/>
    <n v="7087.69"/>
    <n v="7283.13"/>
    <n v="2.6834616435516118E-2"/>
    <n v="1.2044272174188879E-2"/>
    <n v="0"/>
    <n v="0"/>
    <n v="1"/>
  </r>
  <r>
    <x v="1"/>
    <x v="1"/>
    <x v="3"/>
    <x v="0"/>
    <x v="0"/>
    <x v="3"/>
    <n v="8371.3799999999992"/>
    <n v="59.57"/>
    <n v="8475.77"/>
    <n v="8618.14"/>
    <n v="1.6519599999999999E-2"/>
    <n v="7200"/>
    <n v="171187"/>
    <n v="8371.3799999999992"/>
    <n v="8618.14"/>
    <n v="2.8632628386171522E-2"/>
    <n v="1.6519805897792214E-2"/>
    <n v="0"/>
    <n v="0"/>
    <n v="1"/>
  </r>
  <r>
    <x v="1"/>
    <x v="1"/>
    <x v="3"/>
    <x v="0"/>
    <x v="0"/>
    <x v="4"/>
    <n v="9765.31"/>
    <n v="52.01"/>
    <n v="9844.3700000000008"/>
    <n v="10063.9"/>
    <n v="2.1810599999999999E-2"/>
    <n v="7200.02"/>
    <n v="155132"/>
    <n v="9765.31"/>
    <n v="10055.5"/>
    <n v="2.8858833474218141E-2"/>
    <n v="2.099646959375458E-2"/>
    <n v="0"/>
    <n v="0"/>
    <n v="1"/>
  </r>
  <r>
    <x v="1"/>
    <x v="1"/>
    <x v="3"/>
    <x v="0"/>
    <x v="1"/>
    <x v="0"/>
    <n v="6645.01"/>
    <n v="1.5"/>
    <n v="6645.01"/>
    <n v="6645.15"/>
    <n v="2.0399199999999999E-5"/>
    <n v="1.9818100000000001"/>
    <n v="1"/>
    <n v="6645.01"/>
    <n v="6645.15"/>
    <n v="2.1067996960101418E-5"/>
    <n v="2.1067996960101418E-5"/>
    <n v="1"/>
    <n v="1"/>
    <n v="1"/>
  </r>
  <r>
    <x v="1"/>
    <x v="1"/>
    <x v="3"/>
    <x v="0"/>
    <x v="1"/>
    <x v="1"/>
    <n v="6912.71"/>
    <n v="128.43"/>
    <n v="7009.4"/>
    <n v="7010.07"/>
    <n v="9.61596E-5"/>
    <n v="1188.23"/>
    <n v="27483"/>
    <n v="6912.71"/>
    <n v="7010.07"/>
    <n v="1.3888591697372448E-2"/>
    <n v="9.5576791672561444E-5"/>
    <n v="1"/>
    <n v="1"/>
    <n v="1"/>
  </r>
  <r>
    <x v="1"/>
    <x v="1"/>
    <x v="3"/>
    <x v="0"/>
    <x v="1"/>
    <x v="2"/>
    <n v="7555.3"/>
    <n v="373.34"/>
    <n v="7634.28"/>
    <n v="7748.68"/>
    <n v="1.4763200000000001E-2"/>
    <n v="7200"/>
    <n v="57965"/>
    <n v="7555.3"/>
    <n v="7748.68"/>
    <n v="2.4956508721485478E-2"/>
    <n v="1.4763804931936865E-2"/>
    <n v="0"/>
    <n v="0"/>
    <n v="1"/>
  </r>
  <r>
    <x v="1"/>
    <x v="1"/>
    <x v="3"/>
    <x v="0"/>
    <x v="1"/>
    <x v="3"/>
    <n v="8372.75"/>
    <n v="413.63"/>
    <n v="8428.07"/>
    <n v="8590.61"/>
    <n v="1.8920699999999999E-2"/>
    <n v="7200"/>
    <n v="41220"/>
    <n v="8372.75"/>
    <n v="8578.06"/>
    <n v="2.3934316150737989E-2"/>
    <n v="1.7485305535284178E-2"/>
    <n v="0"/>
    <n v="0"/>
    <n v="1"/>
  </r>
  <r>
    <x v="1"/>
    <x v="1"/>
    <x v="3"/>
    <x v="0"/>
    <x v="1"/>
    <x v="4"/>
    <n v="9228.85"/>
    <n v="314.18"/>
    <n v="9280.56"/>
    <n v="9582.93"/>
    <n v="3.1553100000000001E-2"/>
    <n v="7200.04"/>
    <n v="42907"/>
    <n v="9228.85"/>
    <n v="9556.48"/>
    <n v="3.4283543731583092E-2"/>
    <n v="2.8872555585320127E-2"/>
    <n v="0"/>
    <n v="0"/>
    <n v="1"/>
  </r>
  <r>
    <x v="1"/>
    <x v="1"/>
    <x v="3"/>
    <x v="0"/>
    <x v="2"/>
    <x v="0"/>
    <n v="9201.25"/>
    <n v="48.03"/>
    <n v="9206.31"/>
    <n v="9206.31"/>
    <n v="0"/>
    <n v="50.259900000000002"/>
    <n v="3"/>
    <n v="9201.25"/>
    <n v="9206.31"/>
    <n v="5.4962303029112546E-4"/>
    <n v="0"/>
    <n v="1"/>
    <n v="1"/>
    <n v="1"/>
  </r>
  <r>
    <x v="1"/>
    <x v="1"/>
    <x v="3"/>
    <x v="0"/>
    <x v="2"/>
    <x v="1"/>
    <n v="9497.2099999999991"/>
    <n v="1115.55"/>
    <n v="9552.0400000000009"/>
    <n v="9552.99"/>
    <n v="9.9525599999999995E-5"/>
    <n v="1225.83"/>
    <n v="923"/>
    <n v="9497.2099999999991"/>
    <n v="9552.99"/>
    <n v="5.8390095666383673E-3"/>
    <n v="9.944530455898191E-5"/>
    <n v="1"/>
    <n v="1"/>
    <n v="1"/>
  </r>
  <r>
    <x v="1"/>
    <x v="1"/>
    <x v="3"/>
    <x v="0"/>
    <x v="2"/>
    <x v="2"/>
    <n v="10475.299999999999"/>
    <n v="1233.6099999999999"/>
    <n v="10528.1"/>
    <n v="10832.8"/>
    <n v="2.81333E-2"/>
    <n v="7200.13"/>
    <n v="29500"/>
    <n v="10475.299999999999"/>
    <n v="10762"/>
    <n v="2.6640029734250208E-2"/>
    <n v="2.173387846125252E-2"/>
    <n v="0"/>
    <n v="0"/>
    <n v="1"/>
  </r>
  <r>
    <x v="1"/>
    <x v="1"/>
    <x v="3"/>
    <x v="0"/>
    <x v="2"/>
    <x v="3"/>
    <n v="11828.4"/>
    <n v="2117.4699999999998"/>
    <n v="11866.8"/>
    <n v="12397.5"/>
    <n v="4.2809300000000002E-2"/>
    <n v="7200.08"/>
    <n v="20306"/>
    <n v="11828.4"/>
    <n v="12164.1"/>
    <n v="2.75976027819568E-2"/>
    <n v="2.4440772436925138E-2"/>
    <n v="0"/>
    <n v="0"/>
    <n v="1"/>
  </r>
  <r>
    <x v="1"/>
    <x v="1"/>
    <x v="3"/>
    <x v="0"/>
    <x v="2"/>
    <x v="4"/>
    <n v="13160.3"/>
    <n v="1710.03"/>
    <n v="13185.6"/>
    <n v="13532.2"/>
    <n v="2.5612800000000002E-2"/>
    <n v="7200.07"/>
    <n v="16012"/>
    <n v="13160.3"/>
    <n v="13532.2"/>
    <n v="2.748259706477893E-2"/>
    <n v="2.5612982367981582E-2"/>
    <n v="0"/>
    <n v="0"/>
    <n v="1"/>
  </r>
  <r>
    <x v="1"/>
    <x v="1"/>
    <x v="3"/>
    <x v="0"/>
    <x v="3"/>
    <x v="0"/>
    <n v="7684.16"/>
    <n v="201.79"/>
    <n v="7684.16"/>
    <n v="7684.16"/>
    <n v="0"/>
    <n v="203.19399999999999"/>
    <n v="0"/>
    <n v="7684.16"/>
    <n v="7684.16"/>
    <n v="0"/>
    <n v="0"/>
    <n v="1"/>
    <n v="1"/>
    <n v="1"/>
  </r>
  <r>
    <x v="1"/>
    <x v="1"/>
    <x v="3"/>
    <x v="0"/>
    <x v="3"/>
    <x v="1"/>
    <n v="8194.7800000000007"/>
    <n v="192.91"/>
    <n v="8252.85"/>
    <n v="8253.52"/>
    <n v="8.1460599999999997E-5"/>
    <n v="274.37099999999998"/>
    <n v="1747"/>
    <n v="8194.7800000000007"/>
    <n v="8253.52"/>
    <n v="7.1169634289369602E-3"/>
    <n v="8.117748548498976E-5"/>
    <n v="1"/>
    <n v="1"/>
    <n v="1"/>
  </r>
  <r>
    <x v="1"/>
    <x v="1"/>
    <x v="3"/>
    <x v="0"/>
    <x v="3"/>
    <x v="2"/>
    <n v="8872.1299999999992"/>
    <n v="2706.18"/>
    <n v="8943.7000000000007"/>
    <n v="8944.56"/>
    <n v="9.5775399999999998E-5"/>
    <n v="3347.52"/>
    <n v="3739"/>
    <n v="8872.1299999999992"/>
    <n v="8944.56"/>
    <n v="8.0976593594319114E-3"/>
    <n v="9.6147826164592019E-5"/>
    <n v="1"/>
    <n v="1"/>
    <n v="1"/>
  </r>
  <r>
    <x v="1"/>
    <x v="1"/>
    <x v="3"/>
    <x v="0"/>
    <x v="3"/>
    <x v="3"/>
    <n v="9679.99"/>
    <n v="3042.98"/>
    <n v="9720.17"/>
    <n v="9842.4599999999991"/>
    <n v="1.24245E-2"/>
    <n v="7200.1"/>
    <n v="14149"/>
    <n v="9679.99"/>
    <n v="9842.4599999999991"/>
    <n v="1.6507052098763863E-2"/>
    <n v="1.2424739343619285E-2"/>
    <n v="0"/>
    <n v="0"/>
    <n v="1"/>
  </r>
  <r>
    <x v="1"/>
    <x v="1"/>
    <x v="3"/>
    <x v="0"/>
    <x v="3"/>
    <x v="4"/>
    <n v="10547.4"/>
    <n v="3041.75"/>
    <n v="10559.9"/>
    <n v="10902.3"/>
    <n v="3.1411399999999999E-2"/>
    <n v="7200.01"/>
    <n v="7354"/>
    <n v="10547.4"/>
    <n v="10902.3"/>
    <n v="3.2552764095649514E-2"/>
    <n v="3.1406217036772023E-2"/>
    <n v="0"/>
    <n v="0"/>
    <n v="1"/>
  </r>
  <r>
    <x v="1"/>
    <x v="1"/>
    <x v="3"/>
    <x v="0"/>
    <x v="4"/>
    <x v="0"/>
    <n v="9679.91"/>
    <n v="274.52999999999997"/>
    <n v="9717.91"/>
    <n v="9717.91"/>
    <n v="0"/>
    <n v="306.64600000000002"/>
    <n v="88"/>
    <n v="9679.91"/>
    <n v="9717.91"/>
    <n v="3.9103058167857078E-3"/>
    <n v="0"/>
    <n v="1"/>
    <n v="1"/>
    <n v="1"/>
  </r>
  <r>
    <x v="1"/>
    <x v="1"/>
    <x v="3"/>
    <x v="0"/>
    <x v="4"/>
    <x v="1"/>
    <n v="10232.200000000001"/>
    <n v="3604"/>
    <n v="10257.6"/>
    <n v="10446.200000000001"/>
    <n v="1.8049099999999998E-2"/>
    <n v="7200.01"/>
    <n v="8939"/>
    <n v="10232.200000000001"/>
    <n v="10433.299999999999"/>
    <n v="1.9274821964287286E-2"/>
    <n v="1.6840309393959623E-2"/>
    <n v="0"/>
    <n v="0"/>
    <n v="1"/>
  </r>
  <r>
    <x v="1"/>
    <x v="1"/>
    <x v="3"/>
    <x v="0"/>
    <x v="4"/>
    <x v="2"/>
    <n v="11158.3"/>
    <n v="3623.79"/>
    <n v="11169.8"/>
    <n v="11415.9"/>
    <n v="2.15552E-2"/>
    <n v="7200.2"/>
    <n v="4925"/>
    <n v="11158.3"/>
    <n v="11415.9"/>
    <n v="2.256501896477723E-2"/>
    <n v="2.1557652046706819E-2"/>
    <n v="0"/>
    <n v="0"/>
    <n v="1"/>
  </r>
  <r>
    <x v="1"/>
    <x v="1"/>
    <x v="3"/>
    <x v="0"/>
    <x v="4"/>
    <x v="3"/>
    <n v="12321.9"/>
    <n v="3607.74"/>
    <n v="12324.2"/>
    <n v="13388.8"/>
    <n v="7.9518000000000005E-2"/>
    <n v="7200.01"/>
    <n v="2227"/>
    <n v="12321.9"/>
    <n v="12977.4"/>
    <n v="5.0510888159415603E-2"/>
    <n v="5.0333656972891251E-2"/>
    <n v="0"/>
    <n v="0"/>
    <n v="1"/>
  </r>
  <r>
    <x v="1"/>
    <x v="1"/>
    <x v="3"/>
    <x v="0"/>
    <x v="4"/>
    <x v="4"/>
    <n v="13645"/>
    <n v="3638.53"/>
    <n v="13645.7"/>
    <n v="18540.400000000001"/>
    <n v="0.26400200000000001"/>
    <n v="7200.13"/>
    <n v="1388"/>
    <n v="13645"/>
    <n v="16347.1"/>
    <n v="0.16529537349132264"/>
    <n v="0.165252552440494"/>
    <n v="0"/>
    <n v="0"/>
    <n v="1"/>
  </r>
  <r>
    <x v="1"/>
    <x v="1"/>
    <x v="3"/>
    <x v="0"/>
    <x v="9"/>
    <x v="0"/>
    <n v="3571.72"/>
    <n v="0.14000000000000001"/>
    <n v="3571.72"/>
    <n v="3571.72"/>
    <n v="0"/>
    <n v="0.25425199999999998"/>
    <n v="0"/>
    <n v="3571.72"/>
    <n v="3571.72"/>
    <n v="0"/>
    <n v="0"/>
    <n v="1"/>
    <n v="1"/>
    <n v="1"/>
  </r>
  <r>
    <x v="1"/>
    <x v="1"/>
    <x v="3"/>
    <x v="0"/>
    <x v="9"/>
    <x v="1"/>
    <n v="3818.26"/>
    <n v="1.33"/>
    <n v="3819.67"/>
    <n v="3819.68"/>
    <n v="3.0973699999999998E-6"/>
    <n v="1.6885300000000001"/>
    <n v="1"/>
    <n v="3819.67"/>
    <n v="3819.68"/>
    <n v="2.6180203576643938E-6"/>
    <n v="2.6180203576643938E-6"/>
    <n v="1"/>
    <n v="1"/>
    <n v="1"/>
  </r>
  <r>
    <x v="1"/>
    <x v="1"/>
    <x v="3"/>
    <x v="0"/>
    <x v="9"/>
    <x v="2"/>
    <n v="4650.53"/>
    <n v="1.83"/>
    <n v="4666.8599999999997"/>
    <n v="4667.01"/>
    <n v="3.2604500000000003E-5"/>
    <n v="3.8130099999999998"/>
    <n v="64"/>
    <n v="4650.53"/>
    <n v="4667.01"/>
    <n v="3.5311687782971263E-3"/>
    <n v="3.2140492521024318E-5"/>
    <n v="1"/>
    <n v="1"/>
    <n v="1"/>
  </r>
  <r>
    <x v="1"/>
    <x v="1"/>
    <x v="3"/>
    <x v="0"/>
    <x v="9"/>
    <x v="3"/>
    <n v="5336.54"/>
    <n v="0.81"/>
    <n v="5336.54"/>
    <n v="5336.84"/>
    <n v="5.5677599999999997E-5"/>
    <n v="1.1417900000000001"/>
    <n v="1"/>
    <n v="5336.54"/>
    <n v="5336.84"/>
    <n v="5.6213039926282575E-5"/>
    <n v="5.6213039926282575E-5"/>
    <n v="1"/>
    <n v="1"/>
    <n v="1"/>
  </r>
  <r>
    <x v="1"/>
    <x v="1"/>
    <x v="3"/>
    <x v="0"/>
    <x v="9"/>
    <x v="4"/>
    <n v="6383.01"/>
    <n v="1.06"/>
    <n v="6383.01"/>
    <n v="6383.56"/>
    <n v="8.5517800000000003E-5"/>
    <n v="1.3481099999999999"/>
    <n v="1"/>
    <n v="6383.01"/>
    <n v="6383.56"/>
    <n v="8.6158820470111011E-5"/>
    <n v="8.6158820470111011E-5"/>
    <n v="1"/>
    <n v="1"/>
    <n v="1"/>
  </r>
  <r>
    <x v="1"/>
    <x v="1"/>
    <x v="3"/>
    <x v="1"/>
    <x v="0"/>
    <x v="0"/>
    <n v="5738.71"/>
    <n v="0.68"/>
    <n v="5738.71"/>
    <n v="5738.71"/>
    <n v="0"/>
    <n v="0.85585599999999995"/>
    <n v="0"/>
    <n v="5738.71"/>
    <n v="5738.71"/>
    <n v="0"/>
    <n v="0"/>
    <n v="1"/>
    <n v="1"/>
    <n v="1"/>
  </r>
  <r>
    <x v="1"/>
    <x v="1"/>
    <x v="3"/>
    <x v="1"/>
    <x v="0"/>
    <x v="1"/>
    <n v="6851.22"/>
    <n v="33.25"/>
    <n v="6942.44"/>
    <n v="6943.06"/>
    <n v="8.9639600000000001E-5"/>
    <n v="45.223599999999998"/>
    <n v="438"/>
    <n v="6851.22"/>
    <n v="6943.06"/>
    <n v="1.3227597053748655E-2"/>
    <n v="8.9297802410003699E-5"/>
    <n v="1"/>
    <n v="1"/>
    <n v="1"/>
  </r>
  <r>
    <x v="1"/>
    <x v="1"/>
    <x v="3"/>
    <x v="1"/>
    <x v="0"/>
    <x v="2"/>
    <n v="8332.1200000000008"/>
    <n v="81.66"/>
    <n v="8494.15"/>
    <n v="8494.94"/>
    <n v="9.2537399999999999E-5"/>
    <n v="312.43799999999999"/>
    <n v="8242"/>
    <n v="8332.1200000000008"/>
    <n v="8494.94"/>
    <n v="1.9166703943759425E-2"/>
    <n v="9.2996536761986911E-5"/>
    <n v="1"/>
    <n v="1"/>
    <n v="1"/>
  </r>
  <r>
    <x v="1"/>
    <x v="1"/>
    <x v="3"/>
    <x v="1"/>
    <x v="0"/>
    <x v="3"/>
    <n v="9894.27"/>
    <n v="17.73"/>
    <n v="10030.1"/>
    <n v="10031.1"/>
    <n v="9.9515100000000005E-5"/>
    <n v="315.24200000000002"/>
    <n v="11669"/>
    <n v="9894.27"/>
    <n v="10031.1"/>
    <n v="1.3640577803032562E-2"/>
    <n v="9.9689964211302842E-5"/>
    <n v="1"/>
    <n v="1"/>
    <n v="1"/>
  </r>
  <r>
    <x v="1"/>
    <x v="1"/>
    <x v="3"/>
    <x v="1"/>
    <x v="0"/>
    <x v="4"/>
    <n v="11525.9"/>
    <n v="26.13"/>
    <n v="11663.2"/>
    <n v="11664.3"/>
    <n v="9.9371100000000001E-5"/>
    <n v="1012.32"/>
    <n v="32406"/>
    <n v="11525.9"/>
    <n v="11664.3"/>
    <n v="1.1865264096430959E-2"/>
    <n v="9.4304844696942367E-5"/>
    <n v="1"/>
    <n v="1"/>
    <n v="1"/>
  </r>
  <r>
    <x v="1"/>
    <x v="1"/>
    <x v="3"/>
    <x v="1"/>
    <x v="1"/>
    <x v="0"/>
    <n v="6645.43"/>
    <n v="2.89"/>
    <n v="6645.43"/>
    <n v="6645.43"/>
    <n v="0"/>
    <n v="3.3083300000000002"/>
    <n v="0"/>
    <n v="6645.43"/>
    <n v="6645.43"/>
    <n v="0"/>
    <n v="0"/>
    <n v="1"/>
    <n v="1"/>
    <n v="1"/>
  </r>
  <r>
    <x v="1"/>
    <x v="1"/>
    <x v="3"/>
    <x v="1"/>
    <x v="1"/>
    <x v="1"/>
    <n v="7025.2"/>
    <n v="114"/>
    <n v="7039.65"/>
    <n v="7039.65"/>
    <n v="0"/>
    <n v="119.30200000000001"/>
    <n v="46"/>
    <n v="7025.2"/>
    <n v="7039.65"/>
    <n v="2.0526588679834678E-3"/>
    <n v="0"/>
    <n v="1"/>
    <n v="1"/>
    <n v="1"/>
  </r>
  <r>
    <x v="1"/>
    <x v="1"/>
    <x v="3"/>
    <x v="1"/>
    <x v="1"/>
    <x v="2"/>
    <n v="7821.94"/>
    <n v="74.260000000000005"/>
    <n v="7829.4"/>
    <n v="7829.62"/>
    <n v="2.82735E-5"/>
    <n v="88.716800000000006"/>
    <n v="158"/>
    <n v="7821.94"/>
    <n v="7829.62"/>
    <n v="9.8089051575942269E-4"/>
    <n v="2.8098426232723257E-5"/>
    <n v="1"/>
    <n v="1"/>
    <n v="1"/>
  </r>
  <r>
    <x v="1"/>
    <x v="1"/>
    <x v="3"/>
    <x v="1"/>
    <x v="1"/>
    <x v="3"/>
    <n v="8722.73"/>
    <n v="262.51"/>
    <n v="8802.3700000000008"/>
    <n v="8803.23"/>
    <n v="9.8063699999999994E-5"/>
    <n v="4003.9"/>
    <n v="80128"/>
    <n v="8722.73"/>
    <n v="8803.23"/>
    <n v="9.1443708729636742E-3"/>
    <n v="9.769141553711116E-5"/>
    <n v="1"/>
    <n v="1"/>
    <n v="1"/>
  </r>
  <r>
    <x v="1"/>
    <x v="1"/>
    <x v="3"/>
    <x v="1"/>
    <x v="1"/>
    <x v="4"/>
    <n v="9545.77"/>
    <n v="249.5"/>
    <n v="9623.92"/>
    <n v="9718.4599999999991"/>
    <n v="9.7279600000000008E-3"/>
    <n v="7200.04"/>
    <n v="80194"/>
    <n v="9545.77"/>
    <n v="9718.4599999999991"/>
    <n v="1.776927620219651E-2"/>
    <n v="9.7278786968304706E-3"/>
    <n v="0"/>
    <n v="0"/>
    <n v="1"/>
  </r>
  <r>
    <x v="1"/>
    <x v="1"/>
    <x v="3"/>
    <x v="1"/>
    <x v="2"/>
    <x v="0"/>
    <n v="6935.22"/>
    <n v="12.09"/>
    <n v="6935.22"/>
    <n v="6935.22"/>
    <n v="0"/>
    <n v="13.0017"/>
    <n v="0"/>
    <n v="6935.22"/>
    <n v="6935.22"/>
    <n v="0"/>
    <n v="0"/>
    <n v="1"/>
    <n v="1"/>
    <n v="1"/>
  </r>
  <r>
    <x v="1"/>
    <x v="1"/>
    <x v="3"/>
    <x v="1"/>
    <x v="2"/>
    <x v="1"/>
    <n v="7203.55"/>
    <n v="1073.52"/>
    <n v="7312.73"/>
    <n v="7313.42"/>
    <n v="9.4780100000000004E-5"/>
    <n v="2486.83"/>
    <n v="16766"/>
    <n v="7203.55"/>
    <n v="7313.42"/>
    <n v="1.5023067183342389E-2"/>
    <n v="9.4347104364375265E-5"/>
    <n v="1"/>
    <n v="1"/>
    <n v="1"/>
  </r>
  <r>
    <x v="1"/>
    <x v="1"/>
    <x v="3"/>
    <x v="1"/>
    <x v="2"/>
    <x v="2"/>
    <n v="7680.24"/>
    <n v="1262.06"/>
    <n v="7763.58"/>
    <n v="7842.2"/>
    <n v="1.00258E-2"/>
    <n v="7200.07"/>
    <n v="32826"/>
    <n v="7680.24"/>
    <n v="7842.2"/>
    <n v="2.0652367957970982E-2"/>
    <n v="1.0025248017138035E-2"/>
    <n v="0"/>
    <n v="0"/>
    <n v="1"/>
  </r>
  <r>
    <x v="1"/>
    <x v="1"/>
    <x v="3"/>
    <x v="1"/>
    <x v="2"/>
    <x v="3"/>
    <n v="8238.06"/>
    <n v="761.26"/>
    <n v="8294.01"/>
    <n v="8393.76"/>
    <n v="1.18843E-2"/>
    <n v="7200.05"/>
    <n v="26551"/>
    <n v="8238.06"/>
    <n v="8393.76"/>
    <n v="1.8549493909761624E-2"/>
    <n v="1.188382798650426E-2"/>
    <n v="0"/>
    <n v="0"/>
    <n v="1"/>
  </r>
  <r>
    <x v="1"/>
    <x v="1"/>
    <x v="3"/>
    <x v="1"/>
    <x v="2"/>
    <x v="4"/>
    <n v="8950.6200000000008"/>
    <n v="784.01"/>
    <n v="8997.31"/>
    <n v="9050.66"/>
    <n v="5.8941000000000002E-3"/>
    <n v="7200.01"/>
    <n v="30528"/>
    <n v="8950.6200000000008"/>
    <n v="9050.66"/>
    <n v="1.1053337546653951E-2"/>
    <n v="5.8945977420431618E-3"/>
    <n v="0"/>
    <n v="0"/>
    <n v="1"/>
  </r>
  <r>
    <x v="1"/>
    <x v="1"/>
    <x v="3"/>
    <x v="1"/>
    <x v="3"/>
    <x v="0"/>
    <n v="7883.19"/>
    <n v="222.14"/>
    <n v="7884.53"/>
    <n v="7884.53"/>
    <n v="0"/>
    <n v="228.47399999999999"/>
    <n v="1"/>
    <n v="7884.53"/>
    <n v="7884.53"/>
    <n v="0"/>
    <n v="0"/>
    <n v="1"/>
    <n v="1"/>
    <n v="1"/>
  </r>
  <r>
    <x v="1"/>
    <x v="1"/>
    <x v="3"/>
    <x v="1"/>
    <x v="3"/>
    <x v="1"/>
    <n v="8692.5300000000007"/>
    <n v="3645.1"/>
    <n v="8747.0300000000007"/>
    <n v="8819.6"/>
    <n v="8.2278400000000002E-3"/>
    <n v="7200"/>
    <n v="8514"/>
    <n v="8692.5300000000007"/>
    <n v="8799.77"/>
    <n v="1.2186682151919854E-2"/>
    <n v="5.9933384622552384E-3"/>
    <n v="0"/>
    <n v="1"/>
    <n v="1"/>
  </r>
  <r>
    <x v="1"/>
    <x v="1"/>
    <x v="3"/>
    <x v="1"/>
    <x v="3"/>
    <x v="2"/>
    <n v="9855.65"/>
    <n v="3622.01"/>
    <n v="9867.1"/>
    <n v="10338.9"/>
    <n v="4.56306E-2"/>
    <n v="7200.01"/>
    <n v="5996"/>
    <n v="9855.65"/>
    <n v="10315.5"/>
    <n v="4.4578546846977887E-2"/>
    <n v="4.3468566719984454E-2"/>
    <n v="0"/>
    <n v="0"/>
    <n v="1"/>
  </r>
  <r>
    <x v="1"/>
    <x v="1"/>
    <x v="3"/>
    <x v="1"/>
    <x v="3"/>
    <x v="3"/>
    <n v="11099.6"/>
    <n v="3621.97"/>
    <n v="11105"/>
    <n v="11488.7"/>
    <n v="3.3402099999999997E-2"/>
    <n v="7200.02"/>
    <n v="4717"/>
    <n v="11099.6"/>
    <n v="11488.7"/>
    <n v="3.3868061660588263E-2"/>
    <n v="3.3398034590510738E-2"/>
    <n v="0"/>
    <n v="0"/>
    <n v="1"/>
  </r>
  <r>
    <x v="1"/>
    <x v="1"/>
    <x v="3"/>
    <x v="1"/>
    <x v="3"/>
    <x v="4"/>
    <n v="12486.7"/>
    <n v="3620.56"/>
    <n v="12489.3"/>
    <n v="13633.1"/>
    <n v="8.3901100000000006E-2"/>
    <n v="7200.01"/>
    <n v="2799"/>
    <n v="12486.7"/>
    <n v="13118"/>
    <n v="4.8124714133251964E-2"/>
    <n v="4.7926513187986026E-2"/>
    <n v="0"/>
    <n v="0"/>
    <n v="1"/>
  </r>
  <r>
    <x v="1"/>
    <x v="1"/>
    <x v="3"/>
    <x v="1"/>
    <x v="4"/>
    <x v="0"/>
    <n v="8393.31"/>
    <n v="3132"/>
    <n v="8625.25"/>
    <n v="8625.81"/>
    <n v="6.4571899999999998E-5"/>
    <n v="3482.46"/>
    <n v="762"/>
    <n v="8393.31"/>
    <n v="8625.81"/>
    <n v="2.6953990407857349E-2"/>
    <n v="6.4921439261876937E-5"/>
    <n v="1"/>
    <n v="1"/>
    <n v="1"/>
  </r>
  <r>
    <x v="1"/>
    <x v="1"/>
    <x v="3"/>
    <x v="1"/>
    <x v="4"/>
    <x v="1"/>
    <n v="8990.1200000000008"/>
    <n v="3617.92"/>
    <n v="9230.75"/>
    <n v="9343.67"/>
    <n v="1.2085200000000001E-2"/>
    <n v="7200.01"/>
    <n v="7479"/>
    <n v="8990.1200000000008"/>
    <n v="9343.67"/>
    <n v="3.7838451058309984E-2"/>
    <n v="1.2085187083876044E-2"/>
    <n v="0"/>
    <n v="0"/>
    <n v="1"/>
  </r>
  <r>
    <x v="1"/>
    <x v="1"/>
    <x v="3"/>
    <x v="1"/>
    <x v="4"/>
    <x v="2"/>
    <n v="9886.26"/>
    <n v="3640.49"/>
    <n v="9969.76"/>
    <n v="10511.3"/>
    <n v="5.1522600000000002E-2"/>
    <n v="7200.01"/>
    <n v="6198"/>
    <n v="9886.26"/>
    <n v="10182.299999999999"/>
    <n v="2.9073981320526705E-2"/>
    <n v="2.0873476522985875E-2"/>
    <n v="0"/>
    <n v="0"/>
    <n v="1"/>
  </r>
  <r>
    <x v="1"/>
    <x v="1"/>
    <x v="3"/>
    <x v="1"/>
    <x v="4"/>
    <x v="3"/>
    <n v="10926.7"/>
    <n v="3620.46"/>
    <n v="10964.4"/>
    <n v="11998"/>
    <n v="8.6147799999999997E-2"/>
    <n v="7200.01"/>
    <n v="5266"/>
    <n v="10926.7"/>
    <n v="11356.5"/>
    <n v="3.7846167393122819E-2"/>
    <n v="3.4526482631092356E-2"/>
    <n v="0"/>
    <n v="0"/>
    <n v="1"/>
  </r>
  <r>
    <x v="1"/>
    <x v="1"/>
    <x v="3"/>
    <x v="1"/>
    <x v="4"/>
    <x v="4"/>
    <n v="12005.1"/>
    <n v="3617.06"/>
    <n v="12040.9"/>
    <n v="14718.4"/>
    <n v="0.18191599999999999"/>
    <n v="7200.39"/>
    <n v="2862"/>
    <n v="12005.1"/>
    <n v="12716.5"/>
    <n v="5.594306609523058E-2"/>
    <n v="5.3127826052766121E-2"/>
    <n v="0"/>
    <n v="0"/>
    <n v="1"/>
  </r>
  <r>
    <x v="1"/>
    <x v="1"/>
    <x v="3"/>
    <x v="1"/>
    <x v="9"/>
    <x v="0"/>
    <n v="3047.47"/>
    <n v="0.45"/>
    <n v="3052.21"/>
    <n v="3052.21"/>
    <n v="0"/>
    <n v="0.64184099999999999"/>
    <n v="1"/>
    <n v="3052.21"/>
    <n v="3052.21"/>
    <n v="0"/>
    <n v="0"/>
    <n v="1"/>
    <n v="1"/>
    <n v="1"/>
  </r>
  <r>
    <x v="1"/>
    <x v="1"/>
    <x v="3"/>
    <x v="1"/>
    <x v="9"/>
    <x v="1"/>
    <n v="3362.63"/>
    <n v="1.01"/>
    <n v="3513.74"/>
    <n v="3513.77"/>
    <n v="8.6101400000000002E-6"/>
    <n v="5.5882699999999996"/>
    <n v="780"/>
    <n v="3362.63"/>
    <n v="3513.77"/>
    <n v="4.3013629235834981E-2"/>
    <n v="8.5378382763243147E-6"/>
    <n v="1"/>
    <n v="1"/>
    <n v="1"/>
  </r>
  <r>
    <x v="1"/>
    <x v="1"/>
    <x v="3"/>
    <x v="1"/>
    <x v="9"/>
    <x v="2"/>
    <n v="4065.38"/>
    <n v="1.98"/>
    <n v="4248.8"/>
    <n v="4249.21"/>
    <n v="9.7415899999999997E-5"/>
    <n v="82.636300000000006"/>
    <n v="14566"/>
    <n v="4065.38"/>
    <n v="4249.21"/>
    <n v="4.3262159319026341E-2"/>
    <n v="9.6488523749086176E-5"/>
    <n v="1"/>
    <n v="1"/>
    <n v="1"/>
  </r>
  <r>
    <x v="1"/>
    <x v="1"/>
    <x v="3"/>
    <x v="1"/>
    <x v="9"/>
    <x v="3"/>
    <n v="4930.58"/>
    <n v="1.47"/>
    <n v="5176.66"/>
    <n v="5177.18"/>
    <n v="9.9935500000000006E-5"/>
    <n v="296.66300000000001"/>
    <n v="53049"/>
    <n v="4930.58"/>
    <n v="5177.18"/>
    <n v="4.763210859966243E-2"/>
    <n v="1.0044078050221095E-4"/>
    <n v="1"/>
    <n v="1"/>
    <n v="1"/>
  </r>
  <r>
    <x v="1"/>
    <x v="1"/>
    <x v="3"/>
    <x v="1"/>
    <x v="9"/>
    <x v="4"/>
    <n v="5895.8"/>
    <n v="1.36"/>
    <n v="6081.91"/>
    <n v="6082.52"/>
    <n v="9.9427100000000002E-5"/>
    <n v="2741.3"/>
    <n v="479331"/>
    <n v="5895.8"/>
    <n v="6082.52"/>
    <n v="3.0697802884330876E-2"/>
    <n v="1.002873808882802E-4"/>
    <n v="1"/>
    <n v="1"/>
    <n v="1"/>
  </r>
  <r>
    <x v="1"/>
    <x v="1"/>
    <x v="3"/>
    <x v="2"/>
    <x v="0"/>
    <x v="0"/>
    <n v="5365.47"/>
    <n v="8.77"/>
    <n v="5377.18"/>
    <n v="5377.18"/>
    <n v="0"/>
    <n v="9.9346499999999995"/>
    <n v="1"/>
    <n v="5377.18"/>
    <n v="5377.18"/>
    <n v="0"/>
    <n v="0"/>
    <n v="1"/>
    <n v="1"/>
    <n v="1"/>
  </r>
  <r>
    <x v="1"/>
    <x v="1"/>
    <x v="3"/>
    <x v="2"/>
    <x v="0"/>
    <x v="1"/>
    <n v="5809.59"/>
    <n v="53.78"/>
    <n v="5897.16"/>
    <n v="5897.22"/>
    <n v="1.01743E-5"/>
    <n v="58.411299999999997"/>
    <n v="188"/>
    <n v="5809.59"/>
    <n v="5897.22"/>
    <n v="1.4859543988523424E-2"/>
    <n v="1.0174285510867862E-5"/>
    <n v="1"/>
    <n v="1"/>
    <n v="1"/>
  </r>
  <r>
    <x v="1"/>
    <x v="1"/>
    <x v="3"/>
    <x v="2"/>
    <x v="0"/>
    <x v="2"/>
    <n v="6517.09"/>
    <n v="62.17"/>
    <n v="6670.24"/>
    <n v="6670.68"/>
    <n v="6.6564500000000003E-5"/>
    <n v="352.31099999999998"/>
    <n v="10062"/>
    <n v="6517.09"/>
    <n v="6670.68"/>
    <n v="2.3024639167221354E-2"/>
    <n v="6.5960291904349974E-5"/>
    <n v="1"/>
    <n v="1"/>
    <n v="1"/>
  </r>
  <r>
    <x v="1"/>
    <x v="1"/>
    <x v="3"/>
    <x v="2"/>
    <x v="0"/>
    <x v="3"/>
    <n v="7420.31"/>
    <n v="11.4"/>
    <n v="7551.58"/>
    <n v="7552.32"/>
    <n v="9.8097999999999995E-5"/>
    <n v="4988.43"/>
    <n v="201932"/>
    <n v="7420.31"/>
    <n v="7552.32"/>
    <n v="1.7479397059446542E-2"/>
    <n v="9.7983136307754675E-5"/>
    <n v="1"/>
    <n v="1"/>
    <n v="1"/>
  </r>
  <r>
    <x v="1"/>
    <x v="1"/>
    <x v="3"/>
    <x v="2"/>
    <x v="0"/>
    <x v="4"/>
    <n v="8348.51"/>
    <n v="10.71"/>
    <n v="8412.09"/>
    <n v="8412.93"/>
    <n v="9.9564700000000006E-5"/>
    <n v="237.47300000000001"/>
    <n v="7151"/>
    <n v="8348.51"/>
    <n v="8412.93"/>
    <n v="7.65726090672335E-3"/>
    <n v="9.9846308004481856E-5"/>
    <n v="1"/>
    <n v="1"/>
    <n v="1"/>
  </r>
  <r>
    <x v="1"/>
    <x v="1"/>
    <x v="3"/>
    <x v="2"/>
    <x v="1"/>
    <x v="0"/>
    <n v="6851.99"/>
    <n v="2.89"/>
    <n v="6852.49"/>
    <n v="6852.49"/>
    <n v="0"/>
    <n v="4.1325700000000003"/>
    <n v="1"/>
    <n v="6852.49"/>
    <n v="6852.49"/>
    <n v="0"/>
    <n v="0"/>
    <n v="1"/>
    <n v="1"/>
    <n v="1"/>
  </r>
  <r>
    <x v="1"/>
    <x v="1"/>
    <x v="3"/>
    <x v="2"/>
    <x v="1"/>
    <x v="1"/>
    <n v="7432.49"/>
    <n v="2917.77"/>
    <n v="7629.14"/>
    <n v="7629.89"/>
    <n v="9.8326999999999996E-5"/>
    <n v="3766.04"/>
    <n v="12314"/>
    <n v="7432.49"/>
    <n v="7629.89"/>
    <n v="2.587193262288192E-2"/>
    <n v="9.8297616348335296E-5"/>
    <n v="1"/>
    <n v="1"/>
    <n v="1"/>
  </r>
  <r>
    <x v="1"/>
    <x v="1"/>
    <x v="3"/>
    <x v="2"/>
    <x v="1"/>
    <x v="2"/>
    <n v="8423.06"/>
    <n v="1678.99"/>
    <n v="8581.43"/>
    <n v="8742.2900000000009"/>
    <n v="1.83999E-2"/>
    <n v="7200.03"/>
    <n v="39123"/>
    <n v="8423.06"/>
    <n v="8742.2900000000009"/>
    <n v="3.6515604035098508E-2"/>
    <n v="1.8400213216445641E-2"/>
    <n v="0"/>
    <n v="0"/>
    <n v="1"/>
  </r>
  <r>
    <x v="1"/>
    <x v="1"/>
    <x v="3"/>
    <x v="2"/>
    <x v="1"/>
    <x v="3"/>
    <n v="9460.9"/>
    <n v="1383.19"/>
    <n v="9599.7199999999993"/>
    <n v="9959.17"/>
    <n v="3.6092699999999998E-2"/>
    <n v="7200"/>
    <n v="36505"/>
    <n v="9460.9"/>
    <n v="9959.17"/>
    <n v="5.0031277706877222E-2"/>
    <n v="3.6092365126812846E-2"/>
    <n v="0"/>
    <n v="0"/>
    <n v="1"/>
  </r>
  <r>
    <x v="1"/>
    <x v="1"/>
    <x v="3"/>
    <x v="2"/>
    <x v="1"/>
    <x v="4"/>
    <n v="10590.5"/>
    <n v="310.33"/>
    <n v="10724.5"/>
    <n v="10853.9"/>
    <n v="1.19224E-2"/>
    <n v="7200"/>
    <n v="37301"/>
    <n v="10590.5"/>
    <n v="10853.9"/>
    <n v="2.4267774716921996E-2"/>
    <n v="1.1921981960401297E-2"/>
    <n v="0"/>
    <n v="0"/>
    <n v="1"/>
  </r>
  <r>
    <x v="1"/>
    <x v="1"/>
    <x v="3"/>
    <x v="2"/>
    <x v="2"/>
    <x v="0"/>
    <n v="8689.2199999999993"/>
    <n v="172.44"/>
    <n v="8696.7199999999993"/>
    <n v="8696.7199999999993"/>
    <n v="0"/>
    <n v="173.20500000000001"/>
    <n v="1"/>
    <n v="8696.7199999999993"/>
    <n v="8696.7199999999993"/>
    <n v="0"/>
    <n v="0"/>
    <n v="1"/>
    <n v="1"/>
    <n v="1"/>
  </r>
  <r>
    <x v="1"/>
    <x v="1"/>
    <x v="3"/>
    <x v="2"/>
    <x v="2"/>
    <x v="1"/>
    <n v="8983.27"/>
    <n v="844.14"/>
    <n v="9082.08"/>
    <n v="9082.9"/>
    <n v="9.0317999999999998E-5"/>
    <n v="1239.8900000000001"/>
    <n v="4049"/>
    <n v="8983.27"/>
    <n v="9082.9"/>
    <n v="1.0968963656981714E-2"/>
    <n v="9.0279536271423109E-5"/>
    <n v="1"/>
    <n v="1"/>
    <n v="1"/>
  </r>
  <r>
    <x v="1"/>
    <x v="1"/>
    <x v="3"/>
    <x v="2"/>
    <x v="2"/>
    <x v="2"/>
    <n v="9774.82"/>
    <n v="712.5"/>
    <n v="9851.5300000000007"/>
    <n v="9920.7900000000009"/>
    <n v="6.9815600000000004E-3"/>
    <n v="7200.01"/>
    <n v="37212"/>
    <n v="9774.82"/>
    <n v="9918.1200000000008"/>
    <n v="1.444830270252841E-2"/>
    <n v="6.7139740192697951E-3"/>
    <n v="0"/>
    <n v="0"/>
    <n v="1"/>
  </r>
  <r>
    <x v="1"/>
    <x v="1"/>
    <x v="3"/>
    <x v="2"/>
    <x v="2"/>
    <x v="3"/>
    <n v="10625.1"/>
    <n v="603.46"/>
    <n v="10683"/>
    <n v="10779"/>
    <n v="8.9104300000000004E-3"/>
    <n v="7200"/>
    <n v="32173"/>
    <n v="10625.1"/>
    <n v="10779"/>
    <n v="1.427776231561366E-2"/>
    <n v="8.9062065126635122E-3"/>
    <n v="0"/>
    <n v="0"/>
    <n v="1"/>
  </r>
  <r>
    <x v="1"/>
    <x v="1"/>
    <x v="3"/>
    <x v="2"/>
    <x v="2"/>
    <x v="4"/>
    <n v="11530.2"/>
    <n v="443.54"/>
    <n v="11593.3"/>
    <n v="11825.8"/>
    <n v="1.9654499999999998E-2"/>
    <n v="7200"/>
    <n v="28064"/>
    <n v="11530.2"/>
    <n v="11825.8"/>
    <n v="2.4996194760608041E-2"/>
    <n v="1.9660403524497286E-2"/>
    <n v="0"/>
    <n v="0"/>
    <n v="1"/>
  </r>
  <r>
    <x v="1"/>
    <x v="1"/>
    <x v="3"/>
    <x v="2"/>
    <x v="3"/>
    <x v="0"/>
    <n v="8073.62"/>
    <n v="24.93"/>
    <n v="8150.27"/>
    <n v="8150.27"/>
    <n v="0"/>
    <n v="33.643000000000001"/>
    <n v="13"/>
    <n v="8073.62"/>
    <n v="8150.27"/>
    <n v="9.4045964121434681E-3"/>
    <n v="0"/>
    <n v="1"/>
    <n v="1"/>
    <n v="1"/>
  </r>
  <r>
    <x v="1"/>
    <x v="1"/>
    <x v="3"/>
    <x v="2"/>
    <x v="3"/>
    <x v="1"/>
    <n v="8985.85"/>
    <n v="1314.37"/>
    <n v="9086.92"/>
    <n v="9087.77"/>
    <n v="9.4013300000000003E-5"/>
    <n v="1795.56"/>
    <n v="3852"/>
    <n v="8985.85"/>
    <n v="9087.77"/>
    <n v="1.1215072564556549E-2"/>
    <n v="9.3532296702091239E-5"/>
    <n v="1"/>
    <n v="1"/>
    <n v="1"/>
  </r>
  <r>
    <x v="1"/>
    <x v="1"/>
    <x v="3"/>
    <x v="2"/>
    <x v="3"/>
    <x v="2"/>
    <n v="10432.9"/>
    <n v="3628.52"/>
    <n v="10490.2"/>
    <n v="10591.6"/>
    <n v="9.57854E-3"/>
    <n v="7200.04"/>
    <n v="8241"/>
    <n v="10432.9"/>
    <n v="10591.6"/>
    <n v="1.4983571887155928E-2"/>
    <n v="9.573624381585372E-3"/>
    <n v="0"/>
    <n v="0"/>
    <n v="1"/>
  </r>
  <r>
    <x v="1"/>
    <x v="1"/>
    <x v="3"/>
    <x v="2"/>
    <x v="3"/>
    <x v="3"/>
    <n v="11972.6"/>
    <n v="3638.21"/>
    <n v="11981"/>
    <n v="12340.8"/>
    <n v="2.9150300000000001E-2"/>
    <n v="7200.22"/>
    <n v="5801"/>
    <n v="11972.6"/>
    <n v="12340.8"/>
    <n v="2.9835991183715719E-2"/>
    <n v="2.9155322183326792E-2"/>
    <n v="0"/>
    <n v="0"/>
    <n v="1"/>
  </r>
  <r>
    <x v="1"/>
    <x v="1"/>
    <x v="3"/>
    <x v="2"/>
    <x v="3"/>
    <x v="4"/>
    <n v="13646.9"/>
    <n v="3611.14"/>
    <n v="13658.2"/>
    <n v="14431.3"/>
    <n v="5.3574400000000001E-2"/>
    <n v="7200.01"/>
    <n v="2717"/>
    <n v="13646.9"/>
    <n v="14431.3"/>
    <n v="5.4354077595227021E-2"/>
    <n v="5.3571057354500191E-2"/>
    <n v="0"/>
    <n v="0"/>
    <n v="1"/>
  </r>
  <r>
    <x v="1"/>
    <x v="1"/>
    <x v="3"/>
    <x v="2"/>
    <x v="4"/>
    <x v="0"/>
    <n v="9467.92"/>
    <n v="97.23"/>
    <n v="9467.92"/>
    <n v="9467.92"/>
    <n v="0"/>
    <n v="99.040300000000002"/>
    <n v="0"/>
    <n v="9467.92"/>
    <n v="9467.92"/>
    <n v="0"/>
    <n v="0"/>
    <n v="1"/>
    <n v="1"/>
    <n v="1"/>
  </r>
  <r>
    <x v="1"/>
    <x v="1"/>
    <x v="3"/>
    <x v="2"/>
    <x v="4"/>
    <x v="1"/>
    <n v="9701.1200000000008"/>
    <n v="895.15"/>
    <n v="9773.2199999999993"/>
    <n v="9774.11"/>
    <n v="9.0559300000000006E-5"/>
    <n v="1252.01"/>
    <n v="1387"/>
    <n v="9701.1200000000008"/>
    <n v="9774.11"/>
    <n v="7.467687595085361E-3"/>
    <n v="9.1056883951708831E-5"/>
    <n v="1"/>
    <n v="1"/>
    <n v="1"/>
  </r>
  <r>
    <x v="1"/>
    <x v="1"/>
    <x v="3"/>
    <x v="2"/>
    <x v="4"/>
    <x v="2"/>
    <n v="10323.700000000001"/>
    <n v="3632.86"/>
    <n v="10342.700000000001"/>
    <n v="10505.4"/>
    <n v="1.5487900000000001E-2"/>
    <n v="7200"/>
    <n v="6643"/>
    <n v="10323.700000000001"/>
    <n v="10505.4"/>
    <n v="1.7295866887505371E-2"/>
    <n v="1.5487273211871886E-2"/>
    <n v="0"/>
    <n v="0"/>
    <n v="1"/>
  </r>
  <r>
    <x v="1"/>
    <x v="1"/>
    <x v="3"/>
    <x v="2"/>
    <x v="4"/>
    <x v="3"/>
    <n v="11080.3"/>
    <n v="3617.48"/>
    <n v="11094.6"/>
    <n v="11520.2"/>
    <n v="3.6941000000000002E-2"/>
    <n v="7200.08"/>
    <n v="5209"/>
    <n v="11080.3"/>
    <n v="11520.2"/>
    <n v="3.8185100953108578E-2"/>
    <n v="3.6943803058974697E-2"/>
    <n v="0"/>
    <n v="0"/>
    <n v="1"/>
  </r>
  <r>
    <x v="1"/>
    <x v="1"/>
    <x v="3"/>
    <x v="2"/>
    <x v="4"/>
    <x v="4"/>
    <n v="11967.7"/>
    <n v="3613.55"/>
    <n v="12010.4"/>
    <n v="12778.9"/>
    <n v="6.0135800000000003E-2"/>
    <n v="7200.01"/>
    <n v="3389"/>
    <n v="11967.7"/>
    <n v="12778.9"/>
    <n v="6.3479642222726437E-2"/>
    <n v="6.0138196558389222E-2"/>
    <n v="0"/>
    <n v="0"/>
    <n v="1"/>
  </r>
  <r>
    <x v="1"/>
    <x v="1"/>
    <x v="3"/>
    <x v="2"/>
    <x v="9"/>
    <x v="0"/>
    <n v="4717.55"/>
    <n v="2.14"/>
    <n v="4820.0600000000004"/>
    <n v="4820.1499999999996"/>
    <n v="1.9469600000000001E-5"/>
    <n v="2.4300999999999999"/>
    <n v="9"/>
    <n v="4717.55"/>
    <n v="4820.1499999999996"/>
    <n v="2.1285644637614901E-2"/>
    <n v="1.8671618103012568E-5"/>
    <n v="1"/>
    <n v="1"/>
    <n v="1"/>
  </r>
  <r>
    <x v="1"/>
    <x v="1"/>
    <x v="3"/>
    <x v="2"/>
    <x v="9"/>
    <x v="1"/>
    <n v="5891.86"/>
    <n v="2.63"/>
    <n v="5993.37"/>
    <n v="5993.37"/>
    <n v="0"/>
    <n v="4.1622300000000001"/>
    <n v="151"/>
    <n v="5891.86"/>
    <n v="5993.37"/>
    <n v="1.6937048772226682E-2"/>
    <n v="0"/>
    <n v="1"/>
    <n v="1"/>
    <n v="1"/>
  </r>
  <r>
    <x v="1"/>
    <x v="1"/>
    <x v="3"/>
    <x v="2"/>
    <x v="9"/>
    <x v="2"/>
    <n v="7704"/>
    <n v="1.56"/>
    <n v="7929"/>
    <n v="7929.69"/>
    <n v="8.6647300000000006E-5"/>
    <n v="112.592"/>
    <n v="21011"/>
    <n v="7704"/>
    <n v="7929.69"/>
    <n v="2.84613900417292E-2"/>
    <n v="8.7014750891850737E-5"/>
    <n v="1"/>
    <n v="1"/>
    <n v="1"/>
  </r>
  <r>
    <x v="1"/>
    <x v="1"/>
    <x v="3"/>
    <x v="2"/>
    <x v="9"/>
    <x v="3"/>
    <n v="9675.2199999999993"/>
    <n v="2.2799999999999998"/>
    <n v="9764.8700000000008"/>
    <n v="9765.75"/>
    <n v="8.9627299999999995E-5"/>
    <n v="29.645299999999999"/>
    <n v="4809"/>
    <n v="9675.2199999999993"/>
    <n v="9765.75"/>
    <n v="9.2701533420372888E-3"/>
    <n v="9.0110846581081811E-5"/>
    <n v="1"/>
    <n v="1"/>
    <n v="1"/>
  </r>
  <r>
    <x v="1"/>
    <x v="1"/>
    <x v="3"/>
    <x v="2"/>
    <x v="9"/>
    <x v="4"/>
    <n v="11182.8"/>
    <n v="2.65"/>
    <n v="11192.7"/>
    <n v="11192.7"/>
    <n v="0"/>
    <n v="3.22668"/>
    <n v="1"/>
    <n v="11192.7"/>
    <n v="11192.7"/>
    <n v="0"/>
    <n v="0"/>
    <n v="1"/>
    <n v="1"/>
    <n v="1"/>
  </r>
  <r>
    <x v="1"/>
    <x v="1"/>
    <x v="3"/>
    <x v="3"/>
    <x v="0"/>
    <x v="0"/>
    <n v="6065.97"/>
    <n v="0.56000000000000005"/>
    <n v="6065.97"/>
    <n v="6065.97"/>
    <n v="0"/>
    <n v="0.73024800000000001"/>
    <n v="1"/>
    <n v="6065.97"/>
    <n v="6065.97"/>
    <n v="0"/>
    <n v="0"/>
    <n v="1"/>
    <n v="1"/>
    <n v="1"/>
  </r>
  <r>
    <x v="1"/>
    <x v="1"/>
    <x v="3"/>
    <x v="3"/>
    <x v="0"/>
    <x v="1"/>
    <n v="6945.05"/>
    <n v="26.82"/>
    <n v="7076.85"/>
    <n v="7077.54"/>
    <n v="9.8100699999999994E-5"/>
    <n v="616.34"/>
    <n v="47833"/>
    <n v="6945.05"/>
    <n v="7077.54"/>
    <n v="1.8719781166902594E-2"/>
    <n v="9.7491501284288024E-5"/>
    <n v="1"/>
    <n v="1"/>
    <n v="1"/>
  </r>
  <r>
    <x v="1"/>
    <x v="1"/>
    <x v="3"/>
    <x v="3"/>
    <x v="0"/>
    <x v="2"/>
    <n v="8056.28"/>
    <n v="45.06"/>
    <n v="8131.72"/>
    <n v="8132.09"/>
    <n v="4.48844E-5"/>
    <n v="147.81800000000001"/>
    <n v="4493"/>
    <n v="8056.28"/>
    <n v="8132.09"/>
    <n v="9.3223267327341916E-3"/>
    <n v="4.549875862169391E-5"/>
    <n v="1"/>
    <n v="1"/>
    <n v="1"/>
  </r>
  <r>
    <x v="1"/>
    <x v="1"/>
    <x v="3"/>
    <x v="3"/>
    <x v="0"/>
    <x v="3"/>
    <n v="9248.98"/>
    <n v="56.48"/>
    <n v="9367.84"/>
    <n v="9368.7199999999993"/>
    <n v="9.3881400000000005E-5"/>
    <n v="201.35"/>
    <n v="4842"/>
    <n v="9248.98"/>
    <n v="9368.7199999999993"/>
    <n v="1.2780828117394883E-2"/>
    <n v="9.3929586965903523E-5"/>
    <n v="1"/>
    <n v="1"/>
    <n v="1"/>
  </r>
  <r>
    <x v="1"/>
    <x v="1"/>
    <x v="3"/>
    <x v="3"/>
    <x v="0"/>
    <x v="4"/>
    <n v="10476.299999999999"/>
    <n v="21.39"/>
    <n v="10594.1"/>
    <n v="10595.1"/>
    <n v="9.7438500000000006E-5"/>
    <n v="868.62699999999995"/>
    <n v="40307"/>
    <n v="10476.299999999999"/>
    <n v="10595.1"/>
    <n v="1.12127304131156E-2"/>
    <n v="9.4383252635652328E-5"/>
    <n v="1"/>
    <n v="1"/>
    <n v="1"/>
  </r>
  <r>
    <x v="1"/>
    <x v="1"/>
    <x v="3"/>
    <x v="3"/>
    <x v="1"/>
    <x v="0"/>
    <n v="5772.55"/>
    <n v="10.69"/>
    <n v="5847.24"/>
    <n v="5847.24"/>
    <n v="0"/>
    <n v="13.4755"/>
    <n v="24"/>
    <n v="5772.55"/>
    <n v="5847.24"/>
    <n v="1.277354786189717E-2"/>
    <n v="0"/>
    <n v="1"/>
    <n v="1"/>
    <n v="1"/>
  </r>
  <r>
    <x v="1"/>
    <x v="1"/>
    <x v="3"/>
    <x v="3"/>
    <x v="1"/>
    <x v="1"/>
    <n v="6331.55"/>
    <n v="290.93"/>
    <n v="6540.01"/>
    <n v="6540.65"/>
    <n v="9.7408299999999994E-5"/>
    <n v="3794.85"/>
    <n v="78021"/>
    <n v="6331.55"/>
    <n v="6540.65"/>
    <n v="3.1969299687339858E-2"/>
    <n v="9.7849602103677454E-5"/>
    <n v="1"/>
    <n v="1"/>
    <n v="1"/>
  </r>
  <r>
    <x v="1"/>
    <x v="1"/>
    <x v="3"/>
    <x v="3"/>
    <x v="1"/>
    <x v="2"/>
    <n v="7238.26"/>
    <n v="1366.73"/>
    <n v="7393.92"/>
    <n v="7425.21"/>
    <n v="4.2146800000000002E-3"/>
    <n v="7200.01"/>
    <n v="54631"/>
    <n v="7238.26"/>
    <n v="7425.21"/>
    <n v="2.5177739080780182E-2"/>
    <n v="4.2140222296743069E-3"/>
    <n v="0"/>
    <n v="1"/>
    <n v="1"/>
  </r>
  <r>
    <x v="1"/>
    <x v="1"/>
    <x v="3"/>
    <x v="3"/>
    <x v="1"/>
    <x v="3"/>
    <n v="8233.89"/>
    <n v="340.76"/>
    <n v="8334.9"/>
    <n v="8504.34"/>
    <n v="1.9923900000000001E-2"/>
    <n v="7200"/>
    <n v="51754"/>
    <n v="8233.89"/>
    <n v="8504.34"/>
    <n v="3.1801409633199135E-2"/>
    <n v="1.9923944715286607E-2"/>
    <n v="0"/>
    <n v="0"/>
    <n v="1"/>
  </r>
  <r>
    <x v="1"/>
    <x v="1"/>
    <x v="3"/>
    <x v="3"/>
    <x v="1"/>
    <x v="4"/>
    <n v="9364.27"/>
    <n v="275.36"/>
    <n v="9444.1200000000008"/>
    <n v="9781.0400000000009"/>
    <n v="3.44461E-2"/>
    <n v="7200.05"/>
    <n v="46088"/>
    <n v="9364.27"/>
    <n v="9668.67"/>
    <n v="3.1483130565010453E-2"/>
    <n v="2.3224497267979906E-2"/>
    <n v="0"/>
    <n v="0"/>
    <n v="1"/>
  </r>
  <r>
    <x v="1"/>
    <x v="1"/>
    <x v="3"/>
    <x v="3"/>
    <x v="2"/>
    <x v="0"/>
    <n v="7342.88"/>
    <n v="23.26"/>
    <n v="7343.03"/>
    <n v="7343.03"/>
    <n v="0"/>
    <n v="24.200299999999999"/>
    <n v="1"/>
    <n v="7343.03"/>
    <n v="7343.03"/>
    <n v="0"/>
    <n v="0"/>
    <n v="1"/>
    <n v="1"/>
    <n v="1"/>
  </r>
  <r>
    <x v="1"/>
    <x v="1"/>
    <x v="3"/>
    <x v="3"/>
    <x v="2"/>
    <x v="1"/>
    <n v="8360.67"/>
    <n v="3600.41"/>
    <n v="8438.93"/>
    <n v="8578.0300000000007"/>
    <n v="1.6216000000000001E-2"/>
    <n v="7200"/>
    <n v="17159"/>
    <n v="8360.67"/>
    <n v="8578.0300000000007"/>
    <n v="2.5339151296976177E-2"/>
    <n v="1.6215844430481165E-2"/>
    <n v="0"/>
    <n v="0"/>
    <n v="1"/>
  </r>
  <r>
    <x v="1"/>
    <x v="1"/>
    <x v="3"/>
    <x v="3"/>
    <x v="2"/>
    <x v="2"/>
    <n v="9872.9699999999993"/>
    <n v="3610.62"/>
    <n v="9893.66"/>
    <n v="10283.1"/>
    <n v="3.7869199999999999E-2"/>
    <n v="7200.21"/>
    <n v="10735"/>
    <n v="9872.9699999999993"/>
    <n v="10283.1"/>
    <n v="3.9883887154651902E-2"/>
    <n v="3.7871847983584762E-2"/>
    <n v="0"/>
    <n v="0"/>
    <n v="1"/>
  </r>
  <r>
    <x v="1"/>
    <x v="1"/>
    <x v="3"/>
    <x v="3"/>
    <x v="2"/>
    <x v="3"/>
    <n v="11430.5"/>
    <n v="3620.79"/>
    <n v="11438.8"/>
    <n v="12450.8"/>
    <n v="8.1284800000000004E-2"/>
    <n v="7200.06"/>
    <n v="7292"/>
    <n v="11430.5"/>
    <n v="12003.3"/>
    <n v="4.7720210275507512E-2"/>
    <n v="4.7028733764881328E-2"/>
    <n v="0"/>
    <n v="0"/>
    <n v="1"/>
  </r>
  <r>
    <x v="1"/>
    <x v="1"/>
    <x v="3"/>
    <x v="3"/>
    <x v="2"/>
    <x v="4"/>
    <n v="12961.1"/>
    <n v="3603.12"/>
    <n v="12972.6"/>
    <n v="13835.1"/>
    <n v="6.2341100000000003E-2"/>
    <n v="7200"/>
    <n v="7473"/>
    <n v="12961.1"/>
    <n v="13679.2"/>
    <n v="5.2495759985964112E-2"/>
    <n v="5.1655067547809838E-2"/>
    <n v="0"/>
    <n v="0"/>
    <n v="1"/>
  </r>
  <r>
    <x v="1"/>
    <x v="1"/>
    <x v="3"/>
    <x v="3"/>
    <x v="3"/>
    <x v="0"/>
    <n v="9237.98"/>
    <n v="39.79"/>
    <n v="9279.0400000000009"/>
    <n v="9279.81"/>
    <n v="8.2458099999999996E-5"/>
    <n v="51.646999999999998"/>
    <n v="89"/>
    <n v="9237.98"/>
    <n v="9279.81"/>
    <n v="4.5076353933970557E-3"/>
    <n v="8.2975836789612886E-5"/>
    <n v="1"/>
    <n v="1"/>
    <n v="1"/>
  </r>
  <r>
    <x v="1"/>
    <x v="1"/>
    <x v="3"/>
    <x v="3"/>
    <x v="3"/>
    <x v="1"/>
    <n v="9515.43"/>
    <n v="828.47"/>
    <n v="9591.91"/>
    <n v="9592.85"/>
    <n v="9.7903699999999996E-5"/>
    <n v="1022.65"/>
    <n v="1270"/>
    <n v="9515.43"/>
    <n v="9592.85"/>
    <n v="8.0705942446718196E-3"/>
    <n v="9.7989648540372176E-5"/>
    <n v="1"/>
    <n v="1"/>
    <n v="1"/>
  </r>
  <r>
    <x v="1"/>
    <x v="1"/>
    <x v="3"/>
    <x v="3"/>
    <x v="3"/>
    <x v="2"/>
    <n v="10028.9"/>
    <n v="1884.88"/>
    <n v="10083.299999999999"/>
    <n v="10230.700000000001"/>
    <n v="1.44058E-2"/>
    <n v="7200"/>
    <n v="18555"/>
    <n v="10028.9"/>
    <n v="10230.700000000001"/>
    <n v="1.9724945507150152E-2"/>
    <n v="1.4407616292140464E-2"/>
    <n v="0"/>
    <n v="0"/>
    <n v="1"/>
  </r>
  <r>
    <x v="1"/>
    <x v="1"/>
    <x v="3"/>
    <x v="3"/>
    <x v="3"/>
    <x v="3"/>
    <n v="10794.1"/>
    <n v="3620.4"/>
    <n v="10798.9"/>
    <n v="11154.1"/>
    <n v="3.1851200000000003E-2"/>
    <n v="7200.06"/>
    <n v="6034"/>
    <n v="10794.1"/>
    <n v="11154.1"/>
    <n v="3.2275127531580315E-2"/>
    <n v="3.1844792497825979E-2"/>
    <n v="0"/>
    <n v="0"/>
    <n v="1"/>
  </r>
  <r>
    <x v="1"/>
    <x v="1"/>
    <x v="3"/>
    <x v="3"/>
    <x v="3"/>
    <x v="4"/>
    <n v="11631.6"/>
    <n v="3604.33"/>
    <n v="11639.7"/>
    <n v="12381.2"/>
    <n v="5.9888200000000003E-2"/>
    <n v="7200.02"/>
    <n v="5810"/>
    <n v="11631.6"/>
    <n v="12133"/>
    <n v="4.1325311134921258E-2"/>
    <n v="4.0657710376658641E-2"/>
    <n v="0"/>
    <n v="0"/>
    <n v="1"/>
  </r>
  <r>
    <x v="1"/>
    <x v="1"/>
    <x v="3"/>
    <x v="3"/>
    <x v="4"/>
    <x v="0"/>
    <n v="9583.5300000000007"/>
    <n v="45.53"/>
    <n v="9685.77"/>
    <n v="9686.49"/>
    <n v="7.3986200000000007E-5"/>
    <n v="270.952"/>
    <n v="1499"/>
    <n v="9583.5300000000007"/>
    <n v="9686.49"/>
    <n v="1.0629237215957392E-2"/>
    <n v="7.4330330181453266E-5"/>
    <n v="1"/>
    <n v="1"/>
    <n v="1"/>
  </r>
  <r>
    <x v="1"/>
    <x v="1"/>
    <x v="3"/>
    <x v="3"/>
    <x v="4"/>
    <x v="1"/>
    <n v="9939.5499999999993"/>
    <n v="754.37"/>
    <n v="10081.4"/>
    <n v="10165.9"/>
    <n v="8.3142300000000006E-3"/>
    <n v="7200.05"/>
    <n v="20714"/>
    <n v="9939.5499999999993"/>
    <n v="10165.9"/>
    <n v="2.2265613472491404E-2"/>
    <n v="8.3121022241021449E-3"/>
    <n v="0"/>
    <n v="0"/>
    <n v="1"/>
  </r>
  <r>
    <x v="1"/>
    <x v="1"/>
    <x v="3"/>
    <x v="3"/>
    <x v="4"/>
    <x v="2"/>
    <n v="10569.3"/>
    <n v="3631.94"/>
    <n v="10586.6"/>
    <n v="11228.1"/>
    <n v="5.7137300000000002E-2"/>
    <n v="7200.01"/>
    <n v="5419"/>
    <n v="10569.3"/>
    <n v="11228.1"/>
    <n v="5.8674219146605484E-2"/>
    <n v="5.7133441989294716E-2"/>
    <n v="0"/>
    <n v="0"/>
    <n v="1"/>
  </r>
  <r>
    <x v="1"/>
    <x v="1"/>
    <x v="3"/>
    <x v="3"/>
    <x v="4"/>
    <x v="3"/>
    <n v="11542.6"/>
    <n v="3617.99"/>
    <n v="11555.1"/>
    <n v="15663.2"/>
    <n v="0.26227299999999998"/>
    <n v="7200.01"/>
    <n v="4741"/>
    <n v="11542.6"/>
    <n v="15663.2"/>
    <n v="0.2630752336687267"/>
    <n v="0.26227718473875072"/>
    <n v="0"/>
    <n v="0"/>
    <n v="1"/>
  </r>
  <r>
    <x v="1"/>
    <x v="1"/>
    <x v="3"/>
    <x v="3"/>
    <x v="4"/>
    <x v="4"/>
    <n v="12599.3"/>
    <n v="3651.64"/>
    <n v="12616.2"/>
    <n v="15389.7"/>
    <n v="0.18021400000000001"/>
    <n v="7200.01"/>
    <n v="4022"/>
    <n v="12599.3"/>
    <n v="15389.7"/>
    <n v="0.18131607503720029"/>
    <n v="0.1802179379715004"/>
    <n v="0"/>
    <n v="0"/>
    <n v="1"/>
  </r>
  <r>
    <x v="1"/>
    <x v="1"/>
    <x v="3"/>
    <x v="3"/>
    <x v="9"/>
    <x v="0"/>
    <n v="3828"/>
    <n v="0.18"/>
    <n v="3828"/>
    <n v="3828.2"/>
    <n v="5.2385800000000002E-5"/>
    <n v="0.25993300000000003"/>
    <n v="1"/>
    <n v="3828"/>
    <n v="3828.2"/>
    <n v="5.2243874405678412E-5"/>
    <n v="5.2243874405678412E-5"/>
    <n v="1"/>
    <n v="1"/>
    <n v="1"/>
  </r>
  <r>
    <x v="1"/>
    <x v="1"/>
    <x v="3"/>
    <x v="3"/>
    <x v="9"/>
    <x v="1"/>
    <n v="4273.46"/>
    <n v="1.98"/>
    <n v="4403.96"/>
    <n v="4404.3599999999997"/>
    <n v="8.9678000000000004E-5"/>
    <n v="28.160900000000002"/>
    <n v="5318"/>
    <n v="4273.46"/>
    <n v="4404.3599999999997"/>
    <n v="2.9720549637177626E-2"/>
    <n v="9.0819097439727049E-5"/>
    <n v="1"/>
    <n v="1"/>
    <n v="1"/>
  </r>
  <r>
    <x v="1"/>
    <x v="1"/>
    <x v="3"/>
    <x v="3"/>
    <x v="9"/>
    <x v="2"/>
    <n v="4846.99"/>
    <n v="2.5099999999999998"/>
    <n v="4953.17"/>
    <n v="4953.6400000000003"/>
    <n v="9.5160099999999997E-5"/>
    <n v="103.55"/>
    <n v="19012"/>
    <n v="4846.99"/>
    <n v="4953.6400000000003"/>
    <n v="2.1529622661315827E-2"/>
    <n v="9.4879724808475104E-5"/>
    <n v="1"/>
    <n v="1"/>
    <n v="1"/>
  </r>
  <r>
    <x v="1"/>
    <x v="1"/>
    <x v="3"/>
    <x v="3"/>
    <x v="9"/>
    <x v="3"/>
    <n v="5513.72"/>
    <n v="2.9"/>
    <n v="5560.67"/>
    <n v="5561.17"/>
    <n v="8.9802400000000006E-5"/>
    <n v="15.7478"/>
    <n v="2154"/>
    <n v="5513.72"/>
    <n v="5561.17"/>
    <n v="8.5323771796222414E-3"/>
    <n v="8.9909137825313739E-5"/>
    <n v="1"/>
    <n v="1"/>
    <n v="1"/>
  </r>
  <r>
    <x v="1"/>
    <x v="1"/>
    <x v="3"/>
    <x v="3"/>
    <x v="9"/>
    <x v="4"/>
    <n v="6285.63"/>
    <n v="0.69"/>
    <n v="6285.63"/>
    <n v="6286.18"/>
    <n v="8.7924100000000001E-5"/>
    <n v="0.80887500000000001"/>
    <n v="1"/>
    <n v="6285.63"/>
    <n v="6286.18"/>
    <n v="8.7493517525775893E-5"/>
    <n v="8.7493517525775893E-5"/>
    <n v="1"/>
    <n v="1"/>
    <n v="1"/>
  </r>
  <r>
    <x v="1"/>
    <x v="1"/>
    <x v="3"/>
    <x v="4"/>
    <x v="0"/>
    <x v="0"/>
    <n v="5583.62"/>
    <n v="0.33"/>
    <n v="5583.62"/>
    <n v="5583.62"/>
    <n v="0"/>
    <n v="0.45812999999999998"/>
    <n v="0"/>
    <n v="5583.62"/>
    <n v="5583.62"/>
    <n v="0"/>
    <n v="0"/>
    <n v="1"/>
    <n v="1"/>
    <n v="1"/>
  </r>
  <r>
    <x v="1"/>
    <x v="1"/>
    <x v="3"/>
    <x v="4"/>
    <x v="0"/>
    <x v="1"/>
    <n v="6058.18"/>
    <n v="25.27"/>
    <n v="6081.72"/>
    <n v="6082.02"/>
    <n v="4.96589E-5"/>
    <n v="31.3368"/>
    <n v="268"/>
    <n v="6058.18"/>
    <n v="6082.02"/>
    <n v="3.9197503461021414E-3"/>
    <n v="4.9325717442590105E-5"/>
    <n v="1"/>
    <n v="1"/>
    <n v="1"/>
  </r>
  <r>
    <x v="1"/>
    <x v="1"/>
    <x v="3"/>
    <x v="4"/>
    <x v="0"/>
    <x v="2"/>
    <n v="6620.28"/>
    <n v="19.95"/>
    <n v="6678.83"/>
    <n v="6679.34"/>
    <n v="7.5784600000000006E-5"/>
    <n v="141.36699999999999"/>
    <n v="6421"/>
    <n v="6620.28"/>
    <n v="6679.34"/>
    <n v="8.8421909949187201E-3"/>
    <n v="7.6354849431263901E-5"/>
    <n v="1"/>
    <n v="1"/>
    <n v="1"/>
  </r>
  <r>
    <x v="1"/>
    <x v="1"/>
    <x v="3"/>
    <x v="4"/>
    <x v="0"/>
    <x v="3"/>
    <n v="7241.46"/>
    <n v="21.76"/>
    <n v="7326.8"/>
    <n v="7327.53"/>
    <n v="9.8941899999999995E-5"/>
    <n v="548.37"/>
    <n v="26281"/>
    <n v="7241.46"/>
    <n v="7327.53"/>
    <n v="1.1746113629012738E-2"/>
    <n v="9.9624293588639477E-5"/>
    <n v="1"/>
    <n v="1"/>
    <n v="1"/>
  </r>
  <r>
    <x v="1"/>
    <x v="1"/>
    <x v="3"/>
    <x v="4"/>
    <x v="0"/>
    <x v="4"/>
    <n v="7917.26"/>
    <n v="21.9"/>
    <n v="7971.46"/>
    <n v="7997.45"/>
    <n v="3.25005E-3"/>
    <n v="7200"/>
    <n v="301228"/>
    <n v="7917.26"/>
    <n v="7997.45"/>
    <n v="1.002694608906584E-2"/>
    <n v="3.249785869245795E-3"/>
    <n v="0"/>
    <n v="0"/>
    <n v="1"/>
  </r>
  <r>
    <x v="1"/>
    <x v="1"/>
    <x v="3"/>
    <x v="4"/>
    <x v="1"/>
    <x v="0"/>
    <n v="5974.87"/>
    <n v="1.1200000000000001"/>
    <n v="5974.87"/>
    <n v="5974.87"/>
    <n v="0"/>
    <n v="1.33816"/>
    <n v="0"/>
    <n v="5974.87"/>
    <n v="5974.87"/>
    <n v="0"/>
    <n v="0"/>
    <n v="1"/>
    <n v="1"/>
    <n v="1"/>
  </r>
  <r>
    <x v="1"/>
    <x v="1"/>
    <x v="3"/>
    <x v="4"/>
    <x v="1"/>
    <x v="1"/>
    <n v="7001.02"/>
    <n v="191.5"/>
    <n v="7086.05"/>
    <n v="7086.72"/>
    <n v="9.5077100000000005E-5"/>
    <n v="449.27600000000001"/>
    <n v="5546"/>
    <n v="7001.02"/>
    <n v="7086.72"/>
    <n v="1.2093041632800479E-2"/>
    <n v="9.4543032601834527E-5"/>
    <n v="1"/>
    <n v="1"/>
    <n v="1"/>
  </r>
  <r>
    <x v="1"/>
    <x v="1"/>
    <x v="3"/>
    <x v="4"/>
    <x v="1"/>
    <x v="2"/>
    <n v="8099.09"/>
    <n v="330.44"/>
    <n v="8224.9"/>
    <n v="8267.61"/>
    <n v="5.1655599999999996E-3"/>
    <n v="7200"/>
    <n v="57752"/>
    <n v="8099.09"/>
    <n v="8267.61"/>
    <n v="2.0383157889644097E-2"/>
    <n v="5.1659427573386915E-3"/>
    <n v="0"/>
    <n v="0"/>
    <n v="1"/>
  </r>
  <r>
    <x v="1"/>
    <x v="1"/>
    <x v="3"/>
    <x v="4"/>
    <x v="1"/>
    <x v="3"/>
    <n v="9281.85"/>
    <n v="359.45"/>
    <n v="9322.01"/>
    <n v="9547.58"/>
    <n v="2.3625500000000001E-2"/>
    <n v="7200"/>
    <n v="55856"/>
    <n v="9281.85"/>
    <n v="9547.58"/>
    <n v="2.7832183652820877E-2"/>
    <n v="2.3625882160715039E-2"/>
    <n v="0"/>
    <n v="0"/>
    <n v="1"/>
  </r>
  <r>
    <x v="1"/>
    <x v="1"/>
    <x v="3"/>
    <x v="4"/>
    <x v="1"/>
    <x v="4"/>
    <n v="10651.9"/>
    <n v="336.28"/>
    <n v="10697.6"/>
    <n v="10993.7"/>
    <n v="2.6937200000000001E-2"/>
    <n v="7200"/>
    <n v="43390"/>
    <n v="10651.9"/>
    <n v="10903.4"/>
    <n v="2.3066199534090285E-2"/>
    <n v="1.887484637819389E-2"/>
    <n v="0"/>
    <n v="0"/>
    <n v="1"/>
  </r>
  <r>
    <x v="1"/>
    <x v="1"/>
    <x v="3"/>
    <x v="4"/>
    <x v="2"/>
    <x v="0"/>
    <n v="7526.6"/>
    <n v="76.97"/>
    <n v="7705.94"/>
    <n v="7705.94"/>
    <n v="0"/>
    <n v="89.428299999999993"/>
    <n v="100"/>
    <n v="7526.6"/>
    <n v="7705.94"/>
    <n v="2.3272955667965133E-2"/>
    <n v="0"/>
    <n v="1"/>
    <n v="1"/>
    <n v="1"/>
  </r>
  <r>
    <x v="1"/>
    <x v="1"/>
    <x v="3"/>
    <x v="4"/>
    <x v="2"/>
    <x v="1"/>
    <n v="8819.06"/>
    <n v="3508.95"/>
    <n v="9065.0499999999993"/>
    <n v="9198.66"/>
    <n v="1.45244E-2"/>
    <n v="7200"/>
    <n v="28176"/>
    <n v="8819.06"/>
    <n v="9197.7199999999993"/>
    <n v="4.1168898379163522E-2"/>
    <n v="1.4424226873616514E-2"/>
    <n v="0"/>
    <n v="0"/>
    <n v="1"/>
  </r>
  <r>
    <x v="1"/>
    <x v="1"/>
    <x v="3"/>
    <x v="4"/>
    <x v="2"/>
    <x v="2"/>
    <n v="10569.8"/>
    <n v="3622.24"/>
    <n v="10677.7"/>
    <n v="11396.8"/>
    <n v="6.3098799999999997E-2"/>
    <n v="7200.02"/>
    <n v="17587"/>
    <n v="10569.8"/>
    <n v="11229.2"/>
    <n v="5.8721903608449526E-2"/>
    <n v="4.9113026751683109E-2"/>
    <n v="0"/>
    <n v="0"/>
    <n v="1"/>
  </r>
  <r>
    <x v="1"/>
    <x v="1"/>
    <x v="3"/>
    <x v="4"/>
    <x v="2"/>
    <x v="3"/>
    <n v="12445.3"/>
    <n v="3633.39"/>
    <n v="12473.3"/>
    <n v="13128"/>
    <n v="4.9873399999999998E-2"/>
    <n v="7200"/>
    <n v="9562"/>
    <n v="12445.3"/>
    <n v="13128"/>
    <n v="5.2003351614869041E-2"/>
    <n v="4.9870505789153009E-2"/>
    <n v="0"/>
    <n v="0"/>
    <n v="1"/>
  </r>
  <r>
    <x v="1"/>
    <x v="1"/>
    <x v="3"/>
    <x v="4"/>
    <x v="2"/>
    <x v="4"/>
    <n v="14193.6"/>
    <n v="3620.8"/>
    <n v="14247.3"/>
    <n v="15277"/>
    <n v="6.74043E-2"/>
    <n v="7200.07"/>
    <n v="5724"/>
    <n v="14193.6"/>
    <n v="14878.5"/>
    <n v="4.6032866216352428E-2"/>
    <n v="4.2423631414457152E-2"/>
    <n v="0"/>
    <n v="0"/>
    <n v="1"/>
  </r>
  <r>
    <x v="1"/>
    <x v="1"/>
    <x v="3"/>
    <x v="4"/>
    <x v="3"/>
    <x v="0"/>
    <n v="8341.56"/>
    <n v="83.12"/>
    <n v="8355.31"/>
    <n v="8355.31"/>
    <n v="0"/>
    <n v="88.790800000000004"/>
    <n v="10"/>
    <n v="8341.56"/>
    <n v="8355.31"/>
    <n v="1.6456600652758546E-3"/>
    <n v="0"/>
    <n v="1"/>
    <n v="1"/>
    <n v="1"/>
  </r>
  <r>
    <x v="1"/>
    <x v="1"/>
    <x v="3"/>
    <x v="4"/>
    <x v="3"/>
    <x v="1"/>
    <n v="9484.43"/>
    <n v="3617.31"/>
    <n v="9663.5400000000009"/>
    <n v="9664.5"/>
    <n v="9.9681700000000005E-5"/>
    <n v="4710.8500000000004"/>
    <n v="5516"/>
    <n v="9484.43"/>
    <n v="9664.5"/>
    <n v="1.863210719644055E-2"/>
    <n v="9.9332609032968795E-5"/>
    <n v="1"/>
    <n v="1"/>
    <n v="1"/>
  </r>
  <r>
    <x v="1"/>
    <x v="1"/>
    <x v="3"/>
    <x v="4"/>
    <x v="3"/>
    <x v="2"/>
    <n v="10920.9"/>
    <n v="3629.5"/>
    <n v="10944.3"/>
    <n v="11439"/>
    <n v="4.3242700000000002E-2"/>
    <n v="7200.02"/>
    <n v="7442"/>
    <n v="10920.9"/>
    <n v="11439"/>
    <n v="4.5292420666142176E-2"/>
    <n v="4.324678730658281E-2"/>
    <n v="0"/>
    <n v="0"/>
    <n v="1"/>
  </r>
  <r>
    <x v="1"/>
    <x v="1"/>
    <x v="3"/>
    <x v="4"/>
    <x v="3"/>
    <x v="3"/>
    <n v="12633.5"/>
    <n v="3636.73"/>
    <n v="12646.3"/>
    <n v="13525.8"/>
    <n v="6.5024100000000001E-2"/>
    <n v="7200.05"/>
    <n v="5743"/>
    <n v="12633.5"/>
    <n v="13149.6"/>
    <n v="3.9248342154894471E-2"/>
    <n v="3.8274928514935899E-2"/>
    <n v="0"/>
    <n v="0"/>
    <n v="1"/>
  </r>
  <r>
    <x v="1"/>
    <x v="1"/>
    <x v="3"/>
    <x v="4"/>
    <x v="3"/>
    <x v="4"/>
    <n v="14360.3"/>
    <n v="3634.44"/>
    <n v="14376.8"/>
    <n v="15940.6"/>
    <n v="9.8105600000000001E-2"/>
    <n v="7200.03"/>
    <n v="3975"/>
    <n v="14360.3"/>
    <n v="15136.4"/>
    <n v="5.1273750693692055E-2"/>
    <n v="5.0183663222430723E-2"/>
    <n v="0"/>
    <n v="0"/>
    <n v="1"/>
  </r>
  <r>
    <x v="1"/>
    <x v="1"/>
    <x v="3"/>
    <x v="4"/>
    <x v="4"/>
    <x v="0"/>
    <n v="9017.81"/>
    <n v="330.72"/>
    <n v="9017.81"/>
    <n v="9017.81"/>
    <n v="0"/>
    <n v="334.53"/>
    <n v="0"/>
    <n v="9017.81"/>
    <n v="9017.81"/>
    <n v="0"/>
    <n v="0"/>
    <n v="1"/>
    <n v="1"/>
    <n v="1"/>
  </r>
  <r>
    <x v="1"/>
    <x v="1"/>
    <x v="3"/>
    <x v="4"/>
    <x v="4"/>
    <x v="1"/>
    <n v="9381.35"/>
    <n v="3640.63"/>
    <n v="9392.66"/>
    <n v="9721.7199999999993"/>
    <n v="3.38474E-2"/>
    <n v="7200.25"/>
    <n v="6043"/>
    <n v="9381.35"/>
    <n v="9721.7199999999993"/>
    <n v="3.5011294297716759E-2"/>
    <n v="3.3847919915405866E-2"/>
    <n v="0"/>
    <n v="0"/>
    <n v="1"/>
  </r>
  <r>
    <x v="1"/>
    <x v="1"/>
    <x v="3"/>
    <x v="4"/>
    <x v="4"/>
    <x v="2"/>
    <n v="10150.6"/>
    <n v="3615.04"/>
    <n v="10155.299999999999"/>
    <n v="12716.5"/>
    <n v="0.201406"/>
    <n v="7200.01"/>
    <n v="4416"/>
    <n v="10150.6"/>
    <n v="10854.1"/>
    <n v="6.4814217668899304E-2"/>
    <n v="6.4381201573599015E-2"/>
    <n v="0"/>
    <n v="0"/>
    <n v="1"/>
  </r>
  <r>
    <x v="1"/>
    <x v="1"/>
    <x v="3"/>
    <x v="4"/>
    <x v="4"/>
    <x v="3"/>
    <n v="11069.4"/>
    <n v="3601.82"/>
    <n v="11083.6"/>
    <n v="1E+100"/>
    <n v="10"/>
    <n v="7200"/>
    <n v="2832"/>
    <n v="11069.4"/>
    <n v="12592.1"/>
    <n v="0.12092502442007295"/>
    <n v="0.11979733324862413"/>
    <n v="0"/>
    <n v="0"/>
    <n v="1"/>
  </r>
  <r>
    <x v="1"/>
    <x v="1"/>
    <x v="3"/>
    <x v="4"/>
    <x v="4"/>
    <x v="4"/>
    <n v="12087.7"/>
    <n v="3655.03"/>
    <n v="12104.9"/>
    <n v="14615.4"/>
    <n v="0.17176900000000001"/>
    <n v="7200.01"/>
    <n v="1834"/>
    <n v="12087.7"/>
    <n v="14615.4"/>
    <n v="0.17294771268661815"/>
    <n v="0.17177087182013492"/>
    <n v="0"/>
    <n v="0"/>
    <n v="1"/>
  </r>
  <r>
    <x v="1"/>
    <x v="1"/>
    <x v="3"/>
    <x v="4"/>
    <x v="9"/>
    <x v="0"/>
    <n v="2538.61"/>
    <n v="0.51"/>
    <n v="2540.27"/>
    <n v="2540.27"/>
    <n v="0"/>
    <n v="0.80483099999999996"/>
    <n v="5"/>
    <n v="2538.61"/>
    <n v="2540.27"/>
    <n v="6.5347384333155705E-4"/>
    <n v="0"/>
    <n v="1"/>
    <n v="1"/>
    <n v="1"/>
  </r>
  <r>
    <x v="1"/>
    <x v="1"/>
    <x v="3"/>
    <x v="4"/>
    <x v="9"/>
    <x v="1"/>
    <n v="2950.64"/>
    <n v="2.79"/>
    <n v="2958.67"/>
    <n v="2958.67"/>
    <n v="2.0319100000000001E-13"/>
    <n v="3.9923700000000002"/>
    <n v="1"/>
    <n v="2958.67"/>
    <n v="2958.67"/>
    <n v="0"/>
    <n v="0"/>
    <n v="1"/>
    <n v="1"/>
    <n v="1"/>
  </r>
  <r>
    <x v="1"/>
    <x v="1"/>
    <x v="3"/>
    <x v="4"/>
    <x v="9"/>
    <x v="2"/>
    <n v="3784.81"/>
    <n v="1.5"/>
    <n v="3811.31"/>
    <n v="3811.51"/>
    <n v="5.3265700000000001E-5"/>
    <n v="3.6409799999999999"/>
    <n v="219"/>
    <n v="3784.81"/>
    <n v="3811.51"/>
    <n v="7.0050977171777773E-3"/>
    <n v="5.2472642076309081E-5"/>
    <n v="1"/>
    <n v="1"/>
    <n v="1"/>
  </r>
  <r>
    <x v="1"/>
    <x v="1"/>
    <x v="3"/>
    <x v="4"/>
    <x v="9"/>
    <x v="3"/>
    <n v="4814.8599999999997"/>
    <n v="1.25"/>
    <n v="4845.38"/>
    <n v="4845.38"/>
    <n v="0"/>
    <n v="21.601400000000002"/>
    <n v="3019"/>
    <n v="4814.8599999999997"/>
    <n v="4845.38"/>
    <n v="6.2987835835373977E-3"/>
    <n v="0"/>
    <n v="1"/>
    <n v="1"/>
    <n v="1"/>
  </r>
  <r>
    <x v="1"/>
    <x v="1"/>
    <x v="3"/>
    <x v="4"/>
    <x v="9"/>
    <x v="4"/>
    <n v="5899.8"/>
    <n v="0.69"/>
    <n v="5932.79"/>
    <n v="5933.25"/>
    <n v="7.7529199999999996E-5"/>
    <n v="29.575299999999999"/>
    <n v="6059"/>
    <n v="5899.8"/>
    <n v="5933.25"/>
    <n v="5.6377196308936613E-3"/>
    <n v="7.7529178780606987E-5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13" dataPosition="0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outline="1" outlineData="1" multipleFieldFilters="0">
  <location ref="A3:S20" firstHeaderRow="1" firstDataRow="3" firstDataCol="1"/>
  <pivotFields count="20">
    <pivotField axis="axisCol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5">
        <item sd="0" x="0"/>
        <item x="1"/>
        <item sd="0"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11">
        <item sd="0" x="9"/>
        <item x="0"/>
        <item x="1"/>
        <item x="2"/>
        <item x="3"/>
        <item x="4"/>
        <item x="5"/>
        <item x="6"/>
        <item x="7"/>
        <item x="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6">
        <item sd="0" x="0"/>
        <item sd="0" x="1"/>
        <item sd="0" x="2"/>
        <item sd="0" x="3"/>
        <item sd="0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subtotalTop="0" multipleItemSelectionAllowed="1" showAll="0"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1"/>
    <field x="5"/>
    <field x="2"/>
    <field x="4"/>
    <field x="3"/>
  </rowFields>
  <rowItems count="15">
    <i>
      <x/>
    </i>
    <i r="1">
      <x/>
    </i>
    <i r="1">
      <x v="1"/>
    </i>
    <i r="1">
      <x v="2"/>
    </i>
    <i r="1">
      <x v="3"/>
    </i>
    <i r="1">
      <x v="4"/>
    </i>
    <i t="default">
      <x/>
    </i>
    <i>
      <x v="1"/>
    </i>
    <i r="1">
      <x/>
    </i>
    <i r="1">
      <x v="1"/>
    </i>
    <i r="1">
      <x v="2"/>
    </i>
    <i r="1">
      <x v="3"/>
    </i>
    <i r="1">
      <x v="4"/>
    </i>
    <i t="default">
      <x v="1"/>
    </i>
    <i t="grand">
      <x/>
    </i>
  </rowItems>
  <colFields count="2">
    <field x="0"/>
    <field x="-2"/>
  </colFields>
  <colItems count="18">
    <i>
      <x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>
      <x v="1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</colItems>
  <dataFields count="9">
    <dataField name="Average of Updated root bound" fld="13" subtotal="average" baseField="3" baseItem="0" numFmtId="4"/>
    <dataField name="Average of RootTime" fld="7" subtotal="average" baseField="5" baseItem="0" numFmtId="3"/>
    <dataField name="Average of LB" fld="8" subtotal="average" baseField="4" baseItem="5" numFmtId="4"/>
    <dataField name="Average of UB" fld="9" subtotal="average" baseField="4" baseItem="5" numFmtId="4"/>
    <dataField name="Average of Root gap" fld="15" subtotal="average" baseField="1" baseItem="0" numFmtId="10"/>
    <dataField name="Average of Final gap" fld="16" subtotal="average" baseField="1" baseItem="0" numFmtId="10"/>
    <dataField name="Average of time[s]" fld="11" subtotal="average" baseField="5" baseItem="0" numFmtId="3"/>
    <dataField name="Average of BB-Nodes" fld="12" subtotal="average" baseField="4" baseItem="4" numFmtId="3"/>
    <dataField name="Average of Optimal" fld="17" subtotal="average" baseField="5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T1599" totalsRowShown="0">
  <autoFilter ref="A1:T1599" xr:uid="{00000000-0009-0000-0100-000001000000}"/>
  <tableColumns count="20">
    <tableColumn id="1" xr3:uid="{00000000-0010-0000-0000-000001000000}" name="ModelConfig"/>
    <tableColumn id="2" xr3:uid="{00000000-0010-0000-0000-000002000000}" name="Periods" dataDxfId="10">
      <calculatedColumnFormula>IF(OR(Table1[[#This Row],[Class]]="H3", Table1[[#This Row],[Class]]="L3"),3,6)</calculatedColumnFormula>
    </tableColumn>
    <tableColumn id="3" xr3:uid="{00000000-0010-0000-0000-000003000000}" name="Class"/>
    <tableColumn id="4" xr3:uid="{00000000-0010-0000-0000-000004000000}" name="abs"/>
    <tableColumn id="5" xr3:uid="{00000000-0010-0000-0000-000005000000}" name="N"/>
    <tableColumn id="6" xr3:uid="{00000000-0010-0000-0000-000006000000}" name="K"/>
    <tableColumn id="7" xr3:uid="{00000000-0010-0000-0000-000007000000}" name="RootBound"/>
    <tableColumn id="8" xr3:uid="{00000000-0010-0000-0000-000008000000}" name="RootTime"/>
    <tableColumn id="9" xr3:uid="{00000000-0010-0000-0000-000009000000}" name="LB"/>
    <tableColumn id="10" xr3:uid="{00000000-0010-0000-0000-00000A000000}" name="UB"/>
    <tableColumn id="11" xr3:uid="{00000000-0010-0000-0000-00000B000000}" name="Gap" dataDxfId="9"/>
    <tableColumn id="12" xr3:uid="{00000000-0010-0000-0000-00000C000000}" name="time[s]"/>
    <tableColumn id="13" xr3:uid="{00000000-0010-0000-0000-00000D000000}" name="BB-Nodes"/>
    <tableColumn id="17" xr3:uid="{00000000-0010-0000-0000-000011000000}" name="Updated root bound" dataDxfId="8">
      <calculatedColumnFormula>IF(Table1[[#This Row],[BB-Nodes]]&lt;=1,Table1[[#This Row],[LB]],Table1[[#This Row],[RootBound]])</calculatedColumnFormula>
    </tableColumn>
    <tableColumn id="14" xr3:uid="{00000000-0010-0000-0000-00000E000000}" name="Best primal" dataDxfId="7">
      <calculatedColumnFormula array="1">MIN(IF(Table1[Class]=Table1[[#This Row],[Class]], IF(Table1[abs]=Table1[[#This Row],[abs]], IF(Table1[N]=Table1[[#This Row],[N]], IF(Table1[K]=Table1[[#This Row],[K]],Table1[UB],FALSE)))))</calculatedColumnFormula>
    </tableColumn>
    <tableColumn id="15" xr3:uid="{00000000-0010-0000-0000-00000F000000}" name="Root gap" dataDxfId="6">
      <calculatedColumnFormula>(Table1[[#This Row],[Best primal]]-Table1[[#This Row],[Updated root bound]])/Table1[[#This Row],[Best primal]]</calculatedColumnFormula>
    </tableColumn>
    <tableColumn id="16" xr3:uid="{00000000-0010-0000-0000-000010000000}" name="Final gap" dataDxfId="5">
      <calculatedColumnFormula>(Table1[[#This Row],[Best primal]]-Table1[[#This Row],[LB]])/Table1[[#This Row],[Best primal]]</calculatedColumnFormula>
    </tableColumn>
    <tableColumn id="18" xr3:uid="{00000000-0010-0000-0000-000012000000}" name="Optimal" dataDxfId="4">
      <calculatedColumnFormula>IF(AND(Table1[[#This Row],[Final gap]]&lt;0.001,Table1[[#This Row],[time'[s']]]&lt;7200),1,0)</calculatedColumnFormula>
    </tableColumn>
    <tableColumn id="19" xr3:uid="{00000000-0010-0000-0000-000013000000}" name="Min optimal" dataDxfId="3">
      <calculatedColumnFormula array="1">MAX(IF(Table1[Class]=Table1[[#This Row],[Class]], IF(Table1[abs]=Table1[[#This Row],[abs]], IF(Table1[N]=Table1[[#This Row],[N]], IF(Table1[K]=Table1[[#This Row],[K]],Table1[Optimal],FALSE)))))</calculatedColumnFormula>
    </tableColumn>
    <tableColumn id="20" xr3:uid="{00000000-0010-0000-0000-000014000000}" name="Instanc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99"/>
  <sheetViews>
    <sheetView topLeftCell="C1" workbookViewId="0">
      <selection activeCell="N9" sqref="N9"/>
    </sheetView>
  </sheetViews>
  <sheetFormatPr defaultRowHeight="14.25" x14ac:dyDescent="0.45"/>
  <cols>
    <col min="1" max="1" width="13.46484375" customWidth="1"/>
    <col min="7" max="7" width="12" customWidth="1"/>
    <col min="8" max="8" width="10.796875" customWidth="1"/>
    <col min="13" max="14" width="10.9296875" customWidth="1"/>
  </cols>
  <sheetData>
    <row r="1" spans="1:20" x14ac:dyDescent="0.45">
      <c r="A1" t="s">
        <v>0</v>
      </c>
      <c r="B1" t="s">
        <v>16</v>
      </c>
      <c r="C1" t="s">
        <v>1</v>
      </c>
      <c r="D1" t="s">
        <v>13</v>
      </c>
      <c r="E1" t="s">
        <v>14</v>
      </c>
      <c r="F1" t="s">
        <v>15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20</v>
      </c>
      <c r="O1" t="s">
        <v>17</v>
      </c>
      <c r="P1" t="s">
        <v>18</v>
      </c>
      <c r="Q1" t="s">
        <v>19</v>
      </c>
      <c r="R1" t="s">
        <v>31</v>
      </c>
      <c r="S1" t="s">
        <v>32</v>
      </c>
      <c r="T1" t="s">
        <v>33</v>
      </c>
    </row>
    <row r="2" spans="1:20" x14ac:dyDescent="0.45">
      <c r="A2" t="s">
        <v>21</v>
      </c>
      <c r="B2">
        <f>IF(OR(Table1[[#This Row],[Class]]="H3", Table1[[#This Row],[Class]]="L3"),3,6)</f>
        <v>3</v>
      </c>
      <c r="C2" t="s">
        <v>9</v>
      </c>
      <c r="D2">
        <v>1</v>
      </c>
      <c r="E2">
        <v>10</v>
      </c>
      <c r="F2">
        <f>1</f>
        <v>1</v>
      </c>
      <c r="G2">
        <v>5214.18</v>
      </c>
      <c r="H2">
        <v>0.76</v>
      </c>
      <c r="I2">
        <v>5214.18</v>
      </c>
      <c r="J2">
        <v>5214.18</v>
      </c>
      <c r="K2">
        <v>0</v>
      </c>
      <c r="L2">
        <v>0.79011799999999999</v>
      </c>
      <c r="M2">
        <v>0</v>
      </c>
      <c r="N2">
        <f>IF(Table1[[#This Row],[BB-Nodes]]&lt;=1,Table1[[#This Row],[LB]],Table1[[#This Row],[RootBound]])</f>
        <v>5214.18</v>
      </c>
      <c r="O2">
        <f t="array" ref="O2">MIN(IF(Table1[Class]=Table1[[#This Row],[Class]], IF(Table1[abs]=Table1[[#This Row],[abs]], IF(Table1[N]=Table1[[#This Row],[N]], IF(Table1[K]=Table1[[#This Row],[K]],Table1[UB],FALSE)))))</f>
        <v>5214.18</v>
      </c>
      <c r="P2">
        <f>(Table1[[#This Row],[Best primal]]-Table1[[#This Row],[Updated root bound]])/Table1[[#This Row],[Best primal]]</f>
        <v>0</v>
      </c>
      <c r="Q2">
        <f>(Table1[[#This Row],[Best primal]]-Table1[[#This Row],[LB]])/Table1[[#This Row],[Best primal]]</f>
        <v>0</v>
      </c>
      <c r="R2" s="4">
        <f>IF(AND(Table1[[#This Row],[Final gap]]&lt;0.001,Table1[[#This Row],[time'[s']]]&lt;7200),1,0)</f>
        <v>1</v>
      </c>
      <c r="S2" s="4">
        <f t="array" ref="S2">MAX(IF(Table1[Class]=Table1[[#This Row],[Class]], IF(Table1[abs]=Table1[[#This Row],[abs]], IF(Table1[N]=Table1[[#This Row],[N]], IF(Table1[K]=Table1[[#This Row],[K]],Table1[Optimal],FALSE)))))</f>
        <v>1</v>
      </c>
      <c r="T2" s="4">
        <v>1</v>
      </c>
    </row>
    <row r="3" spans="1:20" x14ac:dyDescent="0.45">
      <c r="A3" t="s">
        <v>21</v>
      </c>
      <c r="B3">
        <f>IF(OR(Table1[[#This Row],[Class]]="H3", Table1[[#This Row],[Class]]="L3"),3,6)</f>
        <v>3</v>
      </c>
      <c r="C3" t="s">
        <v>9</v>
      </c>
      <c r="D3">
        <v>1</v>
      </c>
      <c r="E3">
        <v>10</v>
      </c>
      <c r="F3">
        <f>2</f>
        <v>2</v>
      </c>
      <c r="G3">
        <v>5237.09</v>
      </c>
      <c r="H3">
        <v>5.39</v>
      </c>
      <c r="I3">
        <v>5237.8999999999996</v>
      </c>
      <c r="J3">
        <v>5237.8999999999996</v>
      </c>
      <c r="K3">
        <v>0</v>
      </c>
      <c r="L3">
        <v>5.4472800000000001</v>
      </c>
      <c r="M3">
        <v>1</v>
      </c>
      <c r="N3">
        <f>IF(Table1[[#This Row],[BB-Nodes]]&lt;=1,Table1[[#This Row],[LB]],Table1[[#This Row],[RootBound]])</f>
        <v>5237.8999999999996</v>
      </c>
      <c r="O3">
        <f t="array" ref="O3">MIN(IF(Table1[Class]=Table1[[#This Row],[Class]], IF(Table1[abs]=Table1[[#This Row],[abs]], IF(Table1[N]=Table1[[#This Row],[N]], IF(Table1[K]=Table1[[#This Row],[K]],Table1[UB],FALSE)))))</f>
        <v>5237.8999999999996</v>
      </c>
      <c r="P3">
        <f>(Table1[[#This Row],[Best primal]]-Table1[[#This Row],[Updated root bound]])/Table1[[#This Row],[Best primal]]</f>
        <v>0</v>
      </c>
      <c r="Q3">
        <f>(Table1[[#This Row],[Best primal]]-Table1[[#This Row],[LB]])/Table1[[#This Row],[Best primal]]</f>
        <v>0</v>
      </c>
      <c r="R3" s="4">
        <f>IF(AND(Table1[[#This Row],[Final gap]]&lt;0.001,Table1[[#This Row],[time'[s']]]&lt;7200),1,0)</f>
        <v>1</v>
      </c>
      <c r="S3" s="4">
        <f t="array" ref="S3">MAX(IF(Table1[Class]=Table1[[#This Row],[Class]], IF(Table1[abs]=Table1[[#This Row],[abs]], IF(Table1[N]=Table1[[#This Row],[N]], IF(Table1[K]=Table1[[#This Row],[K]],Table1[Optimal],FALSE)))))</f>
        <v>1</v>
      </c>
      <c r="T3" s="4">
        <v>1</v>
      </c>
    </row>
    <row r="4" spans="1:20" x14ac:dyDescent="0.45">
      <c r="A4" t="s">
        <v>21</v>
      </c>
      <c r="B4">
        <f>IF(OR(Table1[[#This Row],[Class]]="H3", Table1[[#This Row],[Class]]="L3"),3,6)</f>
        <v>3</v>
      </c>
      <c r="C4" t="s">
        <v>9</v>
      </c>
      <c r="D4">
        <v>1</v>
      </c>
      <c r="E4">
        <v>10</v>
      </c>
      <c r="F4">
        <f>3</f>
        <v>3</v>
      </c>
      <c r="G4">
        <v>5673.02</v>
      </c>
      <c r="H4">
        <v>14.87</v>
      </c>
      <c r="I4">
        <v>5689.97</v>
      </c>
      <c r="J4">
        <v>5689.97</v>
      </c>
      <c r="K4">
        <v>0</v>
      </c>
      <c r="L4">
        <v>16.279499999999999</v>
      </c>
      <c r="M4">
        <v>96</v>
      </c>
      <c r="N4">
        <f>IF(Table1[[#This Row],[BB-Nodes]]&lt;=1,Table1[[#This Row],[LB]],Table1[[#This Row],[RootBound]])</f>
        <v>5673.02</v>
      </c>
      <c r="O4">
        <f t="array" ref="O4">MIN(IF(Table1[Class]=Table1[[#This Row],[Class]], IF(Table1[abs]=Table1[[#This Row],[abs]], IF(Table1[N]=Table1[[#This Row],[N]], IF(Table1[K]=Table1[[#This Row],[K]],Table1[UB],FALSE)))))</f>
        <v>5689.97</v>
      </c>
      <c r="P4">
        <f>(Table1[[#This Row],[Best primal]]-Table1[[#This Row],[Updated root bound]])/Table1[[#This Row],[Best primal]]</f>
        <v>2.9789260751813835E-3</v>
      </c>
      <c r="Q4">
        <f>(Table1[[#This Row],[Best primal]]-Table1[[#This Row],[LB]])/Table1[[#This Row],[Best primal]]</f>
        <v>0</v>
      </c>
      <c r="R4" s="4">
        <f>IF(AND(Table1[[#This Row],[Final gap]]&lt;0.001,Table1[[#This Row],[time'[s']]]&lt;7200),1,0)</f>
        <v>1</v>
      </c>
      <c r="S4" s="4">
        <f t="array" ref="S4">MAX(IF(Table1[Class]=Table1[[#This Row],[Class]], IF(Table1[abs]=Table1[[#This Row],[abs]], IF(Table1[N]=Table1[[#This Row],[N]], IF(Table1[K]=Table1[[#This Row],[K]],Table1[Optimal],FALSE)))))</f>
        <v>1</v>
      </c>
      <c r="T4" s="4">
        <v>1</v>
      </c>
    </row>
    <row r="5" spans="1:20" x14ac:dyDescent="0.45">
      <c r="A5" t="s">
        <v>21</v>
      </c>
      <c r="B5">
        <f>IF(OR(Table1[[#This Row],[Class]]="H3", Table1[[#This Row],[Class]]="L3"),3,6)</f>
        <v>3</v>
      </c>
      <c r="C5" t="s">
        <v>9</v>
      </c>
      <c r="D5">
        <v>1</v>
      </c>
      <c r="E5">
        <v>10</v>
      </c>
      <c r="F5">
        <f>4</f>
        <v>4</v>
      </c>
      <c r="G5">
        <v>6124.33</v>
      </c>
      <c r="H5">
        <v>6.63</v>
      </c>
      <c r="I5">
        <v>6159.19</v>
      </c>
      <c r="J5">
        <v>6159.73</v>
      </c>
      <c r="K5" s="1">
        <v>8.84768E-5</v>
      </c>
      <c r="L5">
        <v>12.616199999999999</v>
      </c>
      <c r="M5">
        <v>741</v>
      </c>
      <c r="N5">
        <f>IF(Table1[[#This Row],[BB-Nodes]]&lt;=1,Table1[[#This Row],[LB]],Table1[[#This Row],[RootBound]])</f>
        <v>6124.33</v>
      </c>
      <c r="O5">
        <f t="array" ref="O5">MIN(IF(Table1[Class]=Table1[[#This Row],[Class]], IF(Table1[abs]=Table1[[#This Row],[abs]], IF(Table1[N]=Table1[[#This Row],[N]], IF(Table1[K]=Table1[[#This Row],[K]],Table1[UB],FALSE)))))</f>
        <v>6159.73</v>
      </c>
      <c r="P5">
        <f>(Table1[[#This Row],[Best primal]]-Table1[[#This Row],[Updated root bound]])/Table1[[#This Row],[Best primal]]</f>
        <v>5.7470051447059594E-3</v>
      </c>
      <c r="Q5">
        <f>(Table1[[#This Row],[Best primal]]-Table1[[#This Row],[LB]])/Table1[[#This Row],[Best primal]]</f>
        <v>8.7666180173475732E-5</v>
      </c>
      <c r="R5" s="4">
        <f>IF(AND(Table1[[#This Row],[Final gap]]&lt;0.001,Table1[[#This Row],[time'[s']]]&lt;7200),1,0)</f>
        <v>1</v>
      </c>
      <c r="S5" s="4">
        <f t="array" ref="S5">MAX(IF(Table1[Class]=Table1[[#This Row],[Class]], IF(Table1[abs]=Table1[[#This Row],[abs]], IF(Table1[N]=Table1[[#This Row],[N]], IF(Table1[K]=Table1[[#This Row],[K]],Table1[Optimal],FALSE)))))</f>
        <v>1</v>
      </c>
      <c r="T5" s="4">
        <v>1</v>
      </c>
    </row>
    <row r="6" spans="1:20" x14ac:dyDescent="0.45">
      <c r="A6" t="s">
        <v>21</v>
      </c>
      <c r="B6">
        <f>IF(OR(Table1[[#This Row],[Class]]="H3", Table1[[#This Row],[Class]]="L3"),3,6)</f>
        <v>3</v>
      </c>
      <c r="C6" t="s">
        <v>9</v>
      </c>
      <c r="D6">
        <v>1</v>
      </c>
      <c r="E6">
        <v>10</v>
      </c>
      <c r="F6">
        <f>5</f>
        <v>5</v>
      </c>
      <c r="G6">
        <v>6562.78</v>
      </c>
      <c r="H6">
        <v>6.34</v>
      </c>
      <c r="I6">
        <v>6562.78</v>
      </c>
      <c r="J6">
        <v>6563.34</v>
      </c>
      <c r="K6" s="1">
        <v>8.5540100000000005E-5</v>
      </c>
      <c r="L6">
        <v>6.4486600000000003</v>
      </c>
      <c r="M6">
        <v>1</v>
      </c>
      <c r="N6">
        <f>IF(Table1[[#This Row],[BB-Nodes]]&lt;=1,Table1[[#This Row],[LB]],Table1[[#This Row],[RootBound]])</f>
        <v>6562.78</v>
      </c>
      <c r="O6">
        <f t="array" ref="O6">MIN(IF(Table1[Class]=Table1[[#This Row],[Class]], IF(Table1[abs]=Table1[[#This Row],[abs]], IF(Table1[N]=Table1[[#This Row],[N]], IF(Table1[K]=Table1[[#This Row],[K]],Table1[UB],FALSE)))))</f>
        <v>6563.34</v>
      </c>
      <c r="P6">
        <f>(Table1[[#This Row],[Best primal]]-Table1[[#This Row],[Updated root bound]])/Table1[[#This Row],[Best primal]]</f>
        <v>8.5322412064650041E-5</v>
      </c>
      <c r="Q6">
        <f>(Table1[[#This Row],[Best primal]]-Table1[[#This Row],[LB]])/Table1[[#This Row],[Best primal]]</f>
        <v>8.5322412064650041E-5</v>
      </c>
      <c r="R6" s="4">
        <f>IF(AND(Table1[[#This Row],[Final gap]]&lt;0.001,Table1[[#This Row],[time'[s']]]&lt;7200),1,0)</f>
        <v>1</v>
      </c>
      <c r="S6" s="4">
        <f t="array" ref="S6">MAX(IF(Table1[Class]=Table1[[#This Row],[Class]], IF(Table1[abs]=Table1[[#This Row],[abs]], IF(Table1[N]=Table1[[#This Row],[N]], IF(Table1[K]=Table1[[#This Row],[K]],Table1[Optimal],FALSE)))))</f>
        <v>1</v>
      </c>
      <c r="T6" s="4">
        <v>1</v>
      </c>
    </row>
    <row r="7" spans="1:20" x14ac:dyDescent="0.45">
      <c r="A7" t="s">
        <v>21</v>
      </c>
      <c r="B7">
        <f>IF(OR(Table1[[#This Row],[Class]]="H3", Table1[[#This Row],[Class]]="L3"),3,6)</f>
        <v>3</v>
      </c>
      <c r="C7" t="s">
        <v>9</v>
      </c>
      <c r="D7">
        <v>1</v>
      </c>
      <c r="E7">
        <v>15</v>
      </c>
      <c r="F7">
        <f>1</f>
        <v>1</v>
      </c>
      <c r="G7">
        <v>6548.47</v>
      </c>
      <c r="H7">
        <v>4.0599999999999996</v>
      </c>
      <c r="I7">
        <v>6552.77</v>
      </c>
      <c r="J7">
        <v>6552.77</v>
      </c>
      <c r="K7">
        <v>0</v>
      </c>
      <c r="L7">
        <v>4.1987199999999998</v>
      </c>
      <c r="M7">
        <v>1</v>
      </c>
      <c r="N7">
        <f>IF(Table1[[#This Row],[BB-Nodes]]&lt;=1,Table1[[#This Row],[LB]],Table1[[#This Row],[RootBound]])</f>
        <v>6552.77</v>
      </c>
      <c r="O7">
        <f t="array" ref="O7">MIN(IF(Table1[Class]=Table1[[#This Row],[Class]], IF(Table1[abs]=Table1[[#This Row],[abs]], IF(Table1[N]=Table1[[#This Row],[N]], IF(Table1[K]=Table1[[#This Row],[K]],Table1[UB],FALSE)))))</f>
        <v>6552.77</v>
      </c>
      <c r="P7">
        <f>(Table1[[#This Row],[Best primal]]-Table1[[#This Row],[Updated root bound]])/Table1[[#This Row],[Best primal]]</f>
        <v>0</v>
      </c>
      <c r="Q7">
        <f>(Table1[[#This Row],[Best primal]]-Table1[[#This Row],[LB]])/Table1[[#This Row],[Best primal]]</f>
        <v>0</v>
      </c>
      <c r="R7" s="4">
        <f>IF(AND(Table1[[#This Row],[Final gap]]&lt;0.001,Table1[[#This Row],[time'[s']]]&lt;7200),1,0)</f>
        <v>1</v>
      </c>
      <c r="S7" s="4">
        <f t="array" ref="S7">MAX(IF(Table1[Class]=Table1[[#This Row],[Class]], IF(Table1[abs]=Table1[[#This Row],[abs]], IF(Table1[N]=Table1[[#This Row],[N]], IF(Table1[K]=Table1[[#This Row],[K]],Table1[Optimal],FALSE)))))</f>
        <v>1</v>
      </c>
      <c r="T7" s="4">
        <v>1</v>
      </c>
    </row>
    <row r="8" spans="1:20" x14ac:dyDescent="0.45">
      <c r="A8" t="s">
        <v>21</v>
      </c>
      <c r="B8">
        <f>IF(OR(Table1[[#This Row],[Class]]="H3", Table1[[#This Row],[Class]]="L3"),3,6)</f>
        <v>3</v>
      </c>
      <c r="C8" t="s">
        <v>9</v>
      </c>
      <c r="D8">
        <v>1</v>
      </c>
      <c r="E8">
        <v>15</v>
      </c>
      <c r="F8">
        <f>2</f>
        <v>2</v>
      </c>
      <c r="G8">
        <v>6646.79</v>
      </c>
      <c r="H8">
        <v>69.8</v>
      </c>
      <c r="I8">
        <v>6671.85</v>
      </c>
      <c r="J8">
        <v>6671.85</v>
      </c>
      <c r="K8">
        <v>0</v>
      </c>
      <c r="L8">
        <v>70.944699999999997</v>
      </c>
      <c r="M8">
        <v>36</v>
      </c>
      <c r="N8">
        <f>IF(Table1[[#This Row],[BB-Nodes]]&lt;=1,Table1[[#This Row],[LB]],Table1[[#This Row],[RootBound]])</f>
        <v>6646.79</v>
      </c>
      <c r="O8">
        <f t="array" ref="O8">MIN(IF(Table1[Class]=Table1[[#This Row],[Class]], IF(Table1[abs]=Table1[[#This Row],[abs]], IF(Table1[N]=Table1[[#This Row],[N]], IF(Table1[K]=Table1[[#This Row],[K]],Table1[UB],FALSE)))))</f>
        <v>6671.85</v>
      </c>
      <c r="P8">
        <f>(Table1[[#This Row],[Best primal]]-Table1[[#This Row],[Updated root bound]])/Table1[[#This Row],[Best primal]]</f>
        <v>3.7560796480736827E-3</v>
      </c>
      <c r="Q8">
        <f>(Table1[[#This Row],[Best primal]]-Table1[[#This Row],[LB]])/Table1[[#This Row],[Best primal]]</f>
        <v>0</v>
      </c>
      <c r="R8" s="4">
        <f>IF(AND(Table1[[#This Row],[Final gap]]&lt;0.001,Table1[[#This Row],[time'[s']]]&lt;7200),1,0)</f>
        <v>1</v>
      </c>
      <c r="S8" s="4">
        <f t="array" ref="S8">MAX(IF(Table1[Class]=Table1[[#This Row],[Class]], IF(Table1[abs]=Table1[[#This Row],[abs]], IF(Table1[N]=Table1[[#This Row],[N]], IF(Table1[K]=Table1[[#This Row],[K]],Table1[Optimal],FALSE)))))</f>
        <v>1</v>
      </c>
      <c r="T8" s="4">
        <v>1</v>
      </c>
    </row>
    <row r="9" spans="1:20" x14ac:dyDescent="0.45">
      <c r="A9" t="s">
        <v>21</v>
      </c>
      <c r="B9">
        <f>IF(OR(Table1[[#This Row],[Class]]="H3", Table1[[#This Row],[Class]]="L3"),3,6)</f>
        <v>3</v>
      </c>
      <c r="C9" t="s">
        <v>9</v>
      </c>
      <c r="D9">
        <v>1</v>
      </c>
      <c r="E9">
        <v>15</v>
      </c>
      <c r="F9">
        <f>3</f>
        <v>3</v>
      </c>
      <c r="G9">
        <v>6748.85</v>
      </c>
      <c r="H9">
        <v>179.6</v>
      </c>
      <c r="I9">
        <v>6809.88</v>
      </c>
      <c r="J9">
        <v>6809.88</v>
      </c>
      <c r="K9">
        <v>0</v>
      </c>
      <c r="L9">
        <v>186.10900000000001</v>
      </c>
      <c r="M9">
        <v>357</v>
      </c>
      <c r="N9">
        <f>IF(Table1[[#This Row],[BB-Nodes]]&lt;=1,Table1[[#This Row],[LB]],Table1[[#This Row],[RootBound]])</f>
        <v>6748.85</v>
      </c>
      <c r="O9">
        <f t="array" ref="O9">MIN(IF(Table1[Class]=Table1[[#This Row],[Class]], IF(Table1[abs]=Table1[[#This Row],[abs]], IF(Table1[N]=Table1[[#This Row],[N]], IF(Table1[K]=Table1[[#This Row],[K]],Table1[UB],FALSE)))))</f>
        <v>6809.88</v>
      </c>
      <c r="P9">
        <f>(Table1[[#This Row],[Best primal]]-Table1[[#This Row],[Updated root bound]])/Table1[[#This Row],[Best primal]]</f>
        <v>8.9619787720194403E-3</v>
      </c>
      <c r="Q9">
        <f>(Table1[[#This Row],[Best primal]]-Table1[[#This Row],[LB]])/Table1[[#This Row],[Best primal]]</f>
        <v>0</v>
      </c>
      <c r="R9" s="4">
        <f>IF(AND(Table1[[#This Row],[Final gap]]&lt;0.001,Table1[[#This Row],[time'[s']]]&lt;7200),1,0)</f>
        <v>1</v>
      </c>
      <c r="S9" s="4">
        <f t="array" ref="S9">MAX(IF(Table1[Class]=Table1[[#This Row],[Class]], IF(Table1[abs]=Table1[[#This Row],[abs]], IF(Table1[N]=Table1[[#This Row],[N]], IF(Table1[K]=Table1[[#This Row],[K]],Table1[Optimal],FALSE)))))</f>
        <v>1</v>
      </c>
      <c r="T9" s="4">
        <v>1</v>
      </c>
    </row>
    <row r="10" spans="1:20" x14ac:dyDescent="0.45">
      <c r="A10" t="s">
        <v>21</v>
      </c>
      <c r="B10">
        <f>IF(OR(Table1[[#This Row],[Class]]="H3", Table1[[#This Row],[Class]]="L3"),3,6)</f>
        <v>3</v>
      </c>
      <c r="C10" t="s">
        <v>9</v>
      </c>
      <c r="D10">
        <v>1</v>
      </c>
      <c r="E10">
        <v>15</v>
      </c>
      <c r="F10">
        <f>4</f>
        <v>4</v>
      </c>
      <c r="G10">
        <v>6959.89</v>
      </c>
      <c r="H10">
        <v>96.9</v>
      </c>
      <c r="I10">
        <v>7073.69</v>
      </c>
      <c r="J10">
        <v>7073.78</v>
      </c>
      <c r="K10" s="1">
        <v>1.2232899999999999E-5</v>
      </c>
      <c r="L10">
        <v>129.166</v>
      </c>
      <c r="M10">
        <v>1150</v>
      </c>
      <c r="N10">
        <f>IF(Table1[[#This Row],[BB-Nodes]]&lt;=1,Table1[[#This Row],[LB]],Table1[[#This Row],[RootBound]])</f>
        <v>6959.89</v>
      </c>
      <c r="O10">
        <f t="array" ref="O10">MIN(IF(Table1[Class]=Table1[[#This Row],[Class]], IF(Table1[abs]=Table1[[#This Row],[abs]], IF(Table1[N]=Table1[[#This Row],[N]], IF(Table1[K]=Table1[[#This Row],[K]],Table1[UB],FALSE)))))</f>
        <v>7073.78</v>
      </c>
      <c r="P10">
        <f>(Table1[[#This Row],[Best primal]]-Table1[[#This Row],[Updated root bound]])/Table1[[#This Row],[Best primal]]</f>
        <v>1.6100302808399389E-2</v>
      </c>
      <c r="Q10">
        <f>(Table1[[#This Row],[Best primal]]-Table1[[#This Row],[LB]])/Table1[[#This Row],[Best primal]]</f>
        <v>1.2723041994541183E-5</v>
      </c>
      <c r="R10" s="4">
        <f>IF(AND(Table1[[#This Row],[Final gap]]&lt;0.001,Table1[[#This Row],[time'[s']]]&lt;7200),1,0)</f>
        <v>1</v>
      </c>
      <c r="S10" s="4">
        <f t="array" ref="S10">MAX(IF(Table1[Class]=Table1[[#This Row],[Class]], IF(Table1[abs]=Table1[[#This Row],[abs]], IF(Table1[N]=Table1[[#This Row],[N]], IF(Table1[K]=Table1[[#This Row],[K]],Table1[Optimal],FALSE)))))</f>
        <v>1</v>
      </c>
      <c r="T10" s="4">
        <v>1</v>
      </c>
    </row>
    <row r="11" spans="1:20" x14ac:dyDescent="0.45">
      <c r="A11" t="s">
        <v>21</v>
      </c>
      <c r="B11">
        <f>IF(OR(Table1[[#This Row],[Class]]="H3", Table1[[#This Row],[Class]]="L3"),3,6)</f>
        <v>3</v>
      </c>
      <c r="C11" t="s">
        <v>9</v>
      </c>
      <c r="D11">
        <v>1</v>
      </c>
      <c r="E11">
        <v>15</v>
      </c>
      <c r="F11">
        <f>5</f>
        <v>5</v>
      </c>
      <c r="G11">
        <v>7274.05</v>
      </c>
      <c r="H11">
        <v>116.92</v>
      </c>
      <c r="I11">
        <v>7344.48</v>
      </c>
      <c r="J11">
        <v>7344.48</v>
      </c>
      <c r="K11">
        <v>0</v>
      </c>
      <c r="L11">
        <v>137.054</v>
      </c>
      <c r="M11">
        <v>722</v>
      </c>
      <c r="N11">
        <f>IF(Table1[[#This Row],[BB-Nodes]]&lt;=1,Table1[[#This Row],[LB]],Table1[[#This Row],[RootBound]])</f>
        <v>7274.05</v>
      </c>
      <c r="O11">
        <f t="array" ref="O11">MIN(IF(Table1[Class]=Table1[[#This Row],[Class]], IF(Table1[abs]=Table1[[#This Row],[abs]], IF(Table1[N]=Table1[[#This Row],[N]], IF(Table1[K]=Table1[[#This Row],[K]],Table1[UB],FALSE)))))</f>
        <v>7344.48</v>
      </c>
      <c r="P11">
        <f>(Table1[[#This Row],[Best primal]]-Table1[[#This Row],[Updated root bound]])/Table1[[#This Row],[Best primal]]</f>
        <v>9.5895148465241081E-3</v>
      </c>
      <c r="Q11">
        <f>(Table1[[#This Row],[Best primal]]-Table1[[#This Row],[LB]])/Table1[[#This Row],[Best primal]]</f>
        <v>0</v>
      </c>
      <c r="R11" s="4">
        <f>IF(AND(Table1[[#This Row],[Final gap]]&lt;0.001,Table1[[#This Row],[time'[s']]]&lt;7200),1,0)</f>
        <v>1</v>
      </c>
      <c r="S11" s="4">
        <f t="array" ref="S11">MAX(IF(Table1[Class]=Table1[[#This Row],[Class]], IF(Table1[abs]=Table1[[#This Row],[abs]], IF(Table1[N]=Table1[[#This Row],[N]], IF(Table1[K]=Table1[[#This Row],[K]],Table1[Optimal],FALSE)))))</f>
        <v>1</v>
      </c>
      <c r="T11" s="4">
        <v>1</v>
      </c>
    </row>
    <row r="12" spans="1:20" x14ac:dyDescent="0.45">
      <c r="A12" t="s">
        <v>21</v>
      </c>
      <c r="B12">
        <f>IF(OR(Table1[[#This Row],[Class]]="H3", Table1[[#This Row],[Class]]="L3"),3,6)</f>
        <v>3</v>
      </c>
      <c r="C12" t="s">
        <v>9</v>
      </c>
      <c r="D12">
        <v>1</v>
      </c>
      <c r="E12">
        <v>20</v>
      </c>
      <c r="F12">
        <f>1</f>
        <v>1</v>
      </c>
      <c r="G12">
        <v>8106.33</v>
      </c>
      <c r="H12">
        <v>15.98</v>
      </c>
      <c r="I12">
        <v>8447.43</v>
      </c>
      <c r="J12">
        <v>8447.43</v>
      </c>
      <c r="K12">
        <v>0</v>
      </c>
      <c r="L12">
        <v>16.825299999999999</v>
      </c>
      <c r="M12">
        <v>19</v>
      </c>
      <c r="N12">
        <f>IF(Table1[[#This Row],[BB-Nodes]]&lt;=1,Table1[[#This Row],[LB]],Table1[[#This Row],[RootBound]])</f>
        <v>8106.33</v>
      </c>
      <c r="O12">
        <f t="array" ref="O12">MIN(IF(Table1[Class]=Table1[[#This Row],[Class]], IF(Table1[abs]=Table1[[#This Row],[abs]], IF(Table1[N]=Table1[[#This Row],[N]], IF(Table1[K]=Table1[[#This Row],[K]],Table1[UB],FALSE)))))</f>
        <v>8447.43</v>
      </c>
      <c r="P12">
        <f>(Table1[[#This Row],[Best primal]]-Table1[[#This Row],[Updated root bound]])/Table1[[#This Row],[Best primal]]</f>
        <v>4.0379144899691424E-2</v>
      </c>
      <c r="Q12">
        <f>(Table1[[#This Row],[Best primal]]-Table1[[#This Row],[LB]])/Table1[[#This Row],[Best primal]]</f>
        <v>0</v>
      </c>
      <c r="R12" s="4">
        <f>IF(AND(Table1[[#This Row],[Final gap]]&lt;0.001,Table1[[#This Row],[time'[s']]]&lt;7200),1,0)</f>
        <v>1</v>
      </c>
      <c r="S12" s="4">
        <f t="array" ref="S12">MAX(IF(Table1[Class]=Table1[[#This Row],[Class]], IF(Table1[abs]=Table1[[#This Row],[abs]], IF(Table1[N]=Table1[[#This Row],[N]], IF(Table1[K]=Table1[[#This Row],[K]],Table1[Optimal],FALSE)))))</f>
        <v>1</v>
      </c>
      <c r="T12" s="4">
        <v>1</v>
      </c>
    </row>
    <row r="13" spans="1:20" x14ac:dyDescent="0.45">
      <c r="A13" t="s">
        <v>21</v>
      </c>
      <c r="B13">
        <f>IF(OR(Table1[[#This Row],[Class]]="H3", Table1[[#This Row],[Class]]="L3"),3,6)</f>
        <v>3</v>
      </c>
      <c r="C13" t="s">
        <v>9</v>
      </c>
      <c r="D13">
        <v>1</v>
      </c>
      <c r="E13">
        <v>20</v>
      </c>
      <c r="F13">
        <f>2</f>
        <v>2</v>
      </c>
      <c r="G13">
        <v>8506.9599999999991</v>
      </c>
      <c r="H13">
        <v>390.9</v>
      </c>
      <c r="I13">
        <v>8507.92</v>
      </c>
      <c r="J13">
        <v>8508.66</v>
      </c>
      <c r="K13" s="1">
        <v>8.71141E-5</v>
      </c>
      <c r="L13">
        <v>392.154</v>
      </c>
      <c r="M13">
        <v>1</v>
      </c>
      <c r="N13">
        <f>IF(Table1[[#This Row],[BB-Nodes]]&lt;=1,Table1[[#This Row],[LB]],Table1[[#This Row],[RootBound]])</f>
        <v>8507.92</v>
      </c>
      <c r="O13">
        <f t="array" ref="O13">MIN(IF(Table1[Class]=Table1[[#This Row],[Class]], IF(Table1[abs]=Table1[[#This Row],[abs]], IF(Table1[N]=Table1[[#This Row],[N]], IF(Table1[K]=Table1[[#This Row],[K]],Table1[UB],FALSE)))))</f>
        <v>8508.66</v>
      </c>
      <c r="P13">
        <f>(Table1[[#This Row],[Best primal]]-Table1[[#This Row],[Updated root bound]])/Table1[[#This Row],[Best primal]]</f>
        <v>8.6970216226736253E-5</v>
      </c>
      <c r="Q13">
        <f>(Table1[[#This Row],[Best primal]]-Table1[[#This Row],[LB]])/Table1[[#This Row],[Best primal]]</f>
        <v>8.6970216226736253E-5</v>
      </c>
      <c r="R13" s="4">
        <f>IF(AND(Table1[[#This Row],[Final gap]]&lt;0.001,Table1[[#This Row],[time'[s']]]&lt;7200),1,0)</f>
        <v>1</v>
      </c>
      <c r="S13" s="4">
        <f t="array" ref="S13">MAX(IF(Table1[Class]=Table1[[#This Row],[Class]], IF(Table1[abs]=Table1[[#This Row],[abs]], IF(Table1[N]=Table1[[#This Row],[N]], IF(Table1[K]=Table1[[#This Row],[K]],Table1[Optimal],FALSE)))))</f>
        <v>1</v>
      </c>
      <c r="T13" s="4">
        <v>1</v>
      </c>
    </row>
    <row r="14" spans="1:20" x14ac:dyDescent="0.45">
      <c r="A14" t="s">
        <v>21</v>
      </c>
      <c r="B14">
        <f>IF(OR(Table1[[#This Row],[Class]]="H3", Table1[[#This Row],[Class]]="L3"),3,6)</f>
        <v>3</v>
      </c>
      <c r="C14" t="s">
        <v>9</v>
      </c>
      <c r="D14">
        <v>1</v>
      </c>
      <c r="E14">
        <v>20</v>
      </c>
      <c r="F14">
        <f>3</f>
        <v>3</v>
      </c>
      <c r="G14">
        <v>8940.59</v>
      </c>
      <c r="H14">
        <v>915.4</v>
      </c>
      <c r="I14">
        <v>9037.08</v>
      </c>
      <c r="J14">
        <v>9037.08</v>
      </c>
      <c r="K14">
        <v>0</v>
      </c>
      <c r="L14">
        <v>997.654</v>
      </c>
      <c r="M14">
        <v>2093</v>
      </c>
      <c r="N14">
        <f>IF(Table1[[#This Row],[BB-Nodes]]&lt;=1,Table1[[#This Row],[LB]],Table1[[#This Row],[RootBound]])</f>
        <v>8940.59</v>
      </c>
      <c r="O14">
        <f t="array" ref="O14">MIN(IF(Table1[Class]=Table1[[#This Row],[Class]], IF(Table1[abs]=Table1[[#This Row],[abs]], IF(Table1[N]=Table1[[#This Row],[N]], IF(Table1[K]=Table1[[#This Row],[K]],Table1[UB],FALSE)))))</f>
        <v>9037.08</v>
      </c>
      <c r="P14">
        <f>(Table1[[#This Row],[Best primal]]-Table1[[#This Row],[Updated root bound]])/Table1[[#This Row],[Best primal]]</f>
        <v>1.0677121371062311E-2</v>
      </c>
      <c r="Q14">
        <f>(Table1[[#This Row],[Best primal]]-Table1[[#This Row],[LB]])/Table1[[#This Row],[Best primal]]</f>
        <v>0</v>
      </c>
      <c r="R14" s="4">
        <f>IF(AND(Table1[[#This Row],[Final gap]]&lt;0.001,Table1[[#This Row],[time'[s']]]&lt;7200),1,0)</f>
        <v>1</v>
      </c>
      <c r="S14" s="4">
        <f t="array" ref="S14">MAX(IF(Table1[Class]=Table1[[#This Row],[Class]], IF(Table1[abs]=Table1[[#This Row],[abs]], IF(Table1[N]=Table1[[#This Row],[N]], IF(Table1[K]=Table1[[#This Row],[K]],Table1[Optimal],FALSE)))))</f>
        <v>1</v>
      </c>
      <c r="T14" s="4">
        <v>1</v>
      </c>
    </row>
    <row r="15" spans="1:20" x14ac:dyDescent="0.45">
      <c r="A15" t="s">
        <v>21</v>
      </c>
      <c r="B15">
        <f>IF(OR(Table1[[#This Row],[Class]]="H3", Table1[[#This Row],[Class]]="L3"),3,6)</f>
        <v>3</v>
      </c>
      <c r="C15" t="s">
        <v>9</v>
      </c>
      <c r="D15">
        <v>1</v>
      </c>
      <c r="E15">
        <v>20</v>
      </c>
      <c r="F15">
        <f>4</f>
        <v>4</v>
      </c>
      <c r="G15">
        <v>9216.2900000000009</v>
      </c>
      <c r="H15">
        <v>703.77</v>
      </c>
      <c r="I15">
        <v>9408.7000000000007</v>
      </c>
      <c r="J15">
        <v>9409.61</v>
      </c>
      <c r="K15" s="1">
        <v>9.6762599999999994E-5</v>
      </c>
      <c r="L15">
        <v>1262.1500000000001</v>
      </c>
      <c r="M15">
        <v>10327</v>
      </c>
      <c r="N15">
        <f>IF(Table1[[#This Row],[BB-Nodes]]&lt;=1,Table1[[#This Row],[LB]],Table1[[#This Row],[RootBound]])</f>
        <v>9216.2900000000009</v>
      </c>
      <c r="O15">
        <f t="array" ref="O15">MIN(IF(Table1[Class]=Table1[[#This Row],[Class]], IF(Table1[abs]=Table1[[#This Row],[abs]], IF(Table1[N]=Table1[[#This Row],[N]], IF(Table1[K]=Table1[[#This Row],[K]],Table1[UB],FALSE)))))</f>
        <v>9409.61</v>
      </c>
      <c r="P15">
        <f>(Table1[[#This Row],[Best primal]]-Table1[[#This Row],[Updated root bound]])/Table1[[#This Row],[Best primal]]</f>
        <v>2.0544953510294232E-2</v>
      </c>
      <c r="Q15">
        <f>(Table1[[#This Row],[Best primal]]-Table1[[#This Row],[LB]])/Table1[[#This Row],[Best primal]]</f>
        <v>9.6709640463298104E-5</v>
      </c>
      <c r="R15" s="4">
        <f>IF(AND(Table1[[#This Row],[Final gap]]&lt;0.001,Table1[[#This Row],[time'[s']]]&lt;7200),1,0)</f>
        <v>1</v>
      </c>
      <c r="S15" s="4">
        <f t="array" ref="S15">MAX(IF(Table1[Class]=Table1[[#This Row],[Class]], IF(Table1[abs]=Table1[[#This Row],[abs]], IF(Table1[N]=Table1[[#This Row],[N]], IF(Table1[K]=Table1[[#This Row],[K]],Table1[Optimal],FALSE)))))</f>
        <v>1</v>
      </c>
      <c r="T15" s="4">
        <v>1</v>
      </c>
    </row>
    <row r="16" spans="1:20" x14ac:dyDescent="0.45">
      <c r="A16" t="s">
        <v>21</v>
      </c>
      <c r="B16">
        <f>IF(OR(Table1[[#This Row],[Class]]="H3", Table1[[#This Row],[Class]]="L3"),3,6)</f>
        <v>3</v>
      </c>
      <c r="C16" t="s">
        <v>9</v>
      </c>
      <c r="D16">
        <v>1</v>
      </c>
      <c r="E16">
        <v>20</v>
      </c>
      <c r="F16">
        <f>5</f>
        <v>5</v>
      </c>
      <c r="G16">
        <v>9755.41</v>
      </c>
      <c r="H16">
        <v>690.73</v>
      </c>
      <c r="I16">
        <v>9818.66</v>
      </c>
      <c r="J16">
        <v>9819.2099999999991</v>
      </c>
      <c r="K16" s="1">
        <v>5.5934599999999998E-5</v>
      </c>
      <c r="L16">
        <v>774.08100000000002</v>
      </c>
      <c r="M16">
        <v>1042</v>
      </c>
      <c r="N16">
        <f>IF(Table1[[#This Row],[BB-Nodes]]&lt;=1,Table1[[#This Row],[LB]],Table1[[#This Row],[RootBound]])</f>
        <v>9755.41</v>
      </c>
      <c r="O16">
        <f t="array" ref="O16">MIN(IF(Table1[Class]=Table1[[#This Row],[Class]], IF(Table1[abs]=Table1[[#This Row],[abs]], IF(Table1[N]=Table1[[#This Row],[N]], IF(Table1[K]=Table1[[#This Row],[K]],Table1[UB],FALSE)))))</f>
        <v>9819.2099999999991</v>
      </c>
      <c r="P16">
        <f>(Table1[[#This Row],[Best primal]]-Table1[[#This Row],[Updated root bound]])/Table1[[#This Row],[Best primal]]</f>
        <v>6.4974677188897358E-3</v>
      </c>
      <c r="Q16">
        <f>(Table1[[#This Row],[Best primal]]-Table1[[#This Row],[LB]])/Table1[[#This Row],[Best primal]]</f>
        <v>5.6012652748975984E-5</v>
      </c>
      <c r="R16" s="4">
        <f>IF(AND(Table1[[#This Row],[Final gap]]&lt;0.001,Table1[[#This Row],[time'[s']]]&lt;7200),1,0)</f>
        <v>1</v>
      </c>
      <c r="S16" s="4">
        <f t="array" ref="S16">MAX(IF(Table1[Class]=Table1[[#This Row],[Class]], IF(Table1[abs]=Table1[[#This Row],[abs]], IF(Table1[N]=Table1[[#This Row],[N]], IF(Table1[K]=Table1[[#This Row],[K]],Table1[Optimal],FALSE)))))</f>
        <v>1</v>
      </c>
      <c r="T16" s="4">
        <v>1</v>
      </c>
    </row>
    <row r="17" spans="1:20" x14ac:dyDescent="0.45">
      <c r="A17" t="s">
        <v>21</v>
      </c>
      <c r="B17">
        <f>IF(OR(Table1[[#This Row],[Class]]="H3", Table1[[#This Row],[Class]]="L3"),3,6)</f>
        <v>3</v>
      </c>
      <c r="C17" t="s">
        <v>9</v>
      </c>
      <c r="D17">
        <v>1</v>
      </c>
      <c r="E17">
        <v>25</v>
      </c>
      <c r="F17">
        <f>1</f>
        <v>1</v>
      </c>
      <c r="G17">
        <v>9595.18</v>
      </c>
      <c r="H17">
        <v>25.09</v>
      </c>
      <c r="I17">
        <v>9608.2000000000007</v>
      </c>
      <c r="J17">
        <v>9608.2000000000007</v>
      </c>
      <c r="K17">
        <v>0</v>
      </c>
      <c r="L17">
        <v>26.835999999999999</v>
      </c>
      <c r="M17">
        <v>1</v>
      </c>
      <c r="N17">
        <f>IF(Table1[[#This Row],[BB-Nodes]]&lt;=1,Table1[[#This Row],[LB]],Table1[[#This Row],[RootBound]])</f>
        <v>9608.2000000000007</v>
      </c>
      <c r="O17">
        <f t="array" ref="O17">MIN(IF(Table1[Class]=Table1[[#This Row],[Class]], IF(Table1[abs]=Table1[[#This Row],[abs]], IF(Table1[N]=Table1[[#This Row],[N]], IF(Table1[K]=Table1[[#This Row],[K]],Table1[UB],FALSE)))))</f>
        <v>9608.2000000000007</v>
      </c>
      <c r="P17">
        <f>(Table1[[#This Row],[Best primal]]-Table1[[#This Row],[Updated root bound]])/Table1[[#This Row],[Best primal]]</f>
        <v>0</v>
      </c>
      <c r="Q17">
        <f>(Table1[[#This Row],[Best primal]]-Table1[[#This Row],[LB]])/Table1[[#This Row],[Best primal]]</f>
        <v>0</v>
      </c>
      <c r="R17" s="4">
        <f>IF(AND(Table1[[#This Row],[Final gap]]&lt;0.001,Table1[[#This Row],[time'[s']]]&lt;7200),1,0)</f>
        <v>1</v>
      </c>
      <c r="S17" s="4">
        <f t="array" ref="S17">MAX(IF(Table1[Class]=Table1[[#This Row],[Class]], IF(Table1[abs]=Table1[[#This Row],[abs]], IF(Table1[N]=Table1[[#This Row],[N]], IF(Table1[K]=Table1[[#This Row],[K]],Table1[Optimal],FALSE)))))</f>
        <v>1</v>
      </c>
      <c r="T17" s="4">
        <v>1</v>
      </c>
    </row>
    <row r="18" spans="1:20" x14ac:dyDescent="0.45">
      <c r="A18" t="s">
        <v>21</v>
      </c>
      <c r="B18">
        <f>IF(OR(Table1[[#This Row],[Class]]="H3", Table1[[#This Row],[Class]]="L3"),3,6)</f>
        <v>3</v>
      </c>
      <c r="C18" t="s">
        <v>9</v>
      </c>
      <c r="D18">
        <v>1</v>
      </c>
      <c r="E18">
        <v>25</v>
      </c>
      <c r="F18">
        <f>2</f>
        <v>2</v>
      </c>
      <c r="G18">
        <v>9643.1299999999992</v>
      </c>
      <c r="H18">
        <v>92.99</v>
      </c>
      <c r="I18">
        <v>9706.49</v>
      </c>
      <c r="J18">
        <v>9707.06</v>
      </c>
      <c r="K18" s="1">
        <v>5.8983500000000002E-5</v>
      </c>
      <c r="L18">
        <v>99.462400000000002</v>
      </c>
      <c r="M18">
        <v>61</v>
      </c>
      <c r="N18">
        <f>IF(Table1[[#This Row],[BB-Nodes]]&lt;=1,Table1[[#This Row],[LB]],Table1[[#This Row],[RootBound]])</f>
        <v>9643.1299999999992</v>
      </c>
      <c r="O18">
        <f t="array" ref="O18">MIN(IF(Table1[Class]=Table1[[#This Row],[Class]], IF(Table1[abs]=Table1[[#This Row],[abs]], IF(Table1[N]=Table1[[#This Row],[N]], IF(Table1[K]=Table1[[#This Row],[K]],Table1[UB],FALSE)))))</f>
        <v>9707.06</v>
      </c>
      <c r="P18">
        <f>(Table1[[#This Row],[Best primal]]-Table1[[#This Row],[Updated root bound]])/Table1[[#This Row],[Best primal]]</f>
        <v>6.5859281801081164E-3</v>
      </c>
      <c r="Q18">
        <f>(Table1[[#This Row],[Best primal]]-Table1[[#This Row],[LB]])/Table1[[#This Row],[Best primal]]</f>
        <v>5.8720148015950144E-5</v>
      </c>
      <c r="R18" s="4">
        <f>IF(AND(Table1[[#This Row],[Final gap]]&lt;0.001,Table1[[#This Row],[time'[s']]]&lt;7200),1,0)</f>
        <v>1</v>
      </c>
      <c r="S18" s="4">
        <f t="array" ref="S18">MAX(IF(Table1[Class]=Table1[[#This Row],[Class]], IF(Table1[abs]=Table1[[#This Row],[abs]], IF(Table1[N]=Table1[[#This Row],[N]], IF(Table1[K]=Table1[[#This Row],[K]],Table1[Optimal],FALSE)))))</f>
        <v>1</v>
      </c>
      <c r="T18" s="4">
        <v>1</v>
      </c>
    </row>
    <row r="19" spans="1:20" x14ac:dyDescent="0.45">
      <c r="A19" t="s">
        <v>21</v>
      </c>
      <c r="B19">
        <f>IF(OR(Table1[[#This Row],[Class]]="H3", Table1[[#This Row],[Class]]="L3"),3,6)</f>
        <v>3</v>
      </c>
      <c r="C19" t="s">
        <v>9</v>
      </c>
      <c r="D19">
        <v>1</v>
      </c>
      <c r="E19">
        <v>25</v>
      </c>
      <c r="F19">
        <f>3</f>
        <v>3</v>
      </c>
      <c r="G19">
        <v>9904.7000000000007</v>
      </c>
      <c r="H19">
        <v>412.4</v>
      </c>
      <c r="I19">
        <v>9909.2199999999993</v>
      </c>
      <c r="J19">
        <v>9909.2199999999993</v>
      </c>
      <c r="K19">
        <v>0</v>
      </c>
      <c r="L19">
        <v>421.66699999999997</v>
      </c>
      <c r="M19">
        <v>1</v>
      </c>
      <c r="N19">
        <f>IF(Table1[[#This Row],[BB-Nodes]]&lt;=1,Table1[[#This Row],[LB]],Table1[[#This Row],[RootBound]])</f>
        <v>9909.2199999999993</v>
      </c>
      <c r="O19">
        <f t="array" ref="O19">MIN(IF(Table1[Class]=Table1[[#This Row],[Class]], IF(Table1[abs]=Table1[[#This Row],[abs]], IF(Table1[N]=Table1[[#This Row],[N]], IF(Table1[K]=Table1[[#This Row],[K]],Table1[UB],FALSE)))))</f>
        <v>9909.2199999999993</v>
      </c>
      <c r="P19">
        <f>(Table1[[#This Row],[Best primal]]-Table1[[#This Row],[Updated root bound]])/Table1[[#This Row],[Best primal]]</f>
        <v>0</v>
      </c>
      <c r="Q19">
        <f>(Table1[[#This Row],[Best primal]]-Table1[[#This Row],[LB]])/Table1[[#This Row],[Best primal]]</f>
        <v>0</v>
      </c>
      <c r="R19" s="4">
        <f>IF(AND(Table1[[#This Row],[Final gap]]&lt;0.001,Table1[[#This Row],[time'[s']]]&lt;7200),1,0)</f>
        <v>1</v>
      </c>
      <c r="S19" s="4">
        <f t="array" ref="S19">MAX(IF(Table1[Class]=Table1[[#This Row],[Class]], IF(Table1[abs]=Table1[[#This Row],[abs]], IF(Table1[N]=Table1[[#This Row],[N]], IF(Table1[K]=Table1[[#This Row],[K]],Table1[Optimal],FALSE)))))</f>
        <v>1</v>
      </c>
      <c r="T19" s="4">
        <v>1</v>
      </c>
    </row>
    <row r="20" spans="1:20" x14ac:dyDescent="0.45">
      <c r="A20" t="s">
        <v>21</v>
      </c>
      <c r="B20">
        <f>IF(OR(Table1[[#This Row],[Class]]="H3", Table1[[#This Row],[Class]]="L3"),3,6)</f>
        <v>3</v>
      </c>
      <c r="C20" t="s">
        <v>9</v>
      </c>
      <c r="D20">
        <v>1</v>
      </c>
      <c r="E20">
        <v>25</v>
      </c>
      <c r="F20">
        <f>4</f>
        <v>4</v>
      </c>
      <c r="G20">
        <v>10052.700000000001</v>
      </c>
      <c r="H20">
        <v>1256.98</v>
      </c>
      <c r="I20">
        <v>10093.799999999999</v>
      </c>
      <c r="J20">
        <v>10094.799999999999</v>
      </c>
      <c r="K20" s="1">
        <v>9.4462600000000006E-5</v>
      </c>
      <c r="L20">
        <v>1265.8900000000001</v>
      </c>
      <c r="M20">
        <v>95</v>
      </c>
      <c r="N20">
        <f>IF(Table1[[#This Row],[BB-Nodes]]&lt;=1,Table1[[#This Row],[LB]],Table1[[#This Row],[RootBound]])</f>
        <v>10052.700000000001</v>
      </c>
      <c r="O20">
        <f t="array" ref="O20">MIN(IF(Table1[Class]=Table1[[#This Row],[Class]], IF(Table1[abs]=Table1[[#This Row],[abs]], IF(Table1[N]=Table1[[#This Row],[N]], IF(Table1[K]=Table1[[#This Row],[K]],Table1[UB],FALSE)))))</f>
        <v>10094.799999999999</v>
      </c>
      <c r="P20">
        <f>(Table1[[#This Row],[Best primal]]-Table1[[#This Row],[Updated root bound]])/Table1[[#This Row],[Best primal]]</f>
        <v>4.1704640012678361E-3</v>
      </c>
      <c r="Q20">
        <f>(Table1[[#This Row],[Best primal]]-Table1[[#This Row],[LB]])/Table1[[#This Row],[Best primal]]</f>
        <v>9.906090264294489E-5</v>
      </c>
      <c r="R20" s="4">
        <f>IF(AND(Table1[[#This Row],[Final gap]]&lt;0.001,Table1[[#This Row],[time'[s']]]&lt;7200),1,0)</f>
        <v>1</v>
      </c>
      <c r="S20" s="4">
        <f t="array" ref="S20">MAX(IF(Table1[Class]=Table1[[#This Row],[Class]], IF(Table1[abs]=Table1[[#This Row],[abs]], IF(Table1[N]=Table1[[#This Row],[N]], IF(Table1[K]=Table1[[#This Row],[K]],Table1[Optimal],FALSE)))))</f>
        <v>1</v>
      </c>
      <c r="T20" s="4">
        <v>1</v>
      </c>
    </row>
    <row r="21" spans="1:20" x14ac:dyDescent="0.45">
      <c r="A21" t="s">
        <v>21</v>
      </c>
      <c r="B21">
        <f>IF(OR(Table1[[#This Row],[Class]]="H3", Table1[[#This Row],[Class]]="L3"),3,6)</f>
        <v>3</v>
      </c>
      <c r="C21" t="s">
        <v>9</v>
      </c>
      <c r="D21">
        <v>1</v>
      </c>
      <c r="E21">
        <v>25</v>
      </c>
      <c r="F21">
        <f>5</f>
        <v>5</v>
      </c>
      <c r="G21">
        <v>10264.5</v>
      </c>
      <c r="H21">
        <v>891.81</v>
      </c>
      <c r="I21">
        <v>10306.6</v>
      </c>
      <c r="J21">
        <v>10307.5</v>
      </c>
      <c r="K21" s="1">
        <v>7.8663400000000003E-5</v>
      </c>
      <c r="L21">
        <v>930.33600000000001</v>
      </c>
      <c r="M21">
        <v>711</v>
      </c>
      <c r="N21">
        <f>IF(Table1[[#This Row],[BB-Nodes]]&lt;=1,Table1[[#This Row],[LB]],Table1[[#This Row],[RootBound]])</f>
        <v>10264.5</v>
      </c>
      <c r="O21">
        <f t="array" ref="O21">MIN(IF(Table1[Class]=Table1[[#This Row],[Class]], IF(Table1[abs]=Table1[[#This Row],[abs]], IF(Table1[N]=Table1[[#This Row],[N]], IF(Table1[K]=Table1[[#This Row],[K]],Table1[UB],FALSE)))))</f>
        <v>10307.5</v>
      </c>
      <c r="P21">
        <f>(Table1[[#This Row],[Best primal]]-Table1[[#This Row],[Updated root bound]])/Table1[[#This Row],[Best primal]]</f>
        <v>4.1717196216347324E-3</v>
      </c>
      <c r="Q21">
        <f>(Table1[[#This Row],[Best primal]]-Table1[[#This Row],[LB]])/Table1[[#This Row],[Best primal]]</f>
        <v>8.7315061848133521E-5</v>
      </c>
      <c r="R21" s="4">
        <f>IF(AND(Table1[[#This Row],[Final gap]]&lt;0.001,Table1[[#This Row],[time'[s']]]&lt;7200),1,0)</f>
        <v>1</v>
      </c>
      <c r="S21" s="4">
        <f t="array" ref="S21">MAX(IF(Table1[Class]=Table1[[#This Row],[Class]], IF(Table1[abs]=Table1[[#This Row],[abs]], IF(Table1[N]=Table1[[#This Row],[N]], IF(Table1[K]=Table1[[#This Row],[K]],Table1[Optimal],FALSE)))))</f>
        <v>1</v>
      </c>
      <c r="T21" s="4">
        <v>1</v>
      </c>
    </row>
    <row r="22" spans="1:20" x14ac:dyDescent="0.45">
      <c r="A22" t="s">
        <v>21</v>
      </c>
      <c r="B22">
        <f>IF(OR(Table1[[#This Row],[Class]]="H3", Table1[[#This Row],[Class]]="L3"),3,6)</f>
        <v>3</v>
      </c>
      <c r="C22" t="s">
        <v>9</v>
      </c>
      <c r="D22">
        <v>1</v>
      </c>
      <c r="E22">
        <v>30</v>
      </c>
      <c r="F22">
        <f>1</f>
        <v>1</v>
      </c>
      <c r="G22">
        <v>13223.7</v>
      </c>
      <c r="H22">
        <v>28.85</v>
      </c>
      <c r="I22">
        <v>13249.2</v>
      </c>
      <c r="J22">
        <v>13249.4</v>
      </c>
      <c r="K22" s="1">
        <v>1.9623499999999999E-5</v>
      </c>
      <c r="L22">
        <v>32.955399999999997</v>
      </c>
      <c r="M22">
        <v>36</v>
      </c>
      <c r="N22">
        <f>IF(Table1[[#This Row],[BB-Nodes]]&lt;=1,Table1[[#This Row],[LB]],Table1[[#This Row],[RootBound]])</f>
        <v>13223.7</v>
      </c>
      <c r="O22">
        <f t="array" ref="O22">MIN(IF(Table1[Class]=Table1[[#This Row],[Class]], IF(Table1[abs]=Table1[[#This Row],[abs]], IF(Table1[N]=Table1[[#This Row],[N]], IF(Table1[K]=Table1[[#This Row],[K]],Table1[UB],FALSE)))))</f>
        <v>13249.4</v>
      </c>
      <c r="P22">
        <f>(Table1[[#This Row],[Best primal]]-Table1[[#This Row],[Updated root bound]])/Table1[[#This Row],[Best primal]]</f>
        <v>1.9397104774555006E-3</v>
      </c>
      <c r="Q22">
        <f>(Table1[[#This Row],[Best primal]]-Table1[[#This Row],[LB]])/Table1[[#This Row],[Best primal]]</f>
        <v>1.5095023170778195E-5</v>
      </c>
      <c r="R22" s="4">
        <f>IF(AND(Table1[[#This Row],[Final gap]]&lt;0.001,Table1[[#This Row],[time'[s']]]&lt;7200),1,0)</f>
        <v>1</v>
      </c>
      <c r="S22" s="4">
        <f t="array" ref="S22">MAX(IF(Table1[Class]=Table1[[#This Row],[Class]], IF(Table1[abs]=Table1[[#This Row],[abs]], IF(Table1[N]=Table1[[#This Row],[N]], IF(Table1[K]=Table1[[#This Row],[K]],Table1[Optimal],FALSE)))))</f>
        <v>1</v>
      </c>
      <c r="T22" s="4">
        <v>1</v>
      </c>
    </row>
    <row r="23" spans="1:20" x14ac:dyDescent="0.45">
      <c r="A23" t="s">
        <v>21</v>
      </c>
      <c r="B23">
        <f>IF(OR(Table1[[#This Row],[Class]]="H3", Table1[[#This Row],[Class]]="L3"),3,6)</f>
        <v>3</v>
      </c>
      <c r="C23" t="s">
        <v>9</v>
      </c>
      <c r="D23">
        <v>1</v>
      </c>
      <c r="E23">
        <v>30</v>
      </c>
      <c r="F23">
        <f>2</f>
        <v>2</v>
      </c>
      <c r="G23">
        <v>13268.1</v>
      </c>
      <c r="H23">
        <v>920.13</v>
      </c>
      <c r="I23">
        <v>13309.7</v>
      </c>
      <c r="J23">
        <v>13309.7</v>
      </c>
      <c r="K23">
        <v>0</v>
      </c>
      <c r="L23">
        <v>939.55600000000004</v>
      </c>
      <c r="M23">
        <v>177</v>
      </c>
      <c r="N23">
        <f>IF(Table1[[#This Row],[BB-Nodes]]&lt;=1,Table1[[#This Row],[LB]],Table1[[#This Row],[RootBound]])</f>
        <v>13268.1</v>
      </c>
      <c r="O23">
        <f t="array" ref="O23">MIN(IF(Table1[Class]=Table1[[#This Row],[Class]], IF(Table1[abs]=Table1[[#This Row],[abs]], IF(Table1[N]=Table1[[#This Row],[N]], IF(Table1[K]=Table1[[#This Row],[K]],Table1[UB],FALSE)))))</f>
        <v>13309.7</v>
      </c>
      <c r="P23">
        <f>(Table1[[#This Row],[Best primal]]-Table1[[#This Row],[Updated root bound]])/Table1[[#This Row],[Best primal]]</f>
        <v>3.1255400196849186E-3</v>
      </c>
      <c r="Q23">
        <f>(Table1[[#This Row],[Best primal]]-Table1[[#This Row],[LB]])/Table1[[#This Row],[Best primal]]</f>
        <v>0</v>
      </c>
      <c r="R23" s="4">
        <f>IF(AND(Table1[[#This Row],[Final gap]]&lt;0.001,Table1[[#This Row],[time'[s']]]&lt;7200),1,0)</f>
        <v>1</v>
      </c>
      <c r="S23" s="4">
        <f t="array" ref="S23">MAX(IF(Table1[Class]=Table1[[#This Row],[Class]], IF(Table1[abs]=Table1[[#This Row],[abs]], IF(Table1[N]=Table1[[#This Row],[N]], IF(Table1[K]=Table1[[#This Row],[K]],Table1[Optimal],FALSE)))))</f>
        <v>1</v>
      </c>
      <c r="T23" s="4">
        <v>1</v>
      </c>
    </row>
    <row r="24" spans="1:20" x14ac:dyDescent="0.45">
      <c r="A24" t="s">
        <v>21</v>
      </c>
      <c r="B24">
        <f>IF(OR(Table1[[#This Row],[Class]]="H3", Table1[[#This Row],[Class]]="L3"),3,6)</f>
        <v>3</v>
      </c>
      <c r="C24" t="s">
        <v>9</v>
      </c>
      <c r="D24">
        <v>1</v>
      </c>
      <c r="E24">
        <v>30</v>
      </c>
      <c r="F24">
        <f>3</f>
        <v>3</v>
      </c>
      <c r="G24">
        <v>13554.1</v>
      </c>
      <c r="H24">
        <v>2562.2800000000002</v>
      </c>
      <c r="I24">
        <v>13604</v>
      </c>
      <c r="J24">
        <v>13605.3</v>
      </c>
      <c r="K24" s="1">
        <v>9.8071800000000005E-5</v>
      </c>
      <c r="L24">
        <v>2608.79</v>
      </c>
      <c r="M24">
        <v>527</v>
      </c>
      <c r="N24">
        <f>IF(Table1[[#This Row],[BB-Nodes]]&lt;=1,Table1[[#This Row],[LB]],Table1[[#This Row],[RootBound]])</f>
        <v>13554.1</v>
      </c>
      <c r="O24">
        <f t="array" ref="O24">MIN(IF(Table1[Class]=Table1[[#This Row],[Class]], IF(Table1[abs]=Table1[[#This Row],[abs]], IF(Table1[N]=Table1[[#This Row],[N]], IF(Table1[K]=Table1[[#This Row],[K]],Table1[UB],FALSE)))))</f>
        <v>13605.3</v>
      </c>
      <c r="P24">
        <f>(Table1[[#This Row],[Best primal]]-Table1[[#This Row],[Updated root bound]])/Table1[[#This Row],[Best primal]]</f>
        <v>3.7632393258508752E-3</v>
      </c>
      <c r="Q24">
        <f>(Table1[[#This Row],[Best primal]]-Table1[[#This Row],[LB]])/Table1[[#This Row],[Best primal]]</f>
        <v>9.555099850788093E-5</v>
      </c>
      <c r="R24" s="4">
        <f>IF(AND(Table1[[#This Row],[Final gap]]&lt;0.001,Table1[[#This Row],[time'[s']]]&lt;7200),1,0)</f>
        <v>1</v>
      </c>
      <c r="S24" s="4">
        <f t="array" ref="S24">MAX(IF(Table1[Class]=Table1[[#This Row],[Class]], IF(Table1[abs]=Table1[[#This Row],[abs]], IF(Table1[N]=Table1[[#This Row],[N]], IF(Table1[K]=Table1[[#This Row],[K]],Table1[Optimal],FALSE)))))</f>
        <v>1</v>
      </c>
      <c r="T24" s="4">
        <v>1</v>
      </c>
    </row>
    <row r="25" spans="1:20" x14ac:dyDescent="0.45">
      <c r="A25" t="s">
        <v>21</v>
      </c>
      <c r="B25">
        <f>IF(OR(Table1[[#This Row],[Class]]="H3", Table1[[#This Row],[Class]]="L3"),3,6)</f>
        <v>3</v>
      </c>
      <c r="C25" t="s">
        <v>9</v>
      </c>
      <c r="D25">
        <v>1</v>
      </c>
      <c r="E25">
        <v>30</v>
      </c>
      <c r="F25">
        <f>4</f>
        <v>4</v>
      </c>
      <c r="G25">
        <v>13908.7</v>
      </c>
      <c r="H25">
        <v>3614.86</v>
      </c>
      <c r="I25">
        <v>14019.6</v>
      </c>
      <c r="J25">
        <v>14021</v>
      </c>
      <c r="K25" s="1">
        <v>9.6829200000000005E-5</v>
      </c>
      <c r="L25">
        <v>4668.38</v>
      </c>
      <c r="M25">
        <v>13660</v>
      </c>
      <c r="N25">
        <f>IF(Table1[[#This Row],[BB-Nodes]]&lt;=1,Table1[[#This Row],[LB]],Table1[[#This Row],[RootBound]])</f>
        <v>13908.7</v>
      </c>
      <c r="O25">
        <f t="array" ref="O25">MIN(IF(Table1[Class]=Table1[[#This Row],[Class]], IF(Table1[abs]=Table1[[#This Row],[abs]], IF(Table1[N]=Table1[[#This Row],[N]], IF(Table1[K]=Table1[[#This Row],[K]],Table1[UB],FALSE)))))</f>
        <v>14021</v>
      </c>
      <c r="P25">
        <f>(Table1[[#This Row],[Best primal]]-Table1[[#This Row],[Updated root bound]])/Table1[[#This Row],[Best primal]]</f>
        <v>8.0094144497538881E-3</v>
      </c>
      <c r="Q25">
        <f>(Table1[[#This Row],[Best primal]]-Table1[[#This Row],[LB]])/Table1[[#This Row],[Best primal]]</f>
        <v>9.9850224662979546E-5</v>
      </c>
      <c r="R25" s="4">
        <f>IF(AND(Table1[[#This Row],[Final gap]]&lt;0.001,Table1[[#This Row],[time'[s']]]&lt;7200),1,0)</f>
        <v>1</v>
      </c>
      <c r="S25" s="4">
        <f t="array" ref="S25">MAX(IF(Table1[Class]=Table1[[#This Row],[Class]], IF(Table1[abs]=Table1[[#This Row],[abs]], IF(Table1[N]=Table1[[#This Row],[N]], IF(Table1[K]=Table1[[#This Row],[K]],Table1[Optimal],FALSE)))))</f>
        <v>1</v>
      </c>
      <c r="T25" s="4">
        <v>1</v>
      </c>
    </row>
    <row r="26" spans="1:20" x14ac:dyDescent="0.45">
      <c r="A26" t="s">
        <v>21</v>
      </c>
      <c r="B26">
        <f>IF(OR(Table1[[#This Row],[Class]]="H3", Table1[[#This Row],[Class]]="L3"),3,6)</f>
        <v>3</v>
      </c>
      <c r="C26" t="s">
        <v>9</v>
      </c>
      <c r="D26">
        <v>1</v>
      </c>
      <c r="E26">
        <v>30</v>
      </c>
      <c r="F26">
        <f>5</f>
        <v>5</v>
      </c>
      <c r="G26">
        <v>14256.9</v>
      </c>
      <c r="H26">
        <v>3621.62</v>
      </c>
      <c r="I26">
        <v>14318.6</v>
      </c>
      <c r="J26">
        <v>14319.8</v>
      </c>
      <c r="K26" s="1">
        <v>8.3778599999999998E-5</v>
      </c>
      <c r="L26">
        <v>4974.8900000000003</v>
      </c>
      <c r="M26">
        <v>10227</v>
      </c>
      <c r="N26">
        <f>IF(Table1[[#This Row],[BB-Nodes]]&lt;=1,Table1[[#This Row],[LB]],Table1[[#This Row],[RootBound]])</f>
        <v>14256.9</v>
      </c>
      <c r="O26">
        <f t="array" ref="O26">MIN(IF(Table1[Class]=Table1[[#This Row],[Class]], IF(Table1[abs]=Table1[[#This Row],[abs]], IF(Table1[N]=Table1[[#This Row],[N]], IF(Table1[K]=Table1[[#This Row],[K]],Table1[UB],FALSE)))))</f>
        <v>14319.8</v>
      </c>
      <c r="P26">
        <f>(Table1[[#This Row],[Best primal]]-Table1[[#This Row],[Updated root bound]])/Table1[[#This Row],[Best primal]]</f>
        <v>4.3925194485956252E-3</v>
      </c>
      <c r="Q26">
        <f>(Table1[[#This Row],[Best primal]]-Table1[[#This Row],[LB]])/Table1[[#This Row],[Best primal]]</f>
        <v>8.3800053073290734E-5</v>
      </c>
      <c r="R26" s="4">
        <f>IF(AND(Table1[[#This Row],[Final gap]]&lt;0.001,Table1[[#This Row],[time'[s']]]&lt;7200),1,0)</f>
        <v>1</v>
      </c>
      <c r="S26" s="4">
        <f t="array" ref="S26">MAX(IF(Table1[Class]=Table1[[#This Row],[Class]], IF(Table1[abs]=Table1[[#This Row],[abs]], IF(Table1[N]=Table1[[#This Row],[N]], IF(Table1[K]=Table1[[#This Row],[K]],Table1[Optimal],FALSE)))))</f>
        <v>1</v>
      </c>
      <c r="T26" s="4">
        <v>1</v>
      </c>
    </row>
    <row r="27" spans="1:20" x14ac:dyDescent="0.45">
      <c r="A27" t="s">
        <v>21</v>
      </c>
      <c r="B27">
        <f>IF(OR(Table1[[#This Row],[Class]]="H3", Table1[[#This Row],[Class]]="L3"),3,6)</f>
        <v>3</v>
      </c>
      <c r="C27" t="s">
        <v>9</v>
      </c>
      <c r="D27">
        <v>1</v>
      </c>
      <c r="E27">
        <v>35</v>
      </c>
      <c r="F27">
        <f>1</f>
        <v>1</v>
      </c>
      <c r="G27">
        <v>13009.9</v>
      </c>
      <c r="H27">
        <v>50.61</v>
      </c>
      <c r="I27">
        <v>13013.1</v>
      </c>
      <c r="J27">
        <v>13013.1</v>
      </c>
      <c r="K27">
        <v>0</v>
      </c>
      <c r="L27">
        <v>52.089399999999998</v>
      </c>
      <c r="M27">
        <v>1</v>
      </c>
      <c r="N27">
        <f>IF(Table1[[#This Row],[BB-Nodes]]&lt;=1,Table1[[#This Row],[LB]],Table1[[#This Row],[RootBound]])</f>
        <v>13013.1</v>
      </c>
      <c r="O27">
        <f t="array" ref="O27">MIN(IF(Table1[Class]=Table1[[#This Row],[Class]], IF(Table1[abs]=Table1[[#This Row],[abs]], IF(Table1[N]=Table1[[#This Row],[N]], IF(Table1[K]=Table1[[#This Row],[K]],Table1[UB],FALSE)))))</f>
        <v>13013.1</v>
      </c>
      <c r="P27">
        <f>(Table1[[#This Row],[Best primal]]-Table1[[#This Row],[Updated root bound]])/Table1[[#This Row],[Best primal]]</f>
        <v>0</v>
      </c>
      <c r="Q27">
        <f>(Table1[[#This Row],[Best primal]]-Table1[[#This Row],[LB]])/Table1[[#This Row],[Best primal]]</f>
        <v>0</v>
      </c>
      <c r="R27" s="4">
        <f>IF(AND(Table1[[#This Row],[Final gap]]&lt;0.001,Table1[[#This Row],[time'[s']]]&lt;7200),1,0)</f>
        <v>1</v>
      </c>
      <c r="S27" s="4">
        <f t="array" ref="S27">MAX(IF(Table1[Class]=Table1[[#This Row],[Class]], IF(Table1[abs]=Table1[[#This Row],[abs]], IF(Table1[N]=Table1[[#This Row],[N]], IF(Table1[K]=Table1[[#This Row],[K]],Table1[Optimal],FALSE)))))</f>
        <v>1</v>
      </c>
      <c r="T27" s="4">
        <v>1</v>
      </c>
    </row>
    <row r="28" spans="1:20" x14ac:dyDescent="0.45">
      <c r="A28" t="s">
        <v>21</v>
      </c>
      <c r="B28">
        <f>IF(OR(Table1[[#This Row],[Class]]="H3", Table1[[#This Row],[Class]]="L3"),3,6)</f>
        <v>3</v>
      </c>
      <c r="C28" t="s">
        <v>9</v>
      </c>
      <c r="D28">
        <v>1</v>
      </c>
      <c r="E28">
        <v>35</v>
      </c>
      <c r="F28">
        <f>2</f>
        <v>2</v>
      </c>
      <c r="G28">
        <v>13076.9</v>
      </c>
      <c r="H28">
        <v>3612.91</v>
      </c>
      <c r="I28">
        <v>13094.3</v>
      </c>
      <c r="J28">
        <v>13094.3</v>
      </c>
      <c r="K28">
        <v>0</v>
      </c>
      <c r="L28">
        <v>3620.36</v>
      </c>
      <c r="M28">
        <v>17</v>
      </c>
      <c r="N28">
        <f>IF(Table1[[#This Row],[BB-Nodes]]&lt;=1,Table1[[#This Row],[LB]],Table1[[#This Row],[RootBound]])</f>
        <v>13076.9</v>
      </c>
      <c r="O28">
        <f t="array" ref="O28">MIN(IF(Table1[Class]=Table1[[#This Row],[Class]], IF(Table1[abs]=Table1[[#This Row],[abs]], IF(Table1[N]=Table1[[#This Row],[N]], IF(Table1[K]=Table1[[#This Row],[K]],Table1[UB],FALSE)))))</f>
        <v>13094.3</v>
      </c>
      <c r="P28">
        <f>(Table1[[#This Row],[Best primal]]-Table1[[#This Row],[Updated root bound]])/Table1[[#This Row],[Best primal]]</f>
        <v>1.3288224647365371E-3</v>
      </c>
      <c r="Q28">
        <f>(Table1[[#This Row],[Best primal]]-Table1[[#This Row],[LB]])/Table1[[#This Row],[Best primal]]</f>
        <v>0</v>
      </c>
      <c r="R28" s="4">
        <f>IF(AND(Table1[[#This Row],[Final gap]]&lt;0.001,Table1[[#This Row],[time'[s']]]&lt;7200),1,0)</f>
        <v>1</v>
      </c>
      <c r="S28" s="4">
        <f t="array" ref="S28">MAX(IF(Table1[Class]=Table1[[#This Row],[Class]], IF(Table1[abs]=Table1[[#This Row],[abs]], IF(Table1[N]=Table1[[#This Row],[N]], IF(Table1[K]=Table1[[#This Row],[K]],Table1[Optimal],FALSE)))))</f>
        <v>1</v>
      </c>
      <c r="T28" s="4">
        <v>1</v>
      </c>
    </row>
    <row r="29" spans="1:20" x14ac:dyDescent="0.45">
      <c r="A29" t="s">
        <v>21</v>
      </c>
      <c r="B29">
        <f>IF(OR(Table1[[#This Row],[Class]]="H3", Table1[[#This Row],[Class]]="L3"),3,6)</f>
        <v>3</v>
      </c>
      <c r="C29" t="s">
        <v>9</v>
      </c>
      <c r="D29">
        <v>1</v>
      </c>
      <c r="E29">
        <v>35</v>
      </c>
      <c r="F29">
        <f>3</f>
        <v>3</v>
      </c>
      <c r="G29">
        <v>13256.9</v>
      </c>
      <c r="H29">
        <v>3644.21</v>
      </c>
      <c r="I29">
        <v>13312.2</v>
      </c>
      <c r="J29">
        <v>13313.4</v>
      </c>
      <c r="K29" s="1">
        <v>9.4004000000000003E-5</v>
      </c>
      <c r="L29">
        <v>3757.4</v>
      </c>
      <c r="M29">
        <v>1070</v>
      </c>
      <c r="N29">
        <f>IF(Table1[[#This Row],[BB-Nodes]]&lt;=1,Table1[[#This Row],[LB]],Table1[[#This Row],[RootBound]])</f>
        <v>13256.9</v>
      </c>
      <c r="O29">
        <f t="array" ref="O29">MIN(IF(Table1[Class]=Table1[[#This Row],[Class]], IF(Table1[abs]=Table1[[#This Row],[abs]], IF(Table1[N]=Table1[[#This Row],[N]], IF(Table1[K]=Table1[[#This Row],[K]],Table1[UB],FALSE)))))</f>
        <v>13313.4</v>
      </c>
      <c r="P29">
        <f>(Table1[[#This Row],[Best primal]]-Table1[[#This Row],[Updated root bound]])/Table1[[#This Row],[Best primal]]</f>
        <v>4.2438445475986601E-3</v>
      </c>
      <c r="Q29">
        <f>(Table1[[#This Row],[Best primal]]-Table1[[#This Row],[LB]])/Table1[[#This Row],[Best primal]]</f>
        <v>9.0134751453340892E-5</v>
      </c>
      <c r="R29" s="4">
        <f>IF(AND(Table1[[#This Row],[Final gap]]&lt;0.001,Table1[[#This Row],[time'[s']]]&lt;7200),1,0)</f>
        <v>1</v>
      </c>
      <c r="S29" s="4">
        <f t="array" ref="S29">MAX(IF(Table1[Class]=Table1[[#This Row],[Class]], IF(Table1[abs]=Table1[[#This Row],[abs]], IF(Table1[N]=Table1[[#This Row],[N]], IF(Table1[K]=Table1[[#This Row],[K]],Table1[Optimal],FALSE)))))</f>
        <v>1</v>
      </c>
      <c r="T29" s="4">
        <v>1</v>
      </c>
    </row>
    <row r="30" spans="1:20" x14ac:dyDescent="0.45">
      <c r="A30" t="s">
        <v>21</v>
      </c>
      <c r="B30">
        <f>IF(OR(Table1[[#This Row],[Class]]="H3", Table1[[#This Row],[Class]]="L3"),3,6)</f>
        <v>3</v>
      </c>
      <c r="C30" t="s">
        <v>9</v>
      </c>
      <c r="D30">
        <v>1</v>
      </c>
      <c r="E30">
        <v>35</v>
      </c>
      <c r="F30">
        <f>4</f>
        <v>4</v>
      </c>
      <c r="G30">
        <v>13516.9</v>
      </c>
      <c r="H30">
        <v>3624.6</v>
      </c>
      <c r="I30">
        <v>13604.4</v>
      </c>
      <c r="J30">
        <v>13605.6</v>
      </c>
      <c r="K30" s="1">
        <v>9.1702100000000004E-5</v>
      </c>
      <c r="L30">
        <v>4455</v>
      </c>
      <c r="M30">
        <v>8726</v>
      </c>
      <c r="N30">
        <f>IF(Table1[[#This Row],[BB-Nodes]]&lt;=1,Table1[[#This Row],[LB]],Table1[[#This Row],[RootBound]])</f>
        <v>13516.9</v>
      </c>
      <c r="O30">
        <f t="array" ref="O30">MIN(IF(Table1[Class]=Table1[[#This Row],[Class]], IF(Table1[abs]=Table1[[#This Row],[abs]], IF(Table1[N]=Table1[[#This Row],[N]], IF(Table1[K]=Table1[[#This Row],[K]],Table1[UB],FALSE)))))</f>
        <v>13605.6</v>
      </c>
      <c r="P30">
        <f>(Table1[[#This Row],[Best primal]]-Table1[[#This Row],[Updated root bound]])/Table1[[#This Row],[Best primal]]</f>
        <v>6.5193743752573006E-3</v>
      </c>
      <c r="Q30">
        <f>(Table1[[#This Row],[Best primal]]-Table1[[#This Row],[LB]])/Table1[[#This Row],[Best primal]]</f>
        <v>8.8198976891921534E-5</v>
      </c>
      <c r="R30" s="4">
        <f>IF(AND(Table1[[#This Row],[Final gap]]&lt;0.001,Table1[[#This Row],[time'[s']]]&lt;7200),1,0)</f>
        <v>1</v>
      </c>
      <c r="S30" s="4">
        <f t="array" ref="S30">MAX(IF(Table1[Class]=Table1[[#This Row],[Class]], IF(Table1[abs]=Table1[[#This Row],[abs]], IF(Table1[N]=Table1[[#This Row],[N]], IF(Table1[K]=Table1[[#This Row],[K]],Table1[Optimal],FALSE)))))</f>
        <v>1</v>
      </c>
      <c r="T30" s="4">
        <v>1</v>
      </c>
    </row>
    <row r="31" spans="1:20" x14ac:dyDescent="0.45">
      <c r="A31" t="s">
        <v>21</v>
      </c>
      <c r="B31">
        <f>IF(OR(Table1[[#This Row],[Class]]="H3", Table1[[#This Row],[Class]]="L3"),3,6)</f>
        <v>3</v>
      </c>
      <c r="C31" t="s">
        <v>9</v>
      </c>
      <c r="D31">
        <v>1</v>
      </c>
      <c r="E31">
        <v>35</v>
      </c>
      <c r="F31">
        <f>5</f>
        <v>5</v>
      </c>
      <c r="G31">
        <v>13863.3</v>
      </c>
      <c r="H31">
        <v>3627.91</v>
      </c>
      <c r="I31">
        <v>13925.8</v>
      </c>
      <c r="J31">
        <v>13963.8</v>
      </c>
      <c r="K31">
        <v>2.7218300000000002E-3</v>
      </c>
      <c r="L31">
        <v>7200.05</v>
      </c>
      <c r="M31">
        <v>19771</v>
      </c>
      <c r="N31">
        <f>IF(Table1[[#This Row],[BB-Nodes]]&lt;=1,Table1[[#This Row],[LB]],Table1[[#This Row],[RootBound]])</f>
        <v>13863.3</v>
      </c>
      <c r="O31">
        <f t="array" ref="O31">MIN(IF(Table1[Class]=Table1[[#This Row],[Class]], IF(Table1[abs]=Table1[[#This Row],[abs]], IF(Table1[N]=Table1[[#This Row],[N]], IF(Table1[K]=Table1[[#This Row],[K]],Table1[UB],FALSE)))))</f>
        <v>13963.8</v>
      </c>
      <c r="P31">
        <f>(Table1[[#This Row],[Best primal]]-Table1[[#This Row],[Updated root bound]])/Table1[[#This Row],[Best primal]]</f>
        <v>7.1971812830318397E-3</v>
      </c>
      <c r="Q31">
        <f>(Table1[[#This Row],[Best primal]]-Table1[[#This Row],[LB]])/Table1[[#This Row],[Best primal]]</f>
        <v>2.721322276171243E-3</v>
      </c>
      <c r="R31" s="4">
        <f>IF(AND(Table1[[#This Row],[Final gap]]&lt;0.001,Table1[[#This Row],[time'[s']]]&lt;7200),1,0)</f>
        <v>0</v>
      </c>
      <c r="S31" s="4">
        <f t="array" ref="S31">MAX(IF(Table1[Class]=Table1[[#This Row],[Class]], IF(Table1[abs]=Table1[[#This Row],[abs]], IF(Table1[N]=Table1[[#This Row],[N]], IF(Table1[K]=Table1[[#This Row],[K]],Table1[Optimal],FALSE)))))</f>
        <v>0</v>
      </c>
      <c r="T31" s="4">
        <v>1</v>
      </c>
    </row>
    <row r="32" spans="1:20" x14ac:dyDescent="0.45">
      <c r="A32" t="s">
        <v>21</v>
      </c>
      <c r="B32">
        <f>IF(OR(Table1[[#This Row],[Class]]="H3", Table1[[#This Row],[Class]]="L3"),3,6)</f>
        <v>3</v>
      </c>
      <c r="C32" t="s">
        <v>9</v>
      </c>
      <c r="D32">
        <v>1</v>
      </c>
      <c r="E32">
        <v>40</v>
      </c>
      <c r="F32">
        <f>1</f>
        <v>1</v>
      </c>
      <c r="G32">
        <v>14827.6</v>
      </c>
      <c r="H32">
        <v>85.53</v>
      </c>
      <c r="I32">
        <v>14830.2</v>
      </c>
      <c r="J32">
        <v>14830.2</v>
      </c>
      <c r="K32">
        <v>0</v>
      </c>
      <c r="L32">
        <v>92.511799999999994</v>
      </c>
      <c r="M32">
        <v>15</v>
      </c>
      <c r="N32">
        <f>IF(Table1[[#This Row],[BB-Nodes]]&lt;=1,Table1[[#This Row],[LB]],Table1[[#This Row],[RootBound]])</f>
        <v>14827.6</v>
      </c>
      <c r="O32">
        <f t="array" ref="O32">MIN(IF(Table1[Class]=Table1[[#This Row],[Class]], IF(Table1[abs]=Table1[[#This Row],[abs]], IF(Table1[N]=Table1[[#This Row],[N]], IF(Table1[K]=Table1[[#This Row],[K]],Table1[UB],FALSE)))))</f>
        <v>14830.2</v>
      </c>
      <c r="P32">
        <f>(Table1[[#This Row],[Best primal]]-Table1[[#This Row],[Updated root bound]])/Table1[[#This Row],[Best primal]]</f>
        <v>1.7531793232730266E-4</v>
      </c>
      <c r="Q32">
        <f>(Table1[[#This Row],[Best primal]]-Table1[[#This Row],[LB]])/Table1[[#This Row],[Best primal]]</f>
        <v>0</v>
      </c>
      <c r="R32" s="4">
        <f>IF(AND(Table1[[#This Row],[Final gap]]&lt;0.001,Table1[[#This Row],[time'[s']]]&lt;7200),1,0)</f>
        <v>1</v>
      </c>
      <c r="S32" s="4">
        <f t="array" ref="S32">MAX(IF(Table1[Class]=Table1[[#This Row],[Class]], IF(Table1[abs]=Table1[[#This Row],[abs]], IF(Table1[N]=Table1[[#This Row],[N]], IF(Table1[K]=Table1[[#This Row],[K]],Table1[Optimal],FALSE)))))</f>
        <v>1</v>
      </c>
      <c r="T32" s="4">
        <v>1</v>
      </c>
    </row>
    <row r="33" spans="1:20" x14ac:dyDescent="0.45">
      <c r="A33" t="s">
        <v>21</v>
      </c>
      <c r="B33">
        <f>IF(OR(Table1[[#This Row],[Class]]="H3", Table1[[#This Row],[Class]]="L3"),3,6)</f>
        <v>3</v>
      </c>
      <c r="C33" t="s">
        <v>9</v>
      </c>
      <c r="D33">
        <v>1</v>
      </c>
      <c r="E33">
        <v>40</v>
      </c>
      <c r="F33">
        <f>2</f>
        <v>2</v>
      </c>
      <c r="G33">
        <v>14881.1</v>
      </c>
      <c r="H33">
        <v>966.21</v>
      </c>
      <c r="I33">
        <v>14897.8</v>
      </c>
      <c r="J33">
        <v>14897.8</v>
      </c>
      <c r="K33">
        <v>0</v>
      </c>
      <c r="L33">
        <v>986.45500000000004</v>
      </c>
      <c r="M33">
        <v>49</v>
      </c>
      <c r="N33">
        <f>IF(Table1[[#This Row],[BB-Nodes]]&lt;=1,Table1[[#This Row],[LB]],Table1[[#This Row],[RootBound]])</f>
        <v>14881.1</v>
      </c>
      <c r="O33">
        <f t="array" ref="O33">MIN(IF(Table1[Class]=Table1[[#This Row],[Class]], IF(Table1[abs]=Table1[[#This Row],[abs]], IF(Table1[N]=Table1[[#This Row],[N]], IF(Table1[K]=Table1[[#This Row],[K]],Table1[UB],FALSE)))))</f>
        <v>14897.8</v>
      </c>
      <c r="P33">
        <f>(Table1[[#This Row],[Best primal]]-Table1[[#This Row],[Updated root bound]])/Table1[[#This Row],[Best primal]]</f>
        <v>1.1209708816066069E-3</v>
      </c>
      <c r="Q33">
        <f>(Table1[[#This Row],[Best primal]]-Table1[[#This Row],[LB]])/Table1[[#This Row],[Best primal]]</f>
        <v>0</v>
      </c>
      <c r="R33" s="4">
        <f>IF(AND(Table1[[#This Row],[Final gap]]&lt;0.001,Table1[[#This Row],[time'[s']]]&lt;7200),1,0)</f>
        <v>1</v>
      </c>
      <c r="S33" s="4">
        <f t="array" ref="S33">MAX(IF(Table1[Class]=Table1[[#This Row],[Class]], IF(Table1[abs]=Table1[[#This Row],[abs]], IF(Table1[N]=Table1[[#This Row],[N]], IF(Table1[K]=Table1[[#This Row],[K]],Table1[Optimal],FALSE)))))</f>
        <v>1</v>
      </c>
      <c r="T33" s="4">
        <v>1</v>
      </c>
    </row>
    <row r="34" spans="1:20" x14ac:dyDescent="0.45">
      <c r="A34" t="s">
        <v>21</v>
      </c>
      <c r="B34">
        <f>IF(OR(Table1[[#This Row],[Class]]="H3", Table1[[#This Row],[Class]]="L3"),3,6)</f>
        <v>3</v>
      </c>
      <c r="C34" t="s">
        <v>9</v>
      </c>
      <c r="D34">
        <v>1</v>
      </c>
      <c r="E34">
        <v>40</v>
      </c>
      <c r="F34">
        <f>3</f>
        <v>3</v>
      </c>
      <c r="G34">
        <v>15145.6</v>
      </c>
      <c r="H34">
        <v>1359.99</v>
      </c>
      <c r="I34">
        <v>15193.5</v>
      </c>
      <c r="J34">
        <v>15194.8</v>
      </c>
      <c r="K34" s="1">
        <v>9.0415199999999995E-5</v>
      </c>
      <c r="L34">
        <v>1513.55</v>
      </c>
      <c r="M34">
        <v>1031</v>
      </c>
      <c r="N34">
        <f>IF(Table1[[#This Row],[BB-Nodes]]&lt;=1,Table1[[#This Row],[LB]],Table1[[#This Row],[RootBound]])</f>
        <v>15145.6</v>
      </c>
      <c r="O34">
        <f t="array" ref="O34">MIN(IF(Table1[Class]=Table1[[#This Row],[Class]], IF(Table1[abs]=Table1[[#This Row],[abs]], IF(Table1[N]=Table1[[#This Row],[N]], IF(Table1[K]=Table1[[#This Row],[K]],Table1[UB],FALSE)))))</f>
        <v>15194.8</v>
      </c>
      <c r="P34">
        <f>(Table1[[#This Row],[Best primal]]-Table1[[#This Row],[Updated root bound]])/Table1[[#This Row],[Best primal]]</f>
        <v>3.2379498249400394E-3</v>
      </c>
      <c r="Q34">
        <f>(Table1[[#This Row],[Best primal]]-Table1[[#This Row],[LB]])/Table1[[#This Row],[Best primal]]</f>
        <v>8.5555584805280255E-5</v>
      </c>
      <c r="R34" s="4">
        <f>IF(AND(Table1[[#This Row],[Final gap]]&lt;0.001,Table1[[#This Row],[time'[s']]]&lt;7200),1,0)</f>
        <v>1</v>
      </c>
      <c r="S34" s="4">
        <f t="array" ref="S34">MAX(IF(Table1[Class]=Table1[[#This Row],[Class]], IF(Table1[abs]=Table1[[#This Row],[abs]], IF(Table1[N]=Table1[[#This Row],[N]], IF(Table1[K]=Table1[[#This Row],[K]],Table1[Optimal],FALSE)))))</f>
        <v>1</v>
      </c>
      <c r="T34" s="4">
        <v>1</v>
      </c>
    </row>
    <row r="35" spans="1:20" x14ac:dyDescent="0.45">
      <c r="A35" t="s">
        <v>21</v>
      </c>
      <c r="B35">
        <f>IF(OR(Table1[[#This Row],[Class]]="H3", Table1[[#This Row],[Class]]="L3"),3,6)</f>
        <v>3</v>
      </c>
      <c r="C35" t="s">
        <v>9</v>
      </c>
      <c r="D35">
        <v>1</v>
      </c>
      <c r="E35">
        <v>40</v>
      </c>
      <c r="F35">
        <f>4</f>
        <v>4</v>
      </c>
      <c r="G35">
        <v>15476.8</v>
      </c>
      <c r="H35">
        <v>3655.4</v>
      </c>
      <c r="I35">
        <v>15554.6</v>
      </c>
      <c r="J35">
        <v>15654.7</v>
      </c>
      <c r="K35">
        <v>6.3928500000000003E-3</v>
      </c>
      <c r="L35">
        <v>7200</v>
      </c>
      <c r="M35">
        <v>9573</v>
      </c>
      <c r="N35">
        <f>IF(Table1[[#This Row],[BB-Nodes]]&lt;=1,Table1[[#This Row],[LB]],Table1[[#This Row],[RootBound]])</f>
        <v>15476.8</v>
      </c>
      <c r="O35">
        <f t="array" ref="O35">MIN(IF(Table1[Class]=Table1[[#This Row],[Class]], IF(Table1[abs]=Table1[[#This Row],[abs]], IF(Table1[N]=Table1[[#This Row],[N]], IF(Table1[K]=Table1[[#This Row],[K]],Table1[UB],FALSE)))))</f>
        <v>15620.5</v>
      </c>
      <c r="P35">
        <f>(Table1[[#This Row],[Best primal]]-Table1[[#This Row],[Updated root bound]])/Table1[[#This Row],[Best primal]]</f>
        <v>9.1994494414391805E-3</v>
      </c>
      <c r="Q35">
        <f>(Table1[[#This Row],[Best primal]]-Table1[[#This Row],[LB]])/Table1[[#This Row],[Best primal]]</f>
        <v>4.2188150187253692E-3</v>
      </c>
      <c r="R35" s="4">
        <f>IF(AND(Table1[[#This Row],[Final gap]]&lt;0.001,Table1[[#This Row],[time'[s']]]&lt;7200),1,0)</f>
        <v>0</v>
      </c>
      <c r="S35" s="4">
        <f t="array" ref="S35">MAX(IF(Table1[Class]=Table1[[#This Row],[Class]], IF(Table1[abs]=Table1[[#This Row],[abs]], IF(Table1[N]=Table1[[#This Row],[N]], IF(Table1[K]=Table1[[#This Row],[K]],Table1[Optimal],FALSE)))))</f>
        <v>0</v>
      </c>
      <c r="T35" s="4">
        <v>1</v>
      </c>
    </row>
    <row r="36" spans="1:20" x14ac:dyDescent="0.45">
      <c r="A36" t="s">
        <v>21</v>
      </c>
      <c r="B36">
        <f>IF(OR(Table1[[#This Row],[Class]]="H3", Table1[[#This Row],[Class]]="L3"),3,6)</f>
        <v>3</v>
      </c>
      <c r="C36" t="s">
        <v>9</v>
      </c>
      <c r="D36">
        <v>1</v>
      </c>
      <c r="E36">
        <v>40</v>
      </c>
      <c r="F36">
        <f>5</f>
        <v>5</v>
      </c>
      <c r="G36">
        <v>15823.8</v>
      </c>
      <c r="H36">
        <v>3619.27</v>
      </c>
      <c r="I36">
        <v>15924.6</v>
      </c>
      <c r="J36">
        <v>15961.3</v>
      </c>
      <c r="K36">
        <v>2.2990900000000002E-3</v>
      </c>
      <c r="L36">
        <v>7200.01</v>
      </c>
      <c r="M36">
        <v>8641</v>
      </c>
      <c r="N36">
        <f>IF(Table1[[#This Row],[BB-Nodes]]&lt;=1,Table1[[#This Row],[LB]],Table1[[#This Row],[RootBound]])</f>
        <v>15823.8</v>
      </c>
      <c r="O36">
        <f t="array" ref="O36">MIN(IF(Table1[Class]=Table1[[#This Row],[Class]], IF(Table1[abs]=Table1[[#This Row],[abs]], IF(Table1[N]=Table1[[#This Row],[N]], IF(Table1[K]=Table1[[#This Row],[K]],Table1[UB],FALSE)))))</f>
        <v>15961.3</v>
      </c>
      <c r="P36">
        <f>(Table1[[#This Row],[Best primal]]-Table1[[#This Row],[Updated root bound]])/Table1[[#This Row],[Best primal]]</f>
        <v>8.6145865311722733E-3</v>
      </c>
      <c r="Q36">
        <f>(Table1[[#This Row],[Best primal]]-Table1[[#This Row],[LB]])/Table1[[#This Row],[Best primal]]</f>
        <v>2.2993114595928222E-3</v>
      </c>
      <c r="R36" s="4">
        <f>IF(AND(Table1[[#This Row],[Final gap]]&lt;0.001,Table1[[#This Row],[time'[s']]]&lt;7200),1,0)</f>
        <v>0</v>
      </c>
      <c r="S36" s="4">
        <f t="array" ref="S36">MAX(IF(Table1[Class]=Table1[[#This Row],[Class]], IF(Table1[abs]=Table1[[#This Row],[abs]], IF(Table1[N]=Table1[[#This Row],[N]], IF(Table1[K]=Table1[[#This Row],[K]],Table1[Optimal],FALSE)))))</f>
        <v>0</v>
      </c>
      <c r="T36" s="4">
        <v>1</v>
      </c>
    </row>
    <row r="37" spans="1:20" x14ac:dyDescent="0.45">
      <c r="A37" t="s">
        <v>21</v>
      </c>
      <c r="B37">
        <f>IF(OR(Table1[[#This Row],[Class]]="H3", Table1[[#This Row],[Class]]="L3"),3,6)</f>
        <v>3</v>
      </c>
      <c r="C37" t="s">
        <v>9</v>
      </c>
      <c r="D37">
        <v>1</v>
      </c>
      <c r="E37">
        <v>45</v>
      </c>
      <c r="F37">
        <f>1</f>
        <v>1</v>
      </c>
      <c r="G37">
        <v>15734.7</v>
      </c>
      <c r="H37">
        <v>191.15</v>
      </c>
      <c r="I37">
        <v>15755.8</v>
      </c>
      <c r="J37">
        <v>15757.2</v>
      </c>
      <c r="K37" s="1">
        <v>8.54637E-5</v>
      </c>
      <c r="L37">
        <v>280.73399999999998</v>
      </c>
      <c r="M37">
        <v>430</v>
      </c>
      <c r="N37">
        <f>IF(Table1[[#This Row],[BB-Nodes]]&lt;=1,Table1[[#This Row],[LB]],Table1[[#This Row],[RootBound]])</f>
        <v>15734.7</v>
      </c>
      <c r="O37">
        <f t="array" ref="O37">MIN(IF(Table1[Class]=Table1[[#This Row],[Class]], IF(Table1[abs]=Table1[[#This Row],[abs]], IF(Table1[N]=Table1[[#This Row],[N]], IF(Table1[K]=Table1[[#This Row],[K]],Table1[UB],FALSE)))))</f>
        <v>15757.2</v>
      </c>
      <c r="P37">
        <f>(Table1[[#This Row],[Best primal]]-Table1[[#This Row],[Updated root bound]])/Table1[[#This Row],[Best primal]]</f>
        <v>1.4279186657527986E-3</v>
      </c>
      <c r="Q37">
        <f>(Table1[[#This Row],[Best primal]]-Table1[[#This Row],[LB]])/Table1[[#This Row],[Best primal]]</f>
        <v>8.8848272535822049E-5</v>
      </c>
      <c r="R37" s="4">
        <f>IF(AND(Table1[[#This Row],[Final gap]]&lt;0.001,Table1[[#This Row],[time'[s']]]&lt;7200),1,0)</f>
        <v>1</v>
      </c>
      <c r="S37" s="4">
        <f t="array" ref="S37">MAX(IF(Table1[Class]=Table1[[#This Row],[Class]], IF(Table1[abs]=Table1[[#This Row],[abs]], IF(Table1[N]=Table1[[#This Row],[N]], IF(Table1[K]=Table1[[#This Row],[K]],Table1[Optimal],FALSE)))))</f>
        <v>1</v>
      </c>
      <c r="T37" s="4">
        <v>1</v>
      </c>
    </row>
    <row r="38" spans="1:20" x14ac:dyDescent="0.45">
      <c r="A38" t="s">
        <v>21</v>
      </c>
      <c r="B38">
        <f>IF(OR(Table1[[#This Row],[Class]]="H3", Table1[[#This Row],[Class]]="L3"),3,6)</f>
        <v>3</v>
      </c>
      <c r="C38" t="s">
        <v>9</v>
      </c>
      <c r="D38">
        <v>1</v>
      </c>
      <c r="E38">
        <v>45</v>
      </c>
      <c r="F38">
        <f>2</f>
        <v>2</v>
      </c>
      <c r="G38">
        <v>15778.4</v>
      </c>
      <c r="H38">
        <v>1592.76</v>
      </c>
      <c r="I38">
        <v>15846.6</v>
      </c>
      <c r="J38">
        <v>15848.1</v>
      </c>
      <c r="K38" s="1">
        <v>9.2177599999999996E-5</v>
      </c>
      <c r="L38">
        <v>1996.17</v>
      </c>
      <c r="M38">
        <v>2621</v>
      </c>
      <c r="N38">
        <f>IF(Table1[[#This Row],[BB-Nodes]]&lt;=1,Table1[[#This Row],[LB]],Table1[[#This Row],[RootBound]])</f>
        <v>15778.4</v>
      </c>
      <c r="O38">
        <f t="array" ref="O38">MIN(IF(Table1[Class]=Table1[[#This Row],[Class]], IF(Table1[abs]=Table1[[#This Row],[abs]], IF(Table1[N]=Table1[[#This Row],[N]], IF(Table1[K]=Table1[[#This Row],[K]],Table1[UB],FALSE)))))</f>
        <v>15848.1</v>
      </c>
      <c r="P38">
        <f>(Table1[[#This Row],[Best primal]]-Table1[[#This Row],[Updated root bound]])/Table1[[#This Row],[Best primal]]</f>
        <v>4.3980035461664629E-3</v>
      </c>
      <c r="Q38">
        <f>(Table1[[#This Row],[Best primal]]-Table1[[#This Row],[LB]])/Table1[[#This Row],[Best primal]]</f>
        <v>9.464856986010941E-5</v>
      </c>
      <c r="R38" s="4">
        <f>IF(AND(Table1[[#This Row],[Final gap]]&lt;0.001,Table1[[#This Row],[time'[s']]]&lt;7200),1,0)</f>
        <v>1</v>
      </c>
      <c r="S38" s="4">
        <f t="array" ref="S38">MAX(IF(Table1[Class]=Table1[[#This Row],[Class]], IF(Table1[abs]=Table1[[#This Row],[abs]], IF(Table1[N]=Table1[[#This Row],[N]], IF(Table1[K]=Table1[[#This Row],[K]],Table1[Optimal],FALSE)))))</f>
        <v>1</v>
      </c>
      <c r="T38" s="4">
        <v>1</v>
      </c>
    </row>
    <row r="39" spans="1:20" x14ac:dyDescent="0.45">
      <c r="A39" t="s">
        <v>21</v>
      </c>
      <c r="B39">
        <f>IF(OR(Table1[[#This Row],[Class]]="H3", Table1[[#This Row],[Class]]="L3"),3,6)</f>
        <v>3</v>
      </c>
      <c r="C39" t="s">
        <v>9</v>
      </c>
      <c r="D39">
        <v>1</v>
      </c>
      <c r="E39">
        <v>45</v>
      </c>
      <c r="F39">
        <f>3</f>
        <v>3</v>
      </c>
      <c r="G39">
        <v>15922.3</v>
      </c>
      <c r="H39">
        <v>3689.04</v>
      </c>
      <c r="I39">
        <v>15967.4</v>
      </c>
      <c r="J39">
        <v>15968.9</v>
      </c>
      <c r="K39" s="1">
        <v>9.3748399999999998E-5</v>
      </c>
      <c r="L39">
        <v>3992.17</v>
      </c>
      <c r="M39">
        <v>1768</v>
      </c>
      <c r="N39">
        <f>IF(Table1[[#This Row],[BB-Nodes]]&lt;=1,Table1[[#This Row],[LB]],Table1[[#This Row],[RootBound]])</f>
        <v>15922.3</v>
      </c>
      <c r="O39">
        <f t="array" ref="O39">MIN(IF(Table1[Class]=Table1[[#This Row],[Class]], IF(Table1[abs]=Table1[[#This Row],[abs]], IF(Table1[N]=Table1[[#This Row],[N]], IF(Table1[K]=Table1[[#This Row],[K]],Table1[UB],FALSE)))))</f>
        <v>15968.9</v>
      </c>
      <c r="P39">
        <f>(Table1[[#This Row],[Best primal]]-Table1[[#This Row],[Updated root bound]])/Table1[[#This Row],[Best primal]]</f>
        <v>2.9181721972083466E-3</v>
      </c>
      <c r="Q39">
        <f>(Table1[[#This Row],[Best primal]]-Table1[[#This Row],[LB]])/Table1[[#This Row],[Best primal]]</f>
        <v>9.393258145520356E-5</v>
      </c>
      <c r="R39" s="4">
        <f>IF(AND(Table1[[#This Row],[Final gap]]&lt;0.001,Table1[[#This Row],[time'[s']]]&lt;7200),1,0)</f>
        <v>1</v>
      </c>
      <c r="S39" s="4">
        <f t="array" ref="S39">MAX(IF(Table1[Class]=Table1[[#This Row],[Class]], IF(Table1[abs]=Table1[[#This Row],[abs]], IF(Table1[N]=Table1[[#This Row],[N]], IF(Table1[K]=Table1[[#This Row],[K]],Table1[Optimal],FALSE)))))</f>
        <v>1</v>
      </c>
      <c r="T39" s="4">
        <v>1</v>
      </c>
    </row>
    <row r="40" spans="1:20" x14ac:dyDescent="0.45">
      <c r="A40" t="s">
        <v>21</v>
      </c>
      <c r="B40">
        <f>IF(OR(Table1[[#This Row],[Class]]="H3", Table1[[#This Row],[Class]]="L3"),3,6)</f>
        <v>3</v>
      </c>
      <c r="C40" t="s">
        <v>9</v>
      </c>
      <c r="D40">
        <v>1</v>
      </c>
      <c r="E40">
        <v>45</v>
      </c>
      <c r="F40">
        <f>4</f>
        <v>4</v>
      </c>
      <c r="G40">
        <v>16175.3</v>
      </c>
      <c r="H40">
        <v>3766.52</v>
      </c>
      <c r="I40">
        <v>16244.7</v>
      </c>
      <c r="J40">
        <v>16246.3</v>
      </c>
      <c r="K40" s="1">
        <v>9.8889199999999995E-5</v>
      </c>
      <c r="L40">
        <v>4416.51</v>
      </c>
      <c r="M40">
        <v>2755</v>
      </c>
      <c r="N40">
        <f>IF(Table1[[#This Row],[BB-Nodes]]&lt;=1,Table1[[#This Row],[LB]],Table1[[#This Row],[RootBound]])</f>
        <v>16175.3</v>
      </c>
      <c r="O40">
        <f t="array" ref="O40">MIN(IF(Table1[Class]=Table1[[#This Row],[Class]], IF(Table1[abs]=Table1[[#This Row],[abs]], IF(Table1[N]=Table1[[#This Row],[N]], IF(Table1[K]=Table1[[#This Row],[K]],Table1[UB],FALSE)))))</f>
        <v>16246.3</v>
      </c>
      <c r="P40">
        <f>(Table1[[#This Row],[Best primal]]-Table1[[#This Row],[Updated root bound]])/Table1[[#This Row],[Best primal]]</f>
        <v>4.3702258360365127E-3</v>
      </c>
      <c r="Q40">
        <f>(Table1[[#This Row],[Best primal]]-Table1[[#This Row],[LB]])/Table1[[#This Row],[Best primal]]</f>
        <v>9.8483962502141708E-5</v>
      </c>
      <c r="R40" s="4">
        <f>IF(AND(Table1[[#This Row],[Final gap]]&lt;0.001,Table1[[#This Row],[time'[s']]]&lt;7200),1,0)</f>
        <v>1</v>
      </c>
      <c r="S40" s="4">
        <f t="array" ref="S40">MAX(IF(Table1[Class]=Table1[[#This Row],[Class]], IF(Table1[abs]=Table1[[#This Row],[abs]], IF(Table1[N]=Table1[[#This Row],[N]], IF(Table1[K]=Table1[[#This Row],[K]],Table1[Optimal],FALSE)))))</f>
        <v>1</v>
      </c>
      <c r="T40" s="4">
        <v>1</v>
      </c>
    </row>
    <row r="41" spans="1:20" x14ac:dyDescent="0.45">
      <c r="A41" t="s">
        <v>21</v>
      </c>
      <c r="B41">
        <f>IF(OR(Table1[[#This Row],[Class]]="H3", Table1[[#This Row],[Class]]="L3"),3,6)</f>
        <v>3</v>
      </c>
      <c r="C41" t="s">
        <v>9</v>
      </c>
      <c r="D41">
        <v>1</v>
      </c>
      <c r="E41">
        <v>45</v>
      </c>
      <c r="F41">
        <f>5</f>
        <v>5</v>
      </c>
      <c r="G41">
        <v>16517.900000000001</v>
      </c>
      <c r="H41">
        <v>3790.44</v>
      </c>
      <c r="I41">
        <v>16594.099999999999</v>
      </c>
      <c r="J41">
        <v>16595.7</v>
      </c>
      <c r="K41" s="1">
        <v>9.7054300000000004E-5</v>
      </c>
      <c r="L41">
        <v>7003.37</v>
      </c>
      <c r="M41">
        <v>10994</v>
      </c>
      <c r="N41">
        <f>IF(Table1[[#This Row],[BB-Nodes]]&lt;=1,Table1[[#This Row],[LB]],Table1[[#This Row],[RootBound]])</f>
        <v>16517.900000000001</v>
      </c>
      <c r="O41">
        <f t="array" ref="O41">MIN(IF(Table1[Class]=Table1[[#This Row],[Class]], IF(Table1[abs]=Table1[[#This Row],[abs]], IF(Table1[N]=Table1[[#This Row],[N]], IF(Table1[K]=Table1[[#This Row],[K]],Table1[UB],FALSE)))))</f>
        <v>16595.7</v>
      </c>
      <c r="P41">
        <f>(Table1[[#This Row],[Best primal]]-Table1[[#This Row],[Updated root bound]])/Table1[[#This Row],[Best primal]]</f>
        <v>4.6879613393830495E-3</v>
      </c>
      <c r="Q41">
        <f>(Table1[[#This Row],[Best primal]]-Table1[[#This Row],[LB]])/Table1[[#This Row],[Best primal]]</f>
        <v>9.641051597716172E-5</v>
      </c>
      <c r="R41" s="4">
        <f>IF(AND(Table1[[#This Row],[Final gap]]&lt;0.001,Table1[[#This Row],[time'[s']]]&lt;7200),1,0)</f>
        <v>1</v>
      </c>
      <c r="S41" s="4">
        <f t="array" ref="S41">MAX(IF(Table1[Class]=Table1[[#This Row],[Class]], IF(Table1[abs]=Table1[[#This Row],[abs]], IF(Table1[N]=Table1[[#This Row],[N]], IF(Table1[K]=Table1[[#This Row],[K]],Table1[Optimal],FALSE)))))</f>
        <v>1</v>
      </c>
      <c r="T41" s="4">
        <v>1</v>
      </c>
    </row>
    <row r="42" spans="1:20" x14ac:dyDescent="0.45">
      <c r="A42" t="s">
        <v>21</v>
      </c>
      <c r="B42">
        <f>IF(OR(Table1[[#This Row],[Class]]="H3", Table1[[#This Row],[Class]]="L3"),3,6)</f>
        <v>3</v>
      </c>
      <c r="C42" t="s">
        <v>9</v>
      </c>
      <c r="D42">
        <v>1</v>
      </c>
      <c r="E42">
        <v>50</v>
      </c>
      <c r="F42">
        <f>1</f>
        <v>1</v>
      </c>
      <c r="G42">
        <v>16199.3</v>
      </c>
      <c r="H42">
        <v>588.23</v>
      </c>
      <c r="I42">
        <v>16237.8</v>
      </c>
      <c r="J42">
        <v>16239.4</v>
      </c>
      <c r="K42" s="1">
        <v>9.8507100000000004E-5</v>
      </c>
      <c r="L42">
        <v>1284.9100000000001</v>
      </c>
      <c r="M42">
        <v>3426</v>
      </c>
      <c r="N42">
        <f>IF(Table1[[#This Row],[BB-Nodes]]&lt;=1,Table1[[#This Row],[LB]],Table1[[#This Row],[RootBound]])</f>
        <v>16199.3</v>
      </c>
      <c r="O42">
        <f t="array" ref="O42">MIN(IF(Table1[Class]=Table1[[#This Row],[Class]], IF(Table1[abs]=Table1[[#This Row],[abs]], IF(Table1[N]=Table1[[#This Row],[N]], IF(Table1[K]=Table1[[#This Row],[K]],Table1[UB],FALSE)))))</f>
        <v>16239.4</v>
      </c>
      <c r="P42">
        <f>(Table1[[#This Row],[Best primal]]-Table1[[#This Row],[Updated root bound]])/Table1[[#This Row],[Best primal]]</f>
        <v>2.4693030530684858E-3</v>
      </c>
      <c r="Q42">
        <f>(Table1[[#This Row],[Best primal]]-Table1[[#This Row],[LB]])/Table1[[#This Row],[Best primal]]</f>
        <v>9.8525807603751611E-5</v>
      </c>
      <c r="R42" s="4">
        <f>IF(AND(Table1[[#This Row],[Final gap]]&lt;0.001,Table1[[#This Row],[time'[s']]]&lt;7200),1,0)</f>
        <v>1</v>
      </c>
      <c r="S42" s="4">
        <f t="array" ref="S42">MAX(IF(Table1[Class]=Table1[[#This Row],[Class]], IF(Table1[abs]=Table1[[#This Row],[abs]], IF(Table1[N]=Table1[[#This Row],[N]], IF(Table1[K]=Table1[[#This Row],[K]],Table1[Optimal],FALSE)))))</f>
        <v>1</v>
      </c>
      <c r="T42" s="4">
        <v>1</v>
      </c>
    </row>
    <row r="43" spans="1:20" x14ac:dyDescent="0.45">
      <c r="A43" t="s">
        <v>21</v>
      </c>
      <c r="B43">
        <f>IF(OR(Table1[[#This Row],[Class]]="H3", Table1[[#This Row],[Class]]="L3"),3,6)</f>
        <v>3</v>
      </c>
      <c r="C43" t="s">
        <v>9</v>
      </c>
      <c r="D43">
        <v>1</v>
      </c>
      <c r="E43">
        <v>50</v>
      </c>
      <c r="F43">
        <f>2</f>
        <v>2</v>
      </c>
      <c r="G43">
        <v>16279.5</v>
      </c>
      <c r="H43">
        <v>3974.55</v>
      </c>
      <c r="I43">
        <v>16322.4</v>
      </c>
      <c r="J43">
        <v>16324</v>
      </c>
      <c r="K43" s="1">
        <v>9.7354400000000004E-5</v>
      </c>
      <c r="L43">
        <v>5033.91</v>
      </c>
      <c r="M43">
        <v>3061</v>
      </c>
      <c r="N43">
        <f>IF(Table1[[#This Row],[BB-Nodes]]&lt;=1,Table1[[#This Row],[LB]],Table1[[#This Row],[RootBound]])</f>
        <v>16279.5</v>
      </c>
      <c r="O43">
        <f t="array" ref="O43">MIN(IF(Table1[Class]=Table1[[#This Row],[Class]], IF(Table1[abs]=Table1[[#This Row],[abs]], IF(Table1[N]=Table1[[#This Row],[N]], IF(Table1[K]=Table1[[#This Row],[K]],Table1[UB],FALSE)))))</f>
        <v>16324</v>
      </c>
      <c r="P43">
        <f>(Table1[[#This Row],[Best primal]]-Table1[[#This Row],[Updated root bound]])/Table1[[#This Row],[Best primal]]</f>
        <v>2.7260475373682919E-3</v>
      </c>
      <c r="Q43">
        <f>(Table1[[#This Row],[Best primal]]-Table1[[#This Row],[LB]])/Table1[[#This Row],[Best primal]]</f>
        <v>9.8015192354837288E-5</v>
      </c>
      <c r="R43" s="4">
        <f>IF(AND(Table1[[#This Row],[Final gap]]&lt;0.001,Table1[[#This Row],[time'[s']]]&lt;7200),1,0)</f>
        <v>1</v>
      </c>
      <c r="S43" s="4">
        <f t="array" ref="S43">MAX(IF(Table1[Class]=Table1[[#This Row],[Class]], IF(Table1[abs]=Table1[[#This Row],[abs]], IF(Table1[N]=Table1[[#This Row],[N]], IF(Table1[K]=Table1[[#This Row],[K]],Table1[Optimal],FALSE)))))</f>
        <v>1</v>
      </c>
      <c r="T43" s="4">
        <v>1</v>
      </c>
    </row>
    <row r="44" spans="1:20" x14ac:dyDescent="0.45">
      <c r="A44" t="s">
        <v>21</v>
      </c>
      <c r="B44">
        <f>IF(OR(Table1[[#This Row],[Class]]="H3", Table1[[#This Row],[Class]]="L3"),3,6)</f>
        <v>3</v>
      </c>
      <c r="C44" t="s">
        <v>9</v>
      </c>
      <c r="D44">
        <v>1</v>
      </c>
      <c r="E44">
        <v>50</v>
      </c>
      <c r="F44">
        <f>3</f>
        <v>3</v>
      </c>
      <c r="G44">
        <v>16650.8</v>
      </c>
      <c r="H44">
        <v>3736.95</v>
      </c>
      <c r="I44">
        <v>16685.599999999999</v>
      </c>
      <c r="J44">
        <v>16687.099999999999</v>
      </c>
      <c r="K44" s="1">
        <v>8.9207499999999996E-5</v>
      </c>
      <c r="L44">
        <v>4379.66</v>
      </c>
      <c r="M44">
        <v>1877</v>
      </c>
      <c r="N44">
        <f>IF(Table1[[#This Row],[BB-Nodes]]&lt;=1,Table1[[#This Row],[LB]],Table1[[#This Row],[RootBound]])</f>
        <v>16650.8</v>
      </c>
      <c r="O44">
        <f t="array" ref="O44">MIN(IF(Table1[Class]=Table1[[#This Row],[Class]], IF(Table1[abs]=Table1[[#This Row],[abs]], IF(Table1[N]=Table1[[#This Row],[N]], IF(Table1[K]=Table1[[#This Row],[K]],Table1[UB],FALSE)))))</f>
        <v>16687.099999999999</v>
      </c>
      <c r="P44">
        <f>(Table1[[#This Row],[Best primal]]-Table1[[#This Row],[Updated root bound]])/Table1[[#This Row],[Best primal]]</f>
        <v>2.1753330416908437E-3</v>
      </c>
      <c r="Q44">
        <f>(Table1[[#This Row],[Best primal]]-Table1[[#This Row],[LB]])/Table1[[#This Row],[Best primal]]</f>
        <v>8.9889795111193689E-5</v>
      </c>
      <c r="R44" s="4">
        <f>IF(AND(Table1[[#This Row],[Final gap]]&lt;0.001,Table1[[#This Row],[time'[s']]]&lt;7200),1,0)</f>
        <v>1</v>
      </c>
      <c r="S44" s="4">
        <f t="array" ref="S44">MAX(IF(Table1[Class]=Table1[[#This Row],[Class]], IF(Table1[abs]=Table1[[#This Row],[abs]], IF(Table1[N]=Table1[[#This Row],[N]], IF(Table1[K]=Table1[[#This Row],[K]],Table1[Optimal],FALSE)))))</f>
        <v>1</v>
      </c>
      <c r="T44" s="4">
        <v>1</v>
      </c>
    </row>
    <row r="45" spans="1:20" x14ac:dyDescent="0.45">
      <c r="A45" t="s">
        <v>21</v>
      </c>
      <c r="B45">
        <f>IF(OR(Table1[[#This Row],[Class]]="H3", Table1[[#This Row],[Class]]="L3"),3,6)</f>
        <v>3</v>
      </c>
      <c r="C45" t="s">
        <v>9</v>
      </c>
      <c r="D45">
        <v>1</v>
      </c>
      <c r="E45">
        <v>50</v>
      </c>
      <c r="F45">
        <f>4</f>
        <v>4</v>
      </c>
      <c r="G45">
        <v>17166.7</v>
      </c>
      <c r="H45">
        <v>2479.15</v>
      </c>
      <c r="I45">
        <v>17218.400000000001</v>
      </c>
      <c r="J45">
        <v>17363.2</v>
      </c>
      <c r="K45">
        <v>8.3389799999999993E-3</v>
      </c>
      <c r="L45">
        <v>7200.01</v>
      </c>
      <c r="M45">
        <v>8786</v>
      </c>
      <c r="N45">
        <f>IF(Table1[[#This Row],[BB-Nodes]]&lt;=1,Table1[[#This Row],[LB]],Table1[[#This Row],[RootBound]])</f>
        <v>17166.7</v>
      </c>
      <c r="O45">
        <f t="array" ref="O45">MIN(IF(Table1[Class]=Table1[[#This Row],[Class]], IF(Table1[abs]=Table1[[#This Row],[abs]], IF(Table1[N]=Table1[[#This Row],[N]], IF(Table1[K]=Table1[[#This Row],[K]],Table1[UB],FALSE)))))</f>
        <v>17352.7</v>
      </c>
      <c r="P45">
        <f>(Table1[[#This Row],[Best primal]]-Table1[[#This Row],[Updated root bound]])/Table1[[#This Row],[Best primal]]</f>
        <v>1.0718793040852432E-2</v>
      </c>
      <c r="Q45">
        <f>(Table1[[#This Row],[Best primal]]-Table1[[#This Row],[LB]])/Table1[[#This Row],[Best primal]]</f>
        <v>7.7394295988520096E-3</v>
      </c>
      <c r="R45" s="4">
        <f>IF(AND(Table1[[#This Row],[Final gap]]&lt;0.001,Table1[[#This Row],[time'[s']]]&lt;7200),1,0)</f>
        <v>0</v>
      </c>
      <c r="S45" s="4">
        <f t="array" ref="S45">MAX(IF(Table1[Class]=Table1[[#This Row],[Class]], IF(Table1[abs]=Table1[[#This Row],[abs]], IF(Table1[N]=Table1[[#This Row],[N]], IF(Table1[K]=Table1[[#This Row],[K]],Table1[Optimal],FALSE)))))</f>
        <v>0</v>
      </c>
      <c r="T45" s="4">
        <v>1</v>
      </c>
    </row>
    <row r="46" spans="1:20" x14ac:dyDescent="0.45">
      <c r="A46" t="s">
        <v>21</v>
      </c>
      <c r="B46">
        <f>IF(OR(Table1[[#This Row],[Class]]="H3", Table1[[#This Row],[Class]]="L3"),3,6)</f>
        <v>3</v>
      </c>
      <c r="C46" t="s">
        <v>9</v>
      </c>
      <c r="D46">
        <v>1</v>
      </c>
      <c r="E46">
        <v>50</v>
      </c>
      <c r="F46">
        <f>5</f>
        <v>5</v>
      </c>
      <c r="G46">
        <v>17648.3</v>
      </c>
      <c r="H46">
        <v>3834.43</v>
      </c>
      <c r="I46">
        <v>17713</v>
      </c>
      <c r="J46">
        <v>17768.3</v>
      </c>
      <c r="K46">
        <v>3.1119699999999999E-3</v>
      </c>
      <c r="L46">
        <v>7200.01</v>
      </c>
      <c r="M46">
        <v>9520</v>
      </c>
      <c r="N46">
        <f>IF(Table1[[#This Row],[BB-Nodes]]&lt;=1,Table1[[#This Row],[LB]],Table1[[#This Row],[RootBound]])</f>
        <v>17648.3</v>
      </c>
      <c r="O46">
        <f t="array" ref="O46">MIN(IF(Table1[Class]=Table1[[#This Row],[Class]], IF(Table1[abs]=Table1[[#This Row],[abs]], IF(Table1[N]=Table1[[#This Row],[N]], IF(Table1[K]=Table1[[#This Row],[K]],Table1[UB],FALSE)))))</f>
        <v>17768.3</v>
      </c>
      <c r="P46">
        <f>(Table1[[#This Row],[Best primal]]-Table1[[#This Row],[Updated root bound]])/Table1[[#This Row],[Best primal]]</f>
        <v>6.7536005132736391E-3</v>
      </c>
      <c r="Q46">
        <f>(Table1[[#This Row],[Best primal]]-Table1[[#This Row],[LB]])/Table1[[#This Row],[Best primal]]</f>
        <v>3.1122842365335613E-3</v>
      </c>
      <c r="R46" s="4">
        <f>IF(AND(Table1[[#This Row],[Final gap]]&lt;0.001,Table1[[#This Row],[time'[s']]]&lt;7200),1,0)</f>
        <v>0</v>
      </c>
      <c r="S46" s="4">
        <f t="array" ref="S46">MAX(IF(Table1[Class]=Table1[[#This Row],[Class]], IF(Table1[abs]=Table1[[#This Row],[abs]], IF(Table1[N]=Table1[[#This Row],[N]], IF(Table1[K]=Table1[[#This Row],[K]],Table1[Optimal],FALSE)))))</f>
        <v>0</v>
      </c>
      <c r="T46" s="4">
        <v>1</v>
      </c>
    </row>
    <row r="47" spans="1:20" x14ac:dyDescent="0.45">
      <c r="A47" t="s">
        <v>21</v>
      </c>
      <c r="B47">
        <f>IF(OR(Table1[[#This Row],[Class]]="H3", Table1[[#This Row],[Class]]="L3"),3,6)</f>
        <v>3</v>
      </c>
      <c r="C47" t="s">
        <v>9</v>
      </c>
      <c r="D47">
        <v>1</v>
      </c>
      <c r="E47">
        <v>5</v>
      </c>
      <c r="F47">
        <f>1</f>
        <v>1</v>
      </c>
      <c r="G47">
        <v>2175.7600000000002</v>
      </c>
      <c r="H47">
        <v>0.81</v>
      </c>
      <c r="I47">
        <v>2728.38</v>
      </c>
      <c r="J47">
        <v>2728.38</v>
      </c>
      <c r="K47">
        <v>0</v>
      </c>
      <c r="L47">
        <v>0.817936</v>
      </c>
      <c r="M47">
        <v>0</v>
      </c>
      <c r="N47">
        <f>IF(Table1[[#This Row],[BB-Nodes]]&lt;=1,Table1[[#This Row],[LB]],Table1[[#This Row],[RootBound]])</f>
        <v>2728.38</v>
      </c>
      <c r="O47">
        <f t="array" ref="O47">MIN(IF(Table1[Class]=Table1[[#This Row],[Class]], IF(Table1[abs]=Table1[[#This Row],[abs]], IF(Table1[N]=Table1[[#This Row],[N]], IF(Table1[K]=Table1[[#This Row],[K]],Table1[UB],FALSE)))))</f>
        <v>2728.38</v>
      </c>
      <c r="P47">
        <f>(Table1[[#This Row],[Best primal]]-Table1[[#This Row],[Updated root bound]])/Table1[[#This Row],[Best primal]]</f>
        <v>0</v>
      </c>
      <c r="Q47">
        <f>(Table1[[#This Row],[Best primal]]-Table1[[#This Row],[LB]])/Table1[[#This Row],[Best primal]]</f>
        <v>0</v>
      </c>
      <c r="R47" s="4">
        <f>IF(AND(Table1[[#This Row],[Final gap]]&lt;0.001,Table1[[#This Row],[time'[s']]]&lt;7200),1,0)</f>
        <v>1</v>
      </c>
      <c r="S47" s="4">
        <f t="array" ref="S47">MAX(IF(Table1[Class]=Table1[[#This Row],[Class]], IF(Table1[abs]=Table1[[#This Row],[abs]], IF(Table1[N]=Table1[[#This Row],[N]], IF(Table1[K]=Table1[[#This Row],[K]],Table1[Optimal],FALSE)))))</f>
        <v>1</v>
      </c>
      <c r="T47" s="4">
        <v>1</v>
      </c>
    </row>
    <row r="48" spans="1:20" x14ac:dyDescent="0.45">
      <c r="A48" t="s">
        <v>21</v>
      </c>
      <c r="B48">
        <f>IF(OR(Table1[[#This Row],[Class]]="H3", Table1[[#This Row],[Class]]="L3"),3,6)</f>
        <v>3</v>
      </c>
      <c r="C48" t="s">
        <v>9</v>
      </c>
      <c r="D48">
        <v>1</v>
      </c>
      <c r="E48">
        <v>5</v>
      </c>
      <c r="F48">
        <f>2</f>
        <v>2</v>
      </c>
      <c r="G48">
        <v>2733.2</v>
      </c>
      <c r="H48">
        <v>0.55000000000000004</v>
      </c>
      <c r="I48">
        <v>2734.26</v>
      </c>
      <c r="J48">
        <v>2734.26</v>
      </c>
      <c r="K48">
        <v>0</v>
      </c>
      <c r="L48">
        <v>0.56544799999999995</v>
      </c>
      <c r="M48">
        <v>1</v>
      </c>
      <c r="N48">
        <f>IF(Table1[[#This Row],[BB-Nodes]]&lt;=1,Table1[[#This Row],[LB]],Table1[[#This Row],[RootBound]])</f>
        <v>2734.26</v>
      </c>
      <c r="O48">
        <f t="array" ref="O48">MIN(IF(Table1[Class]=Table1[[#This Row],[Class]], IF(Table1[abs]=Table1[[#This Row],[abs]], IF(Table1[N]=Table1[[#This Row],[N]], IF(Table1[K]=Table1[[#This Row],[K]],Table1[UB],FALSE)))))</f>
        <v>2734.26</v>
      </c>
      <c r="P48">
        <f>(Table1[[#This Row],[Best primal]]-Table1[[#This Row],[Updated root bound]])/Table1[[#This Row],[Best primal]]</f>
        <v>0</v>
      </c>
      <c r="Q48">
        <f>(Table1[[#This Row],[Best primal]]-Table1[[#This Row],[LB]])/Table1[[#This Row],[Best primal]]</f>
        <v>0</v>
      </c>
      <c r="R48" s="4">
        <f>IF(AND(Table1[[#This Row],[Final gap]]&lt;0.001,Table1[[#This Row],[time'[s']]]&lt;7200),1,0)</f>
        <v>1</v>
      </c>
      <c r="S48" s="4">
        <f t="array" ref="S48">MAX(IF(Table1[Class]=Table1[[#This Row],[Class]], IF(Table1[abs]=Table1[[#This Row],[abs]], IF(Table1[N]=Table1[[#This Row],[N]], IF(Table1[K]=Table1[[#This Row],[K]],Table1[Optimal],FALSE)))))</f>
        <v>1</v>
      </c>
      <c r="T48" s="4">
        <v>1</v>
      </c>
    </row>
    <row r="49" spans="1:20" x14ac:dyDescent="0.45">
      <c r="A49" t="s">
        <v>21</v>
      </c>
      <c r="B49">
        <f>IF(OR(Table1[[#This Row],[Class]]="H3", Table1[[#This Row],[Class]]="L3"),3,6)</f>
        <v>3</v>
      </c>
      <c r="C49" t="s">
        <v>9</v>
      </c>
      <c r="D49">
        <v>1</v>
      </c>
      <c r="E49">
        <v>5</v>
      </c>
      <c r="F49">
        <f>3</f>
        <v>3</v>
      </c>
      <c r="G49">
        <v>2358.17</v>
      </c>
      <c r="H49">
        <v>0.37</v>
      </c>
      <c r="I49">
        <v>2740.59</v>
      </c>
      <c r="J49">
        <v>2740.59</v>
      </c>
      <c r="K49">
        <v>0</v>
      </c>
      <c r="L49">
        <v>0.37884299999999999</v>
      </c>
      <c r="M49">
        <v>0</v>
      </c>
      <c r="N49">
        <f>IF(Table1[[#This Row],[BB-Nodes]]&lt;=1,Table1[[#This Row],[LB]],Table1[[#This Row],[RootBound]])</f>
        <v>2740.59</v>
      </c>
      <c r="O49">
        <f t="array" ref="O49">MIN(IF(Table1[Class]=Table1[[#This Row],[Class]], IF(Table1[abs]=Table1[[#This Row],[abs]], IF(Table1[N]=Table1[[#This Row],[N]], IF(Table1[K]=Table1[[#This Row],[K]],Table1[UB],FALSE)))))</f>
        <v>2740.59</v>
      </c>
      <c r="P49">
        <f>(Table1[[#This Row],[Best primal]]-Table1[[#This Row],[Updated root bound]])/Table1[[#This Row],[Best primal]]</f>
        <v>0</v>
      </c>
      <c r="Q49">
        <f>(Table1[[#This Row],[Best primal]]-Table1[[#This Row],[LB]])/Table1[[#This Row],[Best primal]]</f>
        <v>0</v>
      </c>
      <c r="R49" s="4">
        <f>IF(AND(Table1[[#This Row],[Final gap]]&lt;0.001,Table1[[#This Row],[time'[s']]]&lt;7200),1,0)</f>
        <v>1</v>
      </c>
      <c r="S49" s="4">
        <f t="array" ref="S49">MAX(IF(Table1[Class]=Table1[[#This Row],[Class]], IF(Table1[abs]=Table1[[#This Row],[abs]], IF(Table1[N]=Table1[[#This Row],[N]], IF(Table1[K]=Table1[[#This Row],[K]],Table1[Optimal],FALSE)))))</f>
        <v>1</v>
      </c>
      <c r="T49" s="4">
        <v>1</v>
      </c>
    </row>
    <row r="50" spans="1:20" x14ac:dyDescent="0.45">
      <c r="A50" t="s">
        <v>21</v>
      </c>
      <c r="B50">
        <f>IF(OR(Table1[[#This Row],[Class]]="H3", Table1[[#This Row],[Class]]="L3"),3,6)</f>
        <v>3</v>
      </c>
      <c r="C50" t="s">
        <v>9</v>
      </c>
      <c r="D50">
        <v>1</v>
      </c>
      <c r="E50">
        <v>5</v>
      </c>
      <c r="F50">
        <f>4</f>
        <v>4</v>
      </c>
      <c r="G50">
        <v>2465.2800000000002</v>
      </c>
      <c r="H50">
        <v>0.26</v>
      </c>
      <c r="I50">
        <v>2753.88</v>
      </c>
      <c r="J50">
        <v>2753.88</v>
      </c>
      <c r="K50">
        <v>0</v>
      </c>
      <c r="L50">
        <v>0.27056799999999998</v>
      </c>
      <c r="M50">
        <v>0</v>
      </c>
      <c r="N50">
        <f>IF(Table1[[#This Row],[BB-Nodes]]&lt;=1,Table1[[#This Row],[LB]],Table1[[#This Row],[RootBound]])</f>
        <v>2753.88</v>
      </c>
      <c r="O50">
        <f t="array" ref="O50">MIN(IF(Table1[Class]=Table1[[#This Row],[Class]], IF(Table1[abs]=Table1[[#This Row],[abs]], IF(Table1[N]=Table1[[#This Row],[N]], IF(Table1[K]=Table1[[#This Row],[K]],Table1[UB],FALSE)))))</f>
        <v>2753.88</v>
      </c>
      <c r="P50">
        <f>(Table1[[#This Row],[Best primal]]-Table1[[#This Row],[Updated root bound]])/Table1[[#This Row],[Best primal]]</f>
        <v>0</v>
      </c>
      <c r="Q50">
        <f>(Table1[[#This Row],[Best primal]]-Table1[[#This Row],[LB]])/Table1[[#This Row],[Best primal]]</f>
        <v>0</v>
      </c>
      <c r="R50" s="4">
        <f>IF(AND(Table1[[#This Row],[Final gap]]&lt;0.001,Table1[[#This Row],[time'[s']]]&lt;7200),1,0)</f>
        <v>1</v>
      </c>
      <c r="S50" s="4">
        <f t="array" ref="S50">MAX(IF(Table1[Class]=Table1[[#This Row],[Class]], IF(Table1[abs]=Table1[[#This Row],[abs]], IF(Table1[N]=Table1[[#This Row],[N]], IF(Table1[K]=Table1[[#This Row],[K]],Table1[Optimal],FALSE)))))</f>
        <v>1</v>
      </c>
      <c r="T50" s="4">
        <v>1</v>
      </c>
    </row>
    <row r="51" spans="1:20" x14ac:dyDescent="0.45">
      <c r="A51" t="s">
        <v>21</v>
      </c>
      <c r="B51">
        <f>IF(OR(Table1[[#This Row],[Class]]="H3", Table1[[#This Row],[Class]]="L3"),3,6)</f>
        <v>3</v>
      </c>
      <c r="C51" t="s">
        <v>9</v>
      </c>
      <c r="D51">
        <v>1</v>
      </c>
      <c r="E51">
        <v>5</v>
      </c>
      <c r="F51">
        <f>5</f>
        <v>5</v>
      </c>
      <c r="G51">
        <v>2631.02</v>
      </c>
      <c r="H51">
        <v>0.26</v>
      </c>
      <c r="I51">
        <v>2919.91</v>
      </c>
      <c r="J51">
        <v>2919.91</v>
      </c>
      <c r="K51">
        <v>0</v>
      </c>
      <c r="L51">
        <v>0.271007</v>
      </c>
      <c r="M51">
        <v>0</v>
      </c>
      <c r="N51">
        <f>IF(Table1[[#This Row],[BB-Nodes]]&lt;=1,Table1[[#This Row],[LB]],Table1[[#This Row],[RootBound]])</f>
        <v>2919.91</v>
      </c>
      <c r="O51">
        <f t="array" ref="O51">MIN(IF(Table1[Class]=Table1[[#This Row],[Class]], IF(Table1[abs]=Table1[[#This Row],[abs]], IF(Table1[N]=Table1[[#This Row],[N]], IF(Table1[K]=Table1[[#This Row],[K]],Table1[UB],FALSE)))))</f>
        <v>2919.91</v>
      </c>
      <c r="P51">
        <f>(Table1[[#This Row],[Best primal]]-Table1[[#This Row],[Updated root bound]])/Table1[[#This Row],[Best primal]]</f>
        <v>0</v>
      </c>
      <c r="Q51">
        <f>(Table1[[#This Row],[Best primal]]-Table1[[#This Row],[LB]])/Table1[[#This Row],[Best primal]]</f>
        <v>0</v>
      </c>
      <c r="R51" s="4">
        <f>IF(AND(Table1[[#This Row],[Final gap]]&lt;0.001,Table1[[#This Row],[time'[s']]]&lt;7200),1,0)</f>
        <v>1</v>
      </c>
      <c r="S51" s="4">
        <f t="array" ref="S51">MAX(IF(Table1[Class]=Table1[[#This Row],[Class]], IF(Table1[abs]=Table1[[#This Row],[abs]], IF(Table1[N]=Table1[[#This Row],[N]], IF(Table1[K]=Table1[[#This Row],[K]],Table1[Optimal],FALSE)))))</f>
        <v>1</v>
      </c>
      <c r="T51" s="4">
        <v>1</v>
      </c>
    </row>
    <row r="52" spans="1:20" x14ac:dyDescent="0.45">
      <c r="A52" t="s">
        <v>21</v>
      </c>
      <c r="B52">
        <f>IF(OR(Table1[[#This Row],[Class]]="H3", Table1[[#This Row],[Class]]="L3"),3,6)</f>
        <v>3</v>
      </c>
      <c r="C52" t="s">
        <v>9</v>
      </c>
      <c r="D52">
        <v>2</v>
      </c>
      <c r="E52">
        <v>10</v>
      </c>
      <c r="F52">
        <f>1</f>
        <v>1</v>
      </c>
      <c r="G52">
        <v>5168.25</v>
      </c>
      <c r="H52">
        <v>1.91</v>
      </c>
      <c r="I52">
        <v>5168.25</v>
      </c>
      <c r="J52">
        <v>5168.25</v>
      </c>
      <c r="K52">
        <v>0</v>
      </c>
      <c r="L52">
        <v>1.9394800000000001</v>
      </c>
      <c r="M52">
        <v>0</v>
      </c>
      <c r="N52">
        <f>IF(Table1[[#This Row],[BB-Nodes]]&lt;=1,Table1[[#This Row],[LB]],Table1[[#This Row],[RootBound]])</f>
        <v>5168.25</v>
      </c>
      <c r="O52">
        <f t="array" ref="O52">MIN(IF(Table1[Class]=Table1[[#This Row],[Class]], IF(Table1[abs]=Table1[[#This Row],[abs]], IF(Table1[N]=Table1[[#This Row],[N]], IF(Table1[K]=Table1[[#This Row],[K]],Table1[UB],FALSE)))))</f>
        <v>5168.25</v>
      </c>
      <c r="P52">
        <f>(Table1[[#This Row],[Best primal]]-Table1[[#This Row],[Updated root bound]])/Table1[[#This Row],[Best primal]]</f>
        <v>0</v>
      </c>
      <c r="Q52">
        <f>(Table1[[#This Row],[Best primal]]-Table1[[#This Row],[LB]])/Table1[[#This Row],[Best primal]]</f>
        <v>0</v>
      </c>
      <c r="R52" s="4">
        <f>IF(AND(Table1[[#This Row],[Final gap]]&lt;0.001,Table1[[#This Row],[time'[s']]]&lt;7200),1,0)</f>
        <v>1</v>
      </c>
      <c r="S52" s="4">
        <f t="array" ref="S52">MAX(IF(Table1[Class]=Table1[[#This Row],[Class]], IF(Table1[abs]=Table1[[#This Row],[abs]], IF(Table1[N]=Table1[[#This Row],[N]], IF(Table1[K]=Table1[[#This Row],[K]],Table1[Optimal],FALSE)))))</f>
        <v>1</v>
      </c>
      <c r="T52" s="4">
        <v>1</v>
      </c>
    </row>
    <row r="53" spans="1:20" x14ac:dyDescent="0.45">
      <c r="A53" t="s">
        <v>21</v>
      </c>
      <c r="B53">
        <f>IF(OR(Table1[[#This Row],[Class]]="H3", Table1[[#This Row],[Class]]="L3"),3,6)</f>
        <v>3</v>
      </c>
      <c r="C53" t="s">
        <v>9</v>
      </c>
      <c r="D53">
        <v>2</v>
      </c>
      <c r="E53">
        <v>10</v>
      </c>
      <c r="F53">
        <f>2</f>
        <v>2</v>
      </c>
      <c r="G53">
        <v>5463.99</v>
      </c>
      <c r="H53">
        <v>2.4900000000000002</v>
      </c>
      <c r="I53">
        <v>5464.68</v>
      </c>
      <c r="J53">
        <v>5464.68</v>
      </c>
      <c r="K53">
        <v>0</v>
      </c>
      <c r="L53">
        <v>2.54467</v>
      </c>
      <c r="M53">
        <v>1</v>
      </c>
      <c r="N53">
        <f>IF(Table1[[#This Row],[BB-Nodes]]&lt;=1,Table1[[#This Row],[LB]],Table1[[#This Row],[RootBound]])</f>
        <v>5464.68</v>
      </c>
      <c r="O53">
        <f t="array" ref="O53">MIN(IF(Table1[Class]=Table1[[#This Row],[Class]], IF(Table1[abs]=Table1[[#This Row],[abs]], IF(Table1[N]=Table1[[#This Row],[N]], IF(Table1[K]=Table1[[#This Row],[K]],Table1[UB],FALSE)))))</f>
        <v>5464.68</v>
      </c>
      <c r="P53">
        <f>(Table1[[#This Row],[Best primal]]-Table1[[#This Row],[Updated root bound]])/Table1[[#This Row],[Best primal]]</f>
        <v>0</v>
      </c>
      <c r="Q53">
        <f>(Table1[[#This Row],[Best primal]]-Table1[[#This Row],[LB]])/Table1[[#This Row],[Best primal]]</f>
        <v>0</v>
      </c>
      <c r="R53" s="4">
        <f>IF(AND(Table1[[#This Row],[Final gap]]&lt;0.001,Table1[[#This Row],[time'[s']]]&lt;7200),1,0)</f>
        <v>1</v>
      </c>
      <c r="S53" s="4">
        <f t="array" ref="S53">MAX(IF(Table1[Class]=Table1[[#This Row],[Class]], IF(Table1[abs]=Table1[[#This Row],[abs]], IF(Table1[N]=Table1[[#This Row],[N]], IF(Table1[K]=Table1[[#This Row],[K]],Table1[Optimal],FALSE)))))</f>
        <v>1</v>
      </c>
      <c r="T53" s="4">
        <v>1</v>
      </c>
    </row>
    <row r="54" spans="1:20" x14ac:dyDescent="0.45">
      <c r="A54" t="s">
        <v>21</v>
      </c>
      <c r="B54">
        <f>IF(OR(Table1[[#This Row],[Class]]="H3", Table1[[#This Row],[Class]]="L3"),3,6)</f>
        <v>3</v>
      </c>
      <c r="C54" t="s">
        <v>9</v>
      </c>
      <c r="D54">
        <v>2</v>
      </c>
      <c r="E54">
        <v>10</v>
      </c>
      <c r="F54">
        <f>3</f>
        <v>3</v>
      </c>
      <c r="G54">
        <v>5973.09</v>
      </c>
      <c r="H54">
        <v>4.1399999999999997</v>
      </c>
      <c r="I54">
        <v>5973.71</v>
      </c>
      <c r="J54">
        <v>5973.71</v>
      </c>
      <c r="K54">
        <v>0</v>
      </c>
      <c r="L54">
        <v>4.2385599999999997</v>
      </c>
      <c r="M54">
        <v>1</v>
      </c>
      <c r="N54">
        <f>IF(Table1[[#This Row],[BB-Nodes]]&lt;=1,Table1[[#This Row],[LB]],Table1[[#This Row],[RootBound]])</f>
        <v>5973.71</v>
      </c>
      <c r="O54">
        <f t="array" ref="O54">MIN(IF(Table1[Class]=Table1[[#This Row],[Class]], IF(Table1[abs]=Table1[[#This Row],[abs]], IF(Table1[N]=Table1[[#This Row],[N]], IF(Table1[K]=Table1[[#This Row],[K]],Table1[UB],FALSE)))))</f>
        <v>5973.71</v>
      </c>
      <c r="P54">
        <f>(Table1[[#This Row],[Best primal]]-Table1[[#This Row],[Updated root bound]])/Table1[[#This Row],[Best primal]]</f>
        <v>0</v>
      </c>
      <c r="Q54">
        <f>(Table1[[#This Row],[Best primal]]-Table1[[#This Row],[LB]])/Table1[[#This Row],[Best primal]]</f>
        <v>0</v>
      </c>
      <c r="R54" s="4">
        <f>IF(AND(Table1[[#This Row],[Final gap]]&lt;0.001,Table1[[#This Row],[time'[s']]]&lt;7200),1,0)</f>
        <v>1</v>
      </c>
      <c r="S54" s="4">
        <f t="array" ref="S54">MAX(IF(Table1[Class]=Table1[[#This Row],[Class]], IF(Table1[abs]=Table1[[#This Row],[abs]], IF(Table1[N]=Table1[[#This Row],[N]], IF(Table1[K]=Table1[[#This Row],[K]],Table1[Optimal],FALSE)))))</f>
        <v>1</v>
      </c>
      <c r="T54" s="4">
        <v>1</v>
      </c>
    </row>
    <row r="55" spans="1:20" x14ac:dyDescent="0.45">
      <c r="A55" t="s">
        <v>21</v>
      </c>
      <c r="B55">
        <f>IF(OR(Table1[[#This Row],[Class]]="H3", Table1[[#This Row],[Class]]="L3"),3,6)</f>
        <v>3</v>
      </c>
      <c r="C55" t="s">
        <v>9</v>
      </c>
      <c r="D55">
        <v>2</v>
      </c>
      <c r="E55">
        <v>10</v>
      </c>
      <c r="F55">
        <f>4</f>
        <v>4</v>
      </c>
      <c r="G55">
        <v>6575.31</v>
      </c>
      <c r="H55">
        <v>5.49</v>
      </c>
      <c r="I55">
        <v>6576.72</v>
      </c>
      <c r="J55">
        <v>6576.72</v>
      </c>
      <c r="K55">
        <v>0</v>
      </c>
      <c r="L55">
        <v>5.6431699999999996</v>
      </c>
      <c r="M55">
        <v>1</v>
      </c>
      <c r="N55">
        <f>IF(Table1[[#This Row],[BB-Nodes]]&lt;=1,Table1[[#This Row],[LB]],Table1[[#This Row],[RootBound]])</f>
        <v>6576.72</v>
      </c>
      <c r="O55">
        <f t="array" ref="O55">MIN(IF(Table1[Class]=Table1[[#This Row],[Class]], IF(Table1[abs]=Table1[[#This Row],[abs]], IF(Table1[N]=Table1[[#This Row],[N]], IF(Table1[K]=Table1[[#This Row],[K]],Table1[UB],FALSE)))))</f>
        <v>6576.72</v>
      </c>
      <c r="P55">
        <f>(Table1[[#This Row],[Best primal]]-Table1[[#This Row],[Updated root bound]])/Table1[[#This Row],[Best primal]]</f>
        <v>0</v>
      </c>
      <c r="Q55">
        <f>(Table1[[#This Row],[Best primal]]-Table1[[#This Row],[LB]])/Table1[[#This Row],[Best primal]]</f>
        <v>0</v>
      </c>
      <c r="R55" s="4">
        <f>IF(AND(Table1[[#This Row],[Final gap]]&lt;0.001,Table1[[#This Row],[time'[s']]]&lt;7200),1,0)</f>
        <v>1</v>
      </c>
      <c r="S55" s="4">
        <f t="array" ref="S55">MAX(IF(Table1[Class]=Table1[[#This Row],[Class]], IF(Table1[abs]=Table1[[#This Row],[abs]], IF(Table1[N]=Table1[[#This Row],[N]], IF(Table1[K]=Table1[[#This Row],[K]],Table1[Optimal],FALSE)))))</f>
        <v>1</v>
      </c>
      <c r="T55" s="4">
        <v>1</v>
      </c>
    </row>
    <row r="56" spans="1:20" x14ac:dyDescent="0.45">
      <c r="A56" t="s">
        <v>21</v>
      </c>
      <c r="B56">
        <f>IF(OR(Table1[[#This Row],[Class]]="H3", Table1[[#This Row],[Class]]="L3"),3,6)</f>
        <v>3</v>
      </c>
      <c r="C56" t="s">
        <v>9</v>
      </c>
      <c r="D56">
        <v>2</v>
      </c>
      <c r="E56">
        <v>10</v>
      </c>
      <c r="F56">
        <f>5</f>
        <v>5</v>
      </c>
      <c r="G56">
        <v>7016.12</v>
      </c>
      <c r="H56">
        <v>4.46</v>
      </c>
      <c r="I56">
        <v>7018.73</v>
      </c>
      <c r="J56">
        <v>7018.73</v>
      </c>
      <c r="K56">
        <v>0</v>
      </c>
      <c r="L56">
        <v>4.9414499999999997</v>
      </c>
      <c r="M56">
        <v>2</v>
      </c>
      <c r="N56">
        <f>IF(Table1[[#This Row],[BB-Nodes]]&lt;=1,Table1[[#This Row],[LB]],Table1[[#This Row],[RootBound]])</f>
        <v>7016.12</v>
      </c>
      <c r="O56">
        <f t="array" ref="O56">MIN(IF(Table1[Class]=Table1[[#This Row],[Class]], IF(Table1[abs]=Table1[[#This Row],[abs]], IF(Table1[N]=Table1[[#This Row],[N]], IF(Table1[K]=Table1[[#This Row],[K]],Table1[UB],FALSE)))))</f>
        <v>7018.73</v>
      </c>
      <c r="P56">
        <f>(Table1[[#This Row],[Best primal]]-Table1[[#This Row],[Updated root bound]])/Table1[[#This Row],[Best primal]]</f>
        <v>3.718621460007256E-4</v>
      </c>
      <c r="Q56">
        <f>(Table1[[#This Row],[Best primal]]-Table1[[#This Row],[LB]])/Table1[[#This Row],[Best primal]]</f>
        <v>0</v>
      </c>
      <c r="R56" s="4">
        <f>IF(AND(Table1[[#This Row],[Final gap]]&lt;0.001,Table1[[#This Row],[time'[s']]]&lt;7200),1,0)</f>
        <v>1</v>
      </c>
      <c r="S56" s="4">
        <f t="array" ref="S56">MAX(IF(Table1[Class]=Table1[[#This Row],[Class]], IF(Table1[abs]=Table1[[#This Row],[abs]], IF(Table1[N]=Table1[[#This Row],[N]], IF(Table1[K]=Table1[[#This Row],[K]],Table1[Optimal],FALSE)))))</f>
        <v>1</v>
      </c>
      <c r="T56" s="4">
        <v>1</v>
      </c>
    </row>
    <row r="57" spans="1:20" x14ac:dyDescent="0.45">
      <c r="A57" t="s">
        <v>21</v>
      </c>
      <c r="B57">
        <f>IF(OR(Table1[[#This Row],[Class]]="H3", Table1[[#This Row],[Class]]="L3"),3,6)</f>
        <v>3</v>
      </c>
      <c r="C57" t="s">
        <v>9</v>
      </c>
      <c r="D57">
        <v>2</v>
      </c>
      <c r="E57">
        <v>15</v>
      </c>
      <c r="F57">
        <f>1</f>
        <v>1</v>
      </c>
      <c r="G57">
        <v>5643.45</v>
      </c>
      <c r="H57">
        <v>4.49</v>
      </c>
      <c r="I57">
        <v>6634.67</v>
      </c>
      <c r="J57">
        <v>6634.71</v>
      </c>
      <c r="K57" s="1">
        <v>6.3366499999999997E-6</v>
      </c>
      <c r="L57">
        <v>4.5610299999999997</v>
      </c>
      <c r="M57">
        <v>1</v>
      </c>
      <c r="N57">
        <f>IF(Table1[[#This Row],[BB-Nodes]]&lt;=1,Table1[[#This Row],[LB]],Table1[[#This Row],[RootBound]])</f>
        <v>6634.67</v>
      </c>
      <c r="O57">
        <f t="array" ref="O57">MIN(IF(Table1[Class]=Table1[[#This Row],[Class]], IF(Table1[abs]=Table1[[#This Row],[abs]], IF(Table1[N]=Table1[[#This Row],[N]], IF(Table1[K]=Table1[[#This Row],[K]],Table1[UB],FALSE)))))</f>
        <v>6634.71</v>
      </c>
      <c r="P57">
        <f>(Table1[[#This Row],[Best primal]]-Table1[[#This Row],[Updated root bound]])/Table1[[#This Row],[Best primal]]</f>
        <v>6.0288995298910756E-6</v>
      </c>
      <c r="Q57">
        <f>(Table1[[#This Row],[Best primal]]-Table1[[#This Row],[LB]])/Table1[[#This Row],[Best primal]]</f>
        <v>6.0288995298910756E-6</v>
      </c>
      <c r="R57" s="4">
        <f>IF(AND(Table1[[#This Row],[Final gap]]&lt;0.001,Table1[[#This Row],[time'[s']]]&lt;7200),1,0)</f>
        <v>1</v>
      </c>
      <c r="S57" s="4">
        <f t="array" ref="S57">MAX(IF(Table1[Class]=Table1[[#This Row],[Class]], IF(Table1[abs]=Table1[[#This Row],[abs]], IF(Table1[N]=Table1[[#This Row],[N]], IF(Table1[K]=Table1[[#This Row],[K]],Table1[Optimal],FALSE)))))</f>
        <v>1</v>
      </c>
      <c r="T57" s="4">
        <v>1</v>
      </c>
    </row>
    <row r="58" spans="1:20" x14ac:dyDescent="0.45">
      <c r="A58" t="s">
        <v>21</v>
      </c>
      <c r="B58">
        <f>IF(OR(Table1[[#This Row],[Class]]="H3", Table1[[#This Row],[Class]]="L3"),3,6)</f>
        <v>3</v>
      </c>
      <c r="C58" t="s">
        <v>9</v>
      </c>
      <c r="D58">
        <v>2</v>
      </c>
      <c r="E58">
        <v>15</v>
      </c>
      <c r="F58">
        <f>2</f>
        <v>2</v>
      </c>
      <c r="G58">
        <v>6708.97</v>
      </c>
      <c r="H58">
        <v>40.22</v>
      </c>
      <c r="I58">
        <v>6751.04</v>
      </c>
      <c r="J58">
        <v>6751.04</v>
      </c>
      <c r="K58">
        <v>0</v>
      </c>
      <c r="L58">
        <v>41.414099999999998</v>
      </c>
      <c r="M58">
        <v>41</v>
      </c>
      <c r="N58">
        <f>IF(Table1[[#This Row],[BB-Nodes]]&lt;=1,Table1[[#This Row],[LB]],Table1[[#This Row],[RootBound]])</f>
        <v>6708.97</v>
      </c>
      <c r="O58">
        <f t="array" ref="O58">MIN(IF(Table1[Class]=Table1[[#This Row],[Class]], IF(Table1[abs]=Table1[[#This Row],[abs]], IF(Table1[N]=Table1[[#This Row],[N]], IF(Table1[K]=Table1[[#This Row],[K]],Table1[UB],FALSE)))))</f>
        <v>6751.04</v>
      </c>
      <c r="P58">
        <f>(Table1[[#This Row],[Best primal]]-Table1[[#This Row],[Updated root bound]])/Table1[[#This Row],[Best primal]]</f>
        <v>6.2316324595913684E-3</v>
      </c>
      <c r="Q58">
        <f>(Table1[[#This Row],[Best primal]]-Table1[[#This Row],[LB]])/Table1[[#This Row],[Best primal]]</f>
        <v>0</v>
      </c>
      <c r="R58" s="4">
        <f>IF(AND(Table1[[#This Row],[Final gap]]&lt;0.001,Table1[[#This Row],[time'[s']]]&lt;7200),1,0)</f>
        <v>1</v>
      </c>
      <c r="S58" s="4">
        <f t="array" ref="S58">MAX(IF(Table1[Class]=Table1[[#This Row],[Class]], IF(Table1[abs]=Table1[[#This Row],[abs]], IF(Table1[N]=Table1[[#This Row],[N]], IF(Table1[K]=Table1[[#This Row],[K]],Table1[Optimal],FALSE)))))</f>
        <v>1</v>
      </c>
      <c r="T58" s="4">
        <v>1</v>
      </c>
    </row>
    <row r="59" spans="1:20" x14ac:dyDescent="0.45">
      <c r="A59" t="s">
        <v>21</v>
      </c>
      <c r="B59">
        <f>IF(OR(Table1[[#This Row],[Class]]="H3", Table1[[#This Row],[Class]]="L3"),3,6)</f>
        <v>3</v>
      </c>
      <c r="C59" t="s">
        <v>9</v>
      </c>
      <c r="D59">
        <v>2</v>
      </c>
      <c r="E59">
        <v>15</v>
      </c>
      <c r="F59">
        <f>3</f>
        <v>3</v>
      </c>
      <c r="G59">
        <v>6226</v>
      </c>
      <c r="H59">
        <v>73.87</v>
      </c>
      <c r="I59">
        <v>6943.15</v>
      </c>
      <c r="J59">
        <v>6943.15</v>
      </c>
      <c r="K59">
        <v>0</v>
      </c>
      <c r="L59">
        <v>73.995800000000003</v>
      </c>
      <c r="M59">
        <v>0</v>
      </c>
      <c r="N59">
        <f>IF(Table1[[#This Row],[BB-Nodes]]&lt;=1,Table1[[#This Row],[LB]],Table1[[#This Row],[RootBound]])</f>
        <v>6943.15</v>
      </c>
      <c r="O59">
        <f t="array" ref="O59">MIN(IF(Table1[Class]=Table1[[#This Row],[Class]], IF(Table1[abs]=Table1[[#This Row],[abs]], IF(Table1[N]=Table1[[#This Row],[N]], IF(Table1[K]=Table1[[#This Row],[K]],Table1[UB],FALSE)))))</f>
        <v>6943.15</v>
      </c>
      <c r="P59">
        <f>(Table1[[#This Row],[Best primal]]-Table1[[#This Row],[Updated root bound]])/Table1[[#This Row],[Best primal]]</f>
        <v>0</v>
      </c>
      <c r="Q59">
        <f>(Table1[[#This Row],[Best primal]]-Table1[[#This Row],[LB]])/Table1[[#This Row],[Best primal]]</f>
        <v>0</v>
      </c>
      <c r="R59" s="4">
        <f>IF(AND(Table1[[#This Row],[Final gap]]&lt;0.001,Table1[[#This Row],[time'[s']]]&lt;7200),1,0)</f>
        <v>1</v>
      </c>
      <c r="S59" s="4">
        <f t="array" ref="S59">MAX(IF(Table1[Class]=Table1[[#This Row],[Class]], IF(Table1[abs]=Table1[[#This Row],[abs]], IF(Table1[N]=Table1[[#This Row],[N]], IF(Table1[K]=Table1[[#This Row],[K]],Table1[Optimal],FALSE)))))</f>
        <v>1</v>
      </c>
      <c r="T59" s="4">
        <v>1</v>
      </c>
    </row>
    <row r="60" spans="1:20" x14ac:dyDescent="0.45">
      <c r="A60" t="s">
        <v>21</v>
      </c>
      <c r="B60">
        <f>IF(OR(Table1[[#This Row],[Class]]="H3", Table1[[#This Row],[Class]]="L3"),3,6)</f>
        <v>3</v>
      </c>
      <c r="C60" t="s">
        <v>9</v>
      </c>
      <c r="D60">
        <v>2</v>
      </c>
      <c r="E60">
        <v>15</v>
      </c>
      <c r="F60">
        <f>4</f>
        <v>4</v>
      </c>
      <c r="G60">
        <v>7228.56</v>
      </c>
      <c r="H60">
        <v>92.63</v>
      </c>
      <c r="I60">
        <v>7228.85</v>
      </c>
      <c r="J60">
        <v>7228.85</v>
      </c>
      <c r="K60">
        <v>0</v>
      </c>
      <c r="L60">
        <v>93.335800000000006</v>
      </c>
      <c r="M60">
        <v>1</v>
      </c>
      <c r="N60">
        <f>IF(Table1[[#This Row],[BB-Nodes]]&lt;=1,Table1[[#This Row],[LB]],Table1[[#This Row],[RootBound]])</f>
        <v>7228.85</v>
      </c>
      <c r="O60">
        <f t="array" ref="O60">MIN(IF(Table1[Class]=Table1[[#This Row],[Class]], IF(Table1[abs]=Table1[[#This Row],[abs]], IF(Table1[N]=Table1[[#This Row],[N]], IF(Table1[K]=Table1[[#This Row],[K]],Table1[UB],FALSE)))))</f>
        <v>7228.85</v>
      </c>
      <c r="P60">
        <f>(Table1[[#This Row],[Best primal]]-Table1[[#This Row],[Updated root bound]])/Table1[[#This Row],[Best primal]]</f>
        <v>0</v>
      </c>
      <c r="Q60">
        <f>(Table1[[#This Row],[Best primal]]-Table1[[#This Row],[LB]])/Table1[[#This Row],[Best primal]]</f>
        <v>0</v>
      </c>
      <c r="R60" s="4">
        <f>IF(AND(Table1[[#This Row],[Final gap]]&lt;0.001,Table1[[#This Row],[time'[s']]]&lt;7200),1,0)</f>
        <v>1</v>
      </c>
      <c r="S60" s="4">
        <f t="array" ref="S60">MAX(IF(Table1[Class]=Table1[[#This Row],[Class]], IF(Table1[abs]=Table1[[#This Row],[abs]], IF(Table1[N]=Table1[[#This Row],[N]], IF(Table1[K]=Table1[[#This Row],[K]],Table1[Optimal],FALSE)))))</f>
        <v>1</v>
      </c>
      <c r="T60" s="4">
        <v>1</v>
      </c>
    </row>
    <row r="61" spans="1:20" x14ac:dyDescent="0.45">
      <c r="A61" t="s">
        <v>21</v>
      </c>
      <c r="B61">
        <f>IF(OR(Table1[[#This Row],[Class]]="H3", Table1[[#This Row],[Class]]="L3"),3,6)</f>
        <v>3</v>
      </c>
      <c r="C61" t="s">
        <v>9</v>
      </c>
      <c r="D61">
        <v>2</v>
      </c>
      <c r="E61">
        <v>15</v>
      </c>
      <c r="F61">
        <f>5</f>
        <v>5</v>
      </c>
      <c r="G61">
        <v>7583.3</v>
      </c>
      <c r="H61">
        <v>69.83</v>
      </c>
      <c r="I61">
        <v>7671.81</v>
      </c>
      <c r="J61">
        <v>7672.47</v>
      </c>
      <c r="K61" s="1">
        <v>8.5543200000000005E-5</v>
      </c>
      <c r="L61">
        <v>230.38800000000001</v>
      </c>
      <c r="M61">
        <v>9331</v>
      </c>
      <c r="N61">
        <f>IF(Table1[[#This Row],[BB-Nodes]]&lt;=1,Table1[[#This Row],[LB]],Table1[[#This Row],[RootBound]])</f>
        <v>7583.3</v>
      </c>
      <c r="O61">
        <f t="array" ref="O61">MIN(IF(Table1[Class]=Table1[[#This Row],[Class]], IF(Table1[abs]=Table1[[#This Row],[abs]], IF(Table1[N]=Table1[[#This Row],[N]], IF(Table1[K]=Table1[[#This Row],[K]],Table1[UB],FALSE)))))</f>
        <v>7672.47</v>
      </c>
      <c r="P61">
        <f>(Table1[[#This Row],[Best primal]]-Table1[[#This Row],[Updated root bound]])/Table1[[#This Row],[Best primal]]</f>
        <v>1.1622072161898329E-2</v>
      </c>
      <c r="Q61">
        <f>(Table1[[#This Row],[Best primal]]-Table1[[#This Row],[LB]])/Table1[[#This Row],[Best primal]]</f>
        <v>8.6021841727612424E-5</v>
      </c>
      <c r="R61" s="4">
        <f>IF(AND(Table1[[#This Row],[Final gap]]&lt;0.001,Table1[[#This Row],[time'[s']]]&lt;7200),1,0)</f>
        <v>1</v>
      </c>
      <c r="S61" s="4">
        <f t="array" ref="S61">MAX(IF(Table1[Class]=Table1[[#This Row],[Class]], IF(Table1[abs]=Table1[[#This Row],[abs]], IF(Table1[N]=Table1[[#This Row],[N]], IF(Table1[K]=Table1[[#This Row],[K]],Table1[Optimal],FALSE)))))</f>
        <v>1</v>
      </c>
      <c r="T61" s="4">
        <v>1</v>
      </c>
    </row>
    <row r="62" spans="1:20" x14ac:dyDescent="0.45">
      <c r="A62" t="s">
        <v>21</v>
      </c>
      <c r="B62">
        <f>IF(OR(Table1[[#This Row],[Class]]="H3", Table1[[#This Row],[Class]]="L3"),3,6)</f>
        <v>3</v>
      </c>
      <c r="C62" t="s">
        <v>9</v>
      </c>
      <c r="D62">
        <v>2</v>
      </c>
      <c r="E62">
        <v>20</v>
      </c>
      <c r="F62">
        <f>1</f>
        <v>1</v>
      </c>
      <c r="G62">
        <v>7247.02</v>
      </c>
      <c r="H62">
        <v>23.51</v>
      </c>
      <c r="I62">
        <v>8069.68</v>
      </c>
      <c r="J62">
        <v>8069.68</v>
      </c>
      <c r="K62">
        <v>0</v>
      </c>
      <c r="L62">
        <v>23.6783</v>
      </c>
      <c r="M62">
        <v>0</v>
      </c>
      <c r="N62">
        <f>IF(Table1[[#This Row],[BB-Nodes]]&lt;=1,Table1[[#This Row],[LB]],Table1[[#This Row],[RootBound]])</f>
        <v>8069.68</v>
      </c>
      <c r="O62">
        <f t="array" ref="O62">MIN(IF(Table1[Class]=Table1[[#This Row],[Class]], IF(Table1[abs]=Table1[[#This Row],[abs]], IF(Table1[N]=Table1[[#This Row],[N]], IF(Table1[K]=Table1[[#This Row],[K]],Table1[UB],FALSE)))))</f>
        <v>8069.68</v>
      </c>
      <c r="P62">
        <f>(Table1[[#This Row],[Best primal]]-Table1[[#This Row],[Updated root bound]])/Table1[[#This Row],[Best primal]]</f>
        <v>0</v>
      </c>
      <c r="Q62">
        <f>(Table1[[#This Row],[Best primal]]-Table1[[#This Row],[LB]])/Table1[[#This Row],[Best primal]]</f>
        <v>0</v>
      </c>
      <c r="R62" s="4">
        <f>IF(AND(Table1[[#This Row],[Final gap]]&lt;0.001,Table1[[#This Row],[time'[s']]]&lt;7200),1,0)</f>
        <v>1</v>
      </c>
      <c r="S62" s="4">
        <f t="array" ref="S62">MAX(IF(Table1[Class]=Table1[[#This Row],[Class]], IF(Table1[abs]=Table1[[#This Row],[abs]], IF(Table1[N]=Table1[[#This Row],[N]], IF(Table1[K]=Table1[[#This Row],[K]],Table1[Optimal],FALSE)))))</f>
        <v>1</v>
      </c>
      <c r="T62" s="4">
        <v>1</v>
      </c>
    </row>
    <row r="63" spans="1:20" x14ac:dyDescent="0.45">
      <c r="A63" t="s">
        <v>21</v>
      </c>
      <c r="B63">
        <f>IF(OR(Table1[[#This Row],[Class]]="H3", Table1[[#This Row],[Class]]="L3"),3,6)</f>
        <v>3</v>
      </c>
      <c r="C63" t="s">
        <v>9</v>
      </c>
      <c r="D63">
        <v>2</v>
      </c>
      <c r="E63">
        <v>20</v>
      </c>
      <c r="F63">
        <f>2</f>
        <v>2</v>
      </c>
      <c r="G63">
        <v>8134.07</v>
      </c>
      <c r="H63">
        <v>829.37</v>
      </c>
      <c r="I63">
        <v>8149.24</v>
      </c>
      <c r="J63">
        <v>8149.24</v>
      </c>
      <c r="K63">
        <v>0</v>
      </c>
      <c r="L63">
        <v>830.28099999999995</v>
      </c>
      <c r="M63">
        <v>1</v>
      </c>
      <c r="N63">
        <f>IF(Table1[[#This Row],[BB-Nodes]]&lt;=1,Table1[[#This Row],[LB]],Table1[[#This Row],[RootBound]])</f>
        <v>8149.24</v>
      </c>
      <c r="O63">
        <f t="array" ref="O63">MIN(IF(Table1[Class]=Table1[[#This Row],[Class]], IF(Table1[abs]=Table1[[#This Row],[abs]], IF(Table1[N]=Table1[[#This Row],[N]], IF(Table1[K]=Table1[[#This Row],[K]],Table1[UB],FALSE)))))</f>
        <v>8149.24</v>
      </c>
      <c r="P63">
        <f>(Table1[[#This Row],[Best primal]]-Table1[[#This Row],[Updated root bound]])/Table1[[#This Row],[Best primal]]</f>
        <v>0</v>
      </c>
      <c r="Q63">
        <f>(Table1[[#This Row],[Best primal]]-Table1[[#This Row],[LB]])/Table1[[#This Row],[Best primal]]</f>
        <v>0</v>
      </c>
      <c r="R63" s="4">
        <f>IF(AND(Table1[[#This Row],[Final gap]]&lt;0.001,Table1[[#This Row],[time'[s']]]&lt;7200),1,0)</f>
        <v>1</v>
      </c>
      <c r="S63" s="4">
        <f t="array" ref="S63">MAX(IF(Table1[Class]=Table1[[#This Row],[Class]], IF(Table1[abs]=Table1[[#This Row],[abs]], IF(Table1[N]=Table1[[#This Row],[N]], IF(Table1[K]=Table1[[#This Row],[K]],Table1[Optimal],FALSE)))))</f>
        <v>1</v>
      </c>
      <c r="T63" s="4">
        <v>1</v>
      </c>
    </row>
    <row r="64" spans="1:20" x14ac:dyDescent="0.45">
      <c r="A64" t="s">
        <v>21</v>
      </c>
      <c r="B64">
        <f>IF(OR(Table1[[#This Row],[Class]]="H3", Table1[[#This Row],[Class]]="L3"),3,6)</f>
        <v>3</v>
      </c>
      <c r="C64" t="s">
        <v>9</v>
      </c>
      <c r="D64">
        <v>2</v>
      </c>
      <c r="E64">
        <v>20</v>
      </c>
      <c r="F64">
        <f>3</f>
        <v>3</v>
      </c>
      <c r="G64">
        <v>8274.15</v>
      </c>
      <c r="H64">
        <v>205</v>
      </c>
      <c r="I64">
        <v>8317.57</v>
      </c>
      <c r="J64">
        <v>8317.57</v>
      </c>
      <c r="K64">
        <v>0</v>
      </c>
      <c r="L64">
        <v>217.79</v>
      </c>
      <c r="M64">
        <v>358</v>
      </c>
      <c r="N64">
        <f>IF(Table1[[#This Row],[BB-Nodes]]&lt;=1,Table1[[#This Row],[LB]],Table1[[#This Row],[RootBound]])</f>
        <v>8274.15</v>
      </c>
      <c r="O64">
        <f t="array" ref="O64">MIN(IF(Table1[Class]=Table1[[#This Row],[Class]], IF(Table1[abs]=Table1[[#This Row],[abs]], IF(Table1[N]=Table1[[#This Row],[N]], IF(Table1[K]=Table1[[#This Row],[K]],Table1[UB],FALSE)))))</f>
        <v>8317.57</v>
      </c>
      <c r="P64">
        <f>(Table1[[#This Row],[Best primal]]-Table1[[#This Row],[Updated root bound]])/Table1[[#This Row],[Best primal]]</f>
        <v>5.2202746715687481E-3</v>
      </c>
      <c r="Q64">
        <f>(Table1[[#This Row],[Best primal]]-Table1[[#This Row],[LB]])/Table1[[#This Row],[Best primal]]</f>
        <v>0</v>
      </c>
      <c r="R64" s="4">
        <f>IF(AND(Table1[[#This Row],[Final gap]]&lt;0.001,Table1[[#This Row],[time'[s']]]&lt;7200),1,0)</f>
        <v>1</v>
      </c>
      <c r="S64" s="4">
        <f t="array" ref="S64">MAX(IF(Table1[Class]=Table1[[#This Row],[Class]], IF(Table1[abs]=Table1[[#This Row],[abs]], IF(Table1[N]=Table1[[#This Row],[N]], IF(Table1[K]=Table1[[#This Row],[K]],Table1[Optimal],FALSE)))))</f>
        <v>1</v>
      </c>
      <c r="T64" s="4">
        <v>1</v>
      </c>
    </row>
    <row r="65" spans="1:20" x14ac:dyDescent="0.45">
      <c r="A65" t="s">
        <v>21</v>
      </c>
      <c r="B65">
        <f>IF(OR(Table1[[#This Row],[Class]]="H3", Table1[[#This Row],[Class]]="L3"),3,6)</f>
        <v>3</v>
      </c>
      <c r="C65" t="s">
        <v>9</v>
      </c>
      <c r="D65">
        <v>2</v>
      </c>
      <c r="E65">
        <v>20</v>
      </c>
      <c r="F65">
        <f>4</f>
        <v>4</v>
      </c>
      <c r="G65">
        <v>8392</v>
      </c>
      <c r="H65">
        <v>446.36</v>
      </c>
      <c r="I65">
        <v>8428.6299999999992</v>
      </c>
      <c r="J65">
        <v>8429.2999999999993</v>
      </c>
      <c r="K65" s="1">
        <v>7.9135700000000002E-5</v>
      </c>
      <c r="L65">
        <v>466.745</v>
      </c>
      <c r="M65">
        <v>381</v>
      </c>
      <c r="N65">
        <f>IF(Table1[[#This Row],[BB-Nodes]]&lt;=1,Table1[[#This Row],[LB]],Table1[[#This Row],[RootBound]])</f>
        <v>8392</v>
      </c>
      <c r="O65">
        <f t="array" ref="O65">MIN(IF(Table1[Class]=Table1[[#This Row],[Class]], IF(Table1[abs]=Table1[[#This Row],[abs]], IF(Table1[N]=Table1[[#This Row],[N]], IF(Table1[K]=Table1[[#This Row],[K]],Table1[UB],FALSE)))))</f>
        <v>8429.2999999999993</v>
      </c>
      <c r="P65">
        <f>(Table1[[#This Row],[Best primal]]-Table1[[#This Row],[Updated root bound]])/Table1[[#This Row],[Best primal]]</f>
        <v>4.4250412252499352E-3</v>
      </c>
      <c r="Q65">
        <f>(Table1[[#This Row],[Best primal]]-Table1[[#This Row],[LB]])/Table1[[#This Row],[Best primal]]</f>
        <v>7.9484654716295881E-5</v>
      </c>
      <c r="R65" s="4">
        <f>IF(AND(Table1[[#This Row],[Final gap]]&lt;0.001,Table1[[#This Row],[time'[s']]]&lt;7200),1,0)</f>
        <v>1</v>
      </c>
      <c r="S65" s="4">
        <f t="array" ref="S65">MAX(IF(Table1[Class]=Table1[[#This Row],[Class]], IF(Table1[abs]=Table1[[#This Row],[abs]], IF(Table1[N]=Table1[[#This Row],[N]], IF(Table1[K]=Table1[[#This Row],[K]],Table1[Optimal],FALSE)))))</f>
        <v>1</v>
      </c>
      <c r="T65" s="4">
        <v>1</v>
      </c>
    </row>
    <row r="66" spans="1:20" x14ac:dyDescent="0.45">
      <c r="A66" t="s">
        <v>21</v>
      </c>
      <c r="B66">
        <f>IF(OR(Table1[[#This Row],[Class]]="H3", Table1[[#This Row],[Class]]="L3"),3,6)</f>
        <v>3</v>
      </c>
      <c r="C66" t="s">
        <v>9</v>
      </c>
      <c r="D66">
        <v>2</v>
      </c>
      <c r="E66">
        <v>20</v>
      </c>
      <c r="F66">
        <f>5</f>
        <v>5</v>
      </c>
      <c r="G66">
        <v>8555.85</v>
      </c>
      <c r="H66">
        <v>389.6</v>
      </c>
      <c r="I66">
        <v>8600.93</v>
      </c>
      <c r="J66">
        <v>8601.76</v>
      </c>
      <c r="K66" s="1">
        <v>9.6237599999999995E-5</v>
      </c>
      <c r="L66">
        <v>400.38400000000001</v>
      </c>
      <c r="M66">
        <v>366</v>
      </c>
      <c r="N66">
        <f>IF(Table1[[#This Row],[BB-Nodes]]&lt;=1,Table1[[#This Row],[LB]],Table1[[#This Row],[RootBound]])</f>
        <v>8555.85</v>
      </c>
      <c r="O66">
        <f t="array" ref="O66">MIN(IF(Table1[Class]=Table1[[#This Row],[Class]], IF(Table1[abs]=Table1[[#This Row],[abs]], IF(Table1[N]=Table1[[#This Row],[N]], IF(Table1[K]=Table1[[#This Row],[K]],Table1[UB],FALSE)))))</f>
        <v>8601.76</v>
      </c>
      <c r="P66">
        <f>(Table1[[#This Row],[Best primal]]-Table1[[#This Row],[Updated root bound]])/Table1[[#This Row],[Best primal]]</f>
        <v>5.3372798125034702E-3</v>
      </c>
      <c r="Q66">
        <f>(Table1[[#This Row],[Best primal]]-Table1[[#This Row],[LB]])/Table1[[#This Row],[Best primal]]</f>
        <v>9.649188073137674E-5</v>
      </c>
      <c r="R66" s="4">
        <f>IF(AND(Table1[[#This Row],[Final gap]]&lt;0.001,Table1[[#This Row],[time'[s']]]&lt;7200),1,0)</f>
        <v>1</v>
      </c>
      <c r="S66" s="4">
        <f t="array" ref="S66">MAX(IF(Table1[Class]=Table1[[#This Row],[Class]], IF(Table1[abs]=Table1[[#This Row],[abs]], IF(Table1[N]=Table1[[#This Row],[N]], IF(Table1[K]=Table1[[#This Row],[K]],Table1[Optimal],FALSE)))))</f>
        <v>1</v>
      </c>
      <c r="T66" s="4">
        <v>1</v>
      </c>
    </row>
    <row r="67" spans="1:20" x14ac:dyDescent="0.45">
      <c r="A67" t="s">
        <v>21</v>
      </c>
      <c r="B67">
        <f>IF(OR(Table1[[#This Row],[Class]]="H3", Table1[[#This Row],[Class]]="L3"),3,6)</f>
        <v>3</v>
      </c>
      <c r="C67" t="s">
        <v>9</v>
      </c>
      <c r="D67">
        <v>2</v>
      </c>
      <c r="E67">
        <v>25</v>
      </c>
      <c r="F67">
        <f>1</f>
        <v>1</v>
      </c>
      <c r="G67">
        <v>9978.2099999999991</v>
      </c>
      <c r="H67">
        <v>0.52</v>
      </c>
      <c r="I67">
        <v>9978.85</v>
      </c>
      <c r="J67">
        <v>9979.61</v>
      </c>
      <c r="K67" s="1">
        <v>7.6588200000000006E-5</v>
      </c>
      <c r="L67">
        <v>1.8816600000000001</v>
      </c>
      <c r="M67">
        <v>1</v>
      </c>
      <c r="N67">
        <f>IF(Table1[[#This Row],[BB-Nodes]]&lt;=1,Table1[[#This Row],[LB]],Table1[[#This Row],[RootBound]])</f>
        <v>9978.85</v>
      </c>
      <c r="O67">
        <f t="array" ref="O67">MIN(IF(Table1[Class]=Table1[[#This Row],[Class]], IF(Table1[abs]=Table1[[#This Row],[abs]], IF(Table1[N]=Table1[[#This Row],[N]], IF(Table1[K]=Table1[[#This Row],[K]],Table1[UB],FALSE)))))</f>
        <v>9979.61</v>
      </c>
      <c r="P67">
        <f>(Table1[[#This Row],[Best primal]]-Table1[[#This Row],[Updated root bound]])/Table1[[#This Row],[Best primal]]</f>
        <v>7.6155280617200299E-5</v>
      </c>
      <c r="Q67">
        <f>(Table1[[#This Row],[Best primal]]-Table1[[#This Row],[LB]])/Table1[[#This Row],[Best primal]]</f>
        <v>7.6155280617200299E-5</v>
      </c>
      <c r="R67" s="4">
        <f>IF(AND(Table1[[#This Row],[Final gap]]&lt;0.001,Table1[[#This Row],[time'[s']]]&lt;7200),1,0)</f>
        <v>1</v>
      </c>
      <c r="S67" s="4">
        <f t="array" ref="S67">MAX(IF(Table1[Class]=Table1[[#This Row],[Class]], IF(Table1[abs]=Table1[[#This Row],[abs]], IF(Table1[N]=Table1[[#This Row],[N]], IF(Table1[K]=Table1[[#This Row],[K]],Table1[Optimal],FALSE)))))</f>
        <v>1</v>
      </c>
      <c r="T67" s="4">
        <v>1</v>
      </c>
    </row>
    <row r="68" spans="1:20" x14ac:dyDescent="0.45">
      <c r="A68" t="s">
        <v>21</v>
      </c>
      <c r="B68">
        <f>IF(OR(Table1[[#This Row],[Class]]="H3", Table1[[#This Row],[Class]]="L3"),3,6)</f>
        <v>3</v>
      </c>
      <c r="C68" t="s">
        <v>9</v>
      </c>
      <c r="D68">
        <v>2</v>
      </c>
      <c r="E68">
        <v>25</v>
      </c>
      <c r="F68">
        <f>2</f>
        <v>2</v>
      </c>
      <c r="G68">
        <v>10075.4</v>
      </c>
      <c r="H68">
        <v>331.53</v>
      </c>
      <c r="I68">
        <v>10101.200000000001</v>
      </c>
      <c r="J68">
        <v>10101.200000000001</v>
      </c>
      <c r="K68">
        <v>0</v>
      </c>
      <c r="L68">
        <v>344.02300000000002</v>
      </c>
      <c r="M68">
        <v>66</v>
      </c>
      <c r="N68">
        <f>IF(Table1[[#This Row],[BB-Nodes]]&lt;=1,Table1[[#This Row],[LB]],Table1[[#This Row],[RootBound]])</f>
        <v>10075.4</v>
      </c>
      <c r="O68">
        <f t="array" ref="O68">MIN(IF(Table1[Class]=Table1[[#This Row],[Class]], IF(Table1[abs]=Table1[[#This Row],[abs]], IF(Table1[N]=Table1[[#This Row],[N]], IF(Table1[K]=Table1[[#This Row],[K]],Table1[UB],FALSE)))))</f>
        <v>10101.200000000001</v>
      </c>
      <c r="P68">
        <f>(Table1[[#This Row],[Best primal]]-Table1[[#This Row],[Updated root bound]])/Table1[[#This Row],[Best primal]]</f>
        <v>2.5541519819428475E-3</v>
      </c>
      <c r="Q68">
        <f>(Table1[[#This Row],[Best primal]]-Table1[[#This Row],[LB]])/Table1[[#This Row],[Best primal]]</f>
        <v>0</v>
      </c>
      <c r="R68" s="4">
        <f>IF(AND(Table1[[#This Row],[Final gap]]&lt;0.001,Table1[[#This Row],[time'[s']]]&lt;7200),1,0)</f>
        <v>1</v>
      </c>
      <c r="S68" s="4">
        <f t="array" ref="S68">MAX(IF(Table1[Class]=Table1[[#This Row],[Class]], IF(Table1[abs]=Table1[[#This Row],[abs]], IF(Table1[N]=Table1[[#This Row],[N]], IF(Table1[K]=Table1[[#This Row],[K]],Table1[Optimal],FALSE)))))</f>
        <v>1</v>
      </c>
      <c r="T68" s="4">
        <v>1</v>
      </c>
    </row>
    <row r="69" spans="1:20" x14ac:dyDescent="0.45">
      <c r="A69" t="s">
        <v>21</v>
      </c>
      <c r="B69">
        <f>IF(OR(Table1[[#This Row],[Class]]="H3", Table1[[#This Row],[Class]]="L3"),3,6)</f>
        <v>3</v>
      </c>
      <c r="C69" t="s">
        <v>9</v>
      </c>
      <c r="D69">
        <v>2</v>
      </c>
      <c r="E69">
        <v>25</v>
      </c>
      <c r="F69">
        <f>3</f>
        <v>3</v>
      </c>
      <c r="G69">
        <v>10430.6</v>
      </c>
      <c r="H69">
        <v>550.52</v>
      </c>
      <c r="I69">
        <v>10459.200000000001</v>
      </c>
      <c r="J69">
        <v>10460</v>
      </c>
      <c r="K69" s="1">
        <v>8.1533500000000001E-5</v>
      </c>
      <c r="L69">
        <v>580.55799999999999</v>
      </c>
      <c r="M69">
        <v>519</v>
      </c>
      <c r="N69">
        <f>IF(Table1[[#This Row],[BB-Nodes]]&lt;=1,Table1[[#This Row],[LB]],Table1[[#This Row],[RootBound]])</f>
        <v>10430.6</v>
      </c>
      <c r="O69">
        <f t="array" ref="O69">MIN(IF(Table1[Class]=Table1[[#This Row],[Class]], IF(Table1[abs]=Table1[[#This Row],[abs]], IF(Table1[N]=Table1[[#This Row],[N]], IF(Table1[K]=Table1[[#This Row],[K]],Table1[UB],FALSE)))))</f>
        <v>10460</v>
      </c>
      <c r="P69">
        <f>(Table1[[#This Row],[Best primal]]-Table1[[#This Row],[Updated root bound]])/Table1[[#This Row],[Best primal]]</f>
        <v>2.8107074569789325E-3</v>
      </c>
      <c r="Q69">
        <f>(Table1[[#This Row],[Best primal]]-Table1[[#This Row],[LB]])/Table1[[#This Row],[Best primal]]</f>
        <v>7.6481835563983972E-5</v>
      </c>
      <c r="R69" s="4">
        <f>IF(AND(Table1[[#This Row],[Final gap]]&lt;0.001,Table1[[#This Row],[time'[s']]]&lt;7200),1,0)</f>
        <v>1</v>
      </c>
      <c r="S69" s="4">
        <f t="array" ref="S69">MAX(IF(Table1[Class]=Table1[[#This Row],[Class]], IF(Table1[abs]=Table1[[#This Row],[abs]], IF(Table1[N]=Table1[[#This Row],[N]], IF(Table1[K]=Table1[[#This Row],[K]],Table1[Optimal],FALSE)))))</f>
        <v>1</v>
      </c>
      <c r="T69" s="4">
        <v>1</v>
      </c>
    </row>
    <row r="70" spans="1:20" x14ac:dyDescent="0.45">
      <c r="A70" t="s">
        <v>21</v>
      </c>
      <c r="B70">
        <f>IF(OR(Table1[[#This Row],[Class]]="H3", Table1[[#This Row],[Class]]="L3"),3,6)</f>
        <v>3</v>
      </c>
      <c r="C70" t="s">
        <v>9</v>
      </c>
      <c r="D70">
        <v>2</v>
      </c>
      <c r="E70">
        <v>25</v>
      </c>
      <c r="F70">
        <f>4</f>
        <v>4</v>
      </c>
      <c r="G70">
        <v>10876.3</v>
      </c>
      <c r="H70">
        <v>2116.3000000000002</v>
      </c>
      <c r="I70">
        <v>10913.7</v>
      </c>
      <c r="J70">
        <v>10914.7</v>
      </c>
      <c r="K70" s="1">
        <v>8.6652900000000005E-5</v>
      </c>
      <c r="L70">
        <v>2315.12</v>
      </c>
      <c r="M70">
        <v>3323</v>
      </c>
      <c r="N70">
        <f>IF(Table1[[#This Row],[BB-Nodes]]&lt;=1,Table1[[#This Row],[LB]],Table1[[#This Row],[RootBound]])</f>
        <v>10876.3</v>
      </c>
      <c r="O70">
        <f t="array" ref="O70">MIN(IF(Table1[Class]=Table1[[#This Row],[Class]], IF(Table1[abs]=Table1[[#This Row],[abs]], IF(Table1[N]=Table1[[#This Row],[N]], IF(Table1[K]=Table1[[#This Row],[K]],Table1[UB],FALSE)))))</f>
        <v>10914.7</v>
      </c>
      <c r="P70">
        <f>(Table1[[#This Row],[Best primal]]-Table1[[#This Row],[Updated root bound]])/Table1[[#This Row],[Best primal]]</f>
        <v>3.5181910634283537E-3</v>
      </c>
      <c r="Q70">
        <f>(Table1[[#This Row],[Best primal]]-Table1[[#This Row],[LB]])/Table1[[#This Row],[Best primal]]</f>
        <v>9.1619558943443238E-5</v>
      </c>
      <c r="R70" s="4">
        <f>IF(AND(Table1[[#This Row],[Final gap]]&lt;0.001,Table1[[#This Row],[time'[s']]]&lt;7200),1,0)</f>
        <v>1</v>
      </c>
      <c r="S70" s="4">
        <f t="array" ref="S70">MAX(IF(Table1[Class]=Table1[[#This Row],[Class]], IF(Table1[abs]=Table1[[#This Row],[abs]], IF(Table1[N]=Table1[[#This Row],[N]], IF(Table1[K]=Table1[[#This Row],[K]],Table1[Optimal],FALSE)))))</f>
        <v>1</v>
      </c>
      <c r="T70" s="4">
        <v>1</v>
      </c>
    </row>
    <row r="71" spans="1:20" x14ac:dyDescent="0.45">
      <c r="A71" t="s">
        <v>21</v>
      </c>
      <c r="B71">
        <f>IF(OR(Table1[[#This Row],[Class]]="H3", Table1[[#This Row],[Class]]="L3"),3,6)</f>
        <v>3</v>
      </c>
      <c r="C71" t="s">
        <v>9</v>
      </c>
      <c r="D71">
        <v>2</v>
      </c>
      <c r="E71">
        <v>25</v>
      </c>
      <c r="F71">
        <f>5</f>
        <v>5</v>
      </c>
      <c r="G71">
        <v>11332.9</v>
      </c>
      <c r="H71">
        <v>2703.96</v>
      </c>
      <c r="I71">
        <v>11402.1</v>
      </c>
      <c r="J71">
        <v>11403.2</v>
      </c>
      <c r="K71" s="1">
        <v>9.9697099999999998E-5</v>
      </c>
      <c r="L71">
        <v>3301.6</v>
      </c>
      <c r="M71">
        <v>9660</v>
      </c>
      <c r="N71">
        <f>IF(Table1[[#This Row],[BB-Nodes]]&lt;=1,Table1[[#This Row],[LB]],Table1[[#This Row],[RootBound]])</f>
        <v>11332.9</v>
      </c>
      <c r="O71">
        <f t="array" ref="O71">MIN(IF(Table1[Class]=Table1[[#This Row],[Class]], IF(Table1[abs]=Table1[[#This Row],[abs]], IF(Table1[N]=Table1[[#This Row],[N]], IF(Table1[K]=Table1[[#This Row],[K]],Table1[UB],FALSE)))))</f>
        <v>11403.2</v>
      </c>
      <c r="P71">
        <f>(Table1[[#This Row],[Best primal]]-Table1[[#This Row],[Updated root bound]])/Table1[[#This Row],[Best primal]]</f>
        <v>6.1649361582714578E-3</v>
      </c>
      <c r="Q71">
        <f>(Table1[[#This Row],[Best primal]]-Table1[[#This Row],[LB]])/Table1[[#This Row],[Best primal]]</f>
        <v>9.6464150413950802E-5</v>
      </c>
      <c r="R71" s="4">
        <f>IF(AND(Table1[[#This Row],[Final gap]]&lt;0.001,Table1[[#This Row],[time'[s']]]&lt;7200),1,0)</f>
        <v>1</v>
      </c>
      <c r="S71" s="4">
        <f t="array" ref="S71">MAX(IF(Table1[Class]=Table1[[#This Row],[Class]], IF(Table1[abs]=Table1[[#This Row],[abs]], IF(Table1[N]=Table1[[#This Row],[N]], IF(Table1[K]=Table1[[#This Row],[K]],Table1[Optimal],FALSE)))))</f>
        <v>1</v>
      </c>
      <c r="T71" s="4">
        <v>1</v>
      </c>
    </row>
    <row r="72" spans="1:20" x14ac:dyDescent="0.45">
      <c r="A72" t="s">
        <v>21</v>
      </c>
      <c r="B72">
        <f>IF(OR(Table1[[#This Row],[Class]]="H3", Table1[[#This Row],[Class]]="L3"),3,6)</f>
        <v>3</v>
      </c>
      <c r="C72" t="s">
        <v>9</v>
      </c>
      <c r="D72">
        <v>2</v>
      </c>
      <c r="E72">
        <v>30</v>
      </c>
      <c r="F72">
        <f>1</f>
        <v>1</v>
      </c>
      <c r="G72">
        <v>12021.6</v>
      </c>
      <c r="H72">
        <v>172.69</v>
      </c>
      <c r="I72">
        <v>12081</v>
      </c>
      <c r="J72">
        <v>12081</v>
      </c>
      <c r="K72">
        <v>0</v>
      </c>
      <c r="L72">
        <v>175.089</v>
      </c>
      <c r="M72">
        <v>17</v>
      </c>
      <c r="N72">
        <f>IF(Table1[[#This Row],[BB-Nodes]]&lt;=1,Table1[[#This Row],[LB]],Table1[[#This Row],[RootBound]])</f>
        <v>12021.6</v>
      </c>
      <c r="O72">
        <f t="array" ref="O72">MIN(IF(Table1[Class]=Table1[[#This Row],[Class]], IF(Table1[abs]=Table1[[#This Row],[abs]], IF(Table1[N]=Table1[[#This Row],[N]], IF(Table1[K]=Table1[[#This Row],[K]],Table1[UB],FALSE)))))</f>
        <v>12081</v>
      </c>
      <c r="P72">
        <f>(Table1[[#This Row],[Best primal]]-Table1[[#This Row],[Updated root bound]])/Table1[[#This Row],[Best primal]]</f>
        <v>4.9168115222249509E-3</v>
      </c>
      <c r="Q72">
        <f>(Table1[[#This Row],[Best primal]]-Table1[[#This Row],[LB]])/Table1[[#This Row],[Best primal]]</f>
        <v>0</v>
      </c>
      <c r="R72" s="4">
        <f>IF(AND(Table1[[#This Row],[Final gap]]&lt;0.001,Table1[[#This Row],[time'[s']]]&lt;7200),1,0)</f>
        <v>1</v>
      </c>
      <c r="S72" s="4">
        <f t="array" ref="S72">MAX(IF(Table1[Class]=Table1[[#This Row],[Class]], IF(Table1[abs]=Table1[[#This Row],[abs]], IF(Table1[N]=Table1[[#This Row],[N]], IF(Table1[K]=Table1[[#This Row],[K]],Table1[Optimal],FALSE)))))</f>
        <v>1</v>
      </c>
      <c r="T72" s="4">
        <v>1</v>
      </c>
    </row>
    <row r="73" spans="1:20" x14ac:dyDescent="0.45">
      <c r="A73" t="s">
        <v>21</v>
      </c>
      <c r="B73">
        <f>IF(OR(Table1[[#This Row],[Class]]="H3", Table1[[#This Row],[Class]]="L3"),3,6)</f>
        <v>3</v>
      </c>
      <c r="C73" t="s">
        <v>9</v>
      </c>
      <c r="D73">
        <v>2</v>
      </c>
      <c r="E73">
        <v>30</v>
      </c>
      <c r="F73">
        <f>2</f>
        <v>2</v>
      </c>
      <c r="G73">
        <v>12195.3</v>
      </c>
      <c r="H73">
        <v>832.72</v>
      </c>
      <c r="I73">
        <v>12244.8</v>
      </c>
      <c r="J73">
        <v>12246</v>
      </c>
      <c r="K73" s="1">
        <v>9.8351199999999994E-5</v>
      </c>
      <c r="L73">
        <v>849.84199999999998</v>
      </c>
      <c r="M73">
        <v>143</v>
      </c>
      <c r="N73">
        <f>IF(Table1[[#This Row],[BB-Nodes]]&lt;=1,Table1[[#This Row],[LB]],Table1[[#This Row],[RootBound]])</f>
        <v>12195.3</v>
      </c>
      <c r="O73">
        <f t="array" ref="O73">MIN(IF(Table1[Class]=Table1[[#This Row],[Class]], IF(Table1[abs]=Table1[[#This Row],[abs]], IF(Table1[N]=Table1[[#This Row],[N]], IF(Table1[K]=Table1[[#This Row],[K]],Table1[UB],FALSE)))))</f>
        <v>12246</v>
      </c>
      <c r="P73">
        <f>(Table1[[#This Row],[Best primal]]-Table1[[#This Row],[Updated root bound]])/Table1[[#This Row],[Best primal]]</f>
        <v>4.1401273885350916E-3</v>
      </c>
      <c r="Q73">
        <f>(Table1[[#This Row],[Best primal]]-Table1[[#This Row],[LB]])/Table1[[#This Row],[Best primal]]</f>
        <v>9.7991180793787985E-5</v>
      </c>
      <c r="R73" s="4">
        <f>IF(AND(Table1[[#This Row],[Final gap]]&lt;0.001,Table1[[#This Row],[time'[s']]]&lt;7200),1,0)</f>
        <v>1</v>
      </c>
      <c r="S73" s="4">
        <f t="array" ref="S73">MAX(IF(Table1[Class]=Table1[[#This Row],[Class]], IF(Table1[abs]=Table1[[#This Row],[abs]], IF(Table1[N]=Table1[[#This Row],[N]], IF(Table1[K]=Table1[[#This Row],[K]],Table1[Optimal],FALSE)))))</f>
        <v>1</v>
      </c>
      <c r="T73" s="4">
        <v>1</v>
      </c>
    </row>
    <row r="74" spans="1:20" x14ac:dyDescent="0.45">
      <c r="A74" t="s">
        <v>21</v>
      </c>
      <c r="B74">
        <f>IF(OR(Table1[[#This Row],[Class]]="H3", Table1[[#This Row],[Class]]="L3"),3,6)</f>
        <v>3</v>
      </c>
      <c r="C74" t="s">
        <v>9</v>
      </c>
      <c r="D74">
        <v>2</v>
      </c>
      <c r="E74">
        <v>30</v>
      </c>
      <c r="F74">
        <f>3</f>
        <v>3</v>
      </c>
      <c r="G74">
        <v>12430.3</v>
      </c>
      <c r="H74">
        <v>1113.6600000000001</v>
      </c>
      <c r="I74">
        <v>12574.4</v>
      </c>
      <c r="J74">
        <v>12575.7</v>
      </c>
      <c r="K74" s="1">
        <v>9.9747900000000001E-5</v>
      </c>
      <c r="L74">
        <v>1614.16</v>
      </c>
      <c r="M74">
        <v>7187</v>
      </c>
      <c r="N74">
        <f>IF(Table1[[#This Row],[BB-Nodes]]&lt;=1,Table1[[#This Row],[LB]],Table1[[#This Row],[RootBound]])</f>
        <v>12430.3</v>
      </c>
      <c r="O74">
        <f t="array" ref="O74">MIN(IF(Table1[Class]=Table1[[#This Row],[Class]], IF(Table1[abs]=Table1[[#This Row],[abs]], IF(Table1[N]=Table1[[#This Row],[N]], IF(Table1[K]=Table1[[#This Row],[K]],Table1[UB],FALSE)))))</f>
        <v>12575.7</v>
      </c>
      <c r="P74">
        <f>(Table1[[#This Row],[Best primal]]-Table1[[#This Row],[Updated root bound]])/Table1[[#This Row],[Best primal]]</f>
        <v>1.1561980645212707E-2</v>
      </c>
      <c r="Q74">
        <f>(Table1[[#This Row],[Best primal]]-Table1[[#This Row],[LB]])/Table1[[#This Row],[Best primal]]</f>
        <v>1.0337396725439469E-4</v>
      </c>
      <c r="R74" s="4">
        <f>IF(AND(Table1[[#This Row],[Final gap]]&lt;0.001,Table1[[#This Row],[time'[s']]]&lt;7200),1,0)</f>
        <v>1</v>
      </c>
      <c r="S74" s="4">
        <f t="array" ref="S74">MAX(IF(Table1[Class]=Table1[[#This Row],[Class]], IF(Table1[abs]=Table1[[#This Row],[abs]], IF(Table1[N]=Table1[[#This Row],[N]], IF(Table1[K]=Table1[[#This Row],[K]],Table1[Optimal],FALSE)))))</f>
        <v>1</v>
      </c>
      <c r="T74" s="4">
        <v>1</v>
      </c>
    </row>
    <row r="75" spans="1:20" x14ac:dyDescent="0.45">
      <c r="A75" t="s">
        <v>21</v>
      </c>
      <c r="B75">
        <f>IF(OR(Table1[[#This Row],[Class]]="H3", Table1[[#This Row],[Class]]="L3"),3,6)</f>
        <v>3</v>
      </c>
      <c r="C75" t="s">
        <v>9</v>
      </c>
      <c r="D75">
        <v>2</v>
      </c>
      <c r="E75">
        <v>30</v>
      </c>
      <c r="F75">
        <f>4</f>
        <v>4</v>
      </c>
      <c r="G75">
        <v>12691.9</v>
      </c>
      <c r="H75">
        <v>1162.45</v>
      </c>
      <c r="I75">
        <v>12851.1</v>
      </c>
      <c r="J75">
        <v>12852.2</v>
      </c>
      <c r="K75" s="1">
        <v>8.6174099999999999E-5</v>
      </c>
      <c r="L75">
        <v>2081.34</v>
      </c>
      <c r="M75">
        <v>8166</v>
      </c>
      <c r="N75">
        <f>IF(Table1[[#This Row],[BB-Nodes]]&lt;=1,Table1[[#This Row],[LB]],Table1[[#This Row],[RootBound]])</f>
        <v>12691.9</v>
      </c>
      <c r="O75">
        <f t="array" ref="O75">MIN(IF(Table1[Class]=Table1[[#This Row],[Class]], IF(Table1[abs]=Table1[[#This Row],[abs]], IF(Table1[N]=Table1[[#This Row],[N]], IF(Table1[K]=Table1[[#This Row],[K]],Table1[UB],FALSE)))))</f>
        <v>12852.2</v>
      </c>
      <c r="P75">
        <f>(Table1[[#This Row],[Best primal]]-Table1[[#This Row],[Updated root bound]])/Table1[[#This Row],[Best primal]]</f>
        <v>1.2472572789094558E-2</v>
      </c>
      <c r="Q75">
        <f>(Table1[[#This Row],[Best primal]]-Table1[[#This Row],[LB]])/Table1[[#This Row],[Best primal]]</f>
        <v>8.5588459563371537E-5</v>
      </c>
      <c r="R75" s="4">
        <f>IF(AND(Table1[[#This Row],[Final gap]]&lt;0.001,Table1[[#This Row],[time'[s']]]&lt;7200),1,0)</f>
        <v>1</v>
      </c>
      <c r="S75" s="4">
        <f t="array" ref="S75">MAX(IF(Table1[Class]=Table1[[#This Row],[Class]], IF(Table1[abs]=Table1[[#This Row],[abs]], IF(Table1[N]=Table1[[#This Row],[N]], IF(Table1[K]=Table1[[#This Row],[K]],Table1[Optimal],FALSE)))))</f>
        <v>1</v>
      </c>
      <c r="T75" s="4">
        <v>1</v>
      </c>
    </row>
    <row r="76" spans="1:20" x14ac:dyDescent="0.45">
      <c r="A76" t="s">
        <v>21</v>
      </c>
      <c r="B76">
        <f>IF(OR(Table1[[#This Row],[Class]]="H3", Table1[[#This Row],[Class]]="L3"),3,6)</f>
        <v>3</v>
      </c>
      <c r="C76" t="s">
        <v>9</v>
      </c>
      <c r="D76">
        <v>2</v>
      </c>
      <c r="E76">
        <v>30</v>
      </c>
      <c r="F76">
        <f>5</f>
        <v>5</v>
      </c>
      <c r="G76">
        <v>13043.9</v>
      </c>
      <c r="H76">
        <v>2132.7199999999998</v>
      </c>
      <c r="I76">
        <v>13135.7</v>
      </c>
      <c r="J76">
        <v>13137</v>
      </c>
      <c r="K76" s="1">
        <v>9.86595E-5</v>
      </c>
      <c r="L76">
        <v>2980.11</v>
      </c>
      <c r="M76">
        <v>8165</v>
      </c>
      <c r="N76">
        <f>IF(Table1[[#This Row],[BB-Nodes]]&lt;=1,Table1[[#This Row],[LB]],Table1[[#This Row],[RootBound]])</f>
        <v>13043.9</v>
      </c>
      <c r="O76">
        <f t="array" ref="O76">MIN(IF(Table1[Class]=Table1[[#This Row],[Class]], IF(Table1[abs]=Table1[[#This Row],[abs]], IF(Table1[N]=Table1[[#This Row],[N]], IF(Table1[K]=Table1[[#This Row],[K]],Table1[UB],FALSE)))))</f>
        <v>13137</v>
      </c>
      <c r="P76">
        <f>(Table1[[#This Row],[Best primal]]-Table1[[#This Row],[Updated root bound]])/Table1[[#This Row],[Best primal]]</f>
        <v>7.0868539240313893E-3</v>
      </c>
      <c r="Q76">
        <f>(Table1[[#This Row],[Best primal]]-Table1[[#This Row],[LB]])/Table1[[#This Row],[Best primal]]</f>
        <v>9.8957143944528614E-5</v>
      </c>
      <c r="R76" s="4">
        <f>IF(AND(Table1[[#This Row],[Final gap]]&lt;0.001,Table1[[#This Row],[time'[s']]]&lt;7200),1,0)</f>
        <v>1</v>
      </c>
      <c r="S76" s="4">
        <f t="array" ref="S76">MAX(IF(Table1[Class]=Table1[[#This Row],[Class]], IF(Table1[abs]=Table1[[#This Row],[abs]], IF(Table1[N]=Table1[[#This Row],[N]], IF(Table1[K]=Table1[[#This Row],[K]],Table1[Optimal],FALSE)))))</f>
        <v>1</v>
      </c>
      <c r="T76" s="4">
        <v>1</v>
      </c>
    </row>
    <row r="77" spans="1:20" x14ac:dyDescent="0.45">
      <c r="A77" t="s">
        <v>21</v>
      </c>
      <c r="B77">
        <f>IF(OR(Table1[[#This Row],[Class]]="H3", Table1[[#This Row],[Class]]="L3"),3,6)</f>
        <v>3</v>
      </c>
      <c r="C77" t="s">
        <v>9</v>
      </c>
      <c r="D77">
        <v>2</v>
      </c>
      <c r="E77">
        <v>35</v>
      </c>
      <c r="F77">
        <f>1</f>
        <v>1</v>
      </c>
      <c r="G77">
        <v>12004.6</v>
      </c>
      <c r="H77">
        <v>274.43</v>
      </c>
      <c r="I77">
        <v>12006.1</v>
      </c>
      <c r="J77">
        <v>12006.1</v>
      </c>
      <c r="K77">
        <v>0</v>
      </c>
      <c r="L77">
        <v>275.339</v>
      </c>
      <c r="M77">
        <v>1</v>
      </c>
      <c r="N77">
        <f>IF(Table1[[#This Row],[BB-Nodes]]&lt;=1,Table1[[#This Row],[LB]],Table1[[#This Row],[RootBound]])</f>
        <v>12006.1</v>
      </c>
      <c r="O77">
        <f t="array" ref="O77">MIN(IF(Table1[Class]=Table1[[#This Row],[Class]], IF(Table1[abs]=Table1[[#This Row],[abs]], IF(Table1[N]=Table1[[#This Row],[N]], IF(Table1[K]=Table1[[#This Row],[K]],Table1[UB],FALSE)))))</f>
        <v>12006.1</v>
      </c>
      <c r="P77">
        <f>(Table1[[#This Row],[Best primal]]-Table1[[#This Row],[Updated root bound]])/Table1[[#This Row],[Best primal]]</f>
        <v>0</v>
      </c>
      <c r="Q77">
        <f>(Table1[[#This Row],[Best primal]]-Table1[[#This Row],[LB]])/Table1[[#This Row],[Best primal]]</f>
        <v>0</v>
      </c>
      <c r="R77" s="4">
        <f>IF(AND(Table1[[#This Row],[Final gap]]&lt;0.001,Table1[[#This Row],[time'[s']]]&lt;7200),1,0)</f>
        <v>1</v>
      </c>
      <c r="S77" s="4">
        <f t="array" ref="S77">MAX(IF(Table1[Class]=Table1[[#This Row],[Class]], IF(Table1[abs]=Table1[[#This Row],[abs]], IF(Table1[N]=Table1[[#This Row],[N]], IF(Table1[K]=Table1[[#This Row],[K]],Table1[Optimal],FALSE)))))</f>
        <v>1</v>
      </c>
      <c r="T77" s="4">
        <v>1</v>
      </c>
    </row>
    <row r="78" spans="1:20" x14ac:dyDescent="0.45">
      <c r="A78" t="s">
        <v>21</v>
      </c>
      <c r="B78">
        <f>IF(OR(Table1[[#This Row],[Class]]="H3", Table1[[#This Row],[Class]]="L3"),3,6)</f>
        <v>3</v>
      </c>
      <c r="C78" t="s">
        <v>9</v>
      </c>
      <c r="D78">
        <v>2</v>
      </c>
      <c r="E78">
        <v>35</v>
      </c>
      <c r="F78">
        <f>2</f>
        <v>2</v>
      </c>
      <c r="G78">
        <v>12139.6</v>
      </c>
      <c r="H78">
        <v>1784.42</v>
      </c>
      <c r="I78">
        <v>12195.4</v>
      </c>
      <c r="J78">
        <v>12196.4</v>
      </c>
      <c r="K78" s="1">
        <v>7.7253499999999995E-5</v>
      </c>
      <c r="L78">
        <v>1845.48</v>
      </c>
      <c r="M78">
        <v>971</v>
      </c>
      <c r="N78">
        <f>IF(Table1[[#This Row],[BB-Nodes]]&lt;=1,Table1[[#This Row],[LB]],Table1[[#This Row],[RootBound]])</f>
        <v>12139.6</v>
      </c>
      <c r="O78">
        <f t="array" ref="O78">MIN(IF(Table1[Class]=Table1[[#This Row],[Class]], IF(Table1[abs]=Table1[[#This Row],[abs]], IF(Table1[N]=Table1[[#This Row],[N]], IF(Table1[K]=Table1[[#This Row],[K]],Table1[UB],FALSE)))))</f>
        <v>12196.4</v>
      </c>
      <c r="P78">
        <f>(Table1[[#This Row],[Best primal]]-Table1[[#This Row],[Updated root bound]])/Table1[[#This Row],[Best primal]]</f>
        <v>4.6571119346691869E-3</v>
      </c>
      <c r="Q78">
        <f>(Table1[[#This Row],[Best primal]]-Table1[[#This Row],[LB]])/Table1[[#This Row],[Best primal]]</f>
        <v>8.1991407300514911E-5</v>
      </c>
      <c r="R78" s="4">
        <f>IF(AND(Table1[[#This Row],[Final gap]]&lt;0.001,Table1[[#This Row],[time'[s']]]&lt;7200),1,0)</f>
        <v>1</v>
      </c>
      <c r="S78" s="4">
        <f t="array" ref="S78">MAX(IF(Table1[Class]=Table1[[#This Row],[Class]], IF(Table1[abs]=Table1[[#This Row],[abs]], IF(Table1[N]=Table1[[#This Row],[N]], IF(Table1[K]=Table1[[#This Row],[K]],Table1[Optimal],FALSE)))))</f>
        <v>1</v>
      </c>
      <c r="T78" s="4">
        <v>1</v>
      </c>
    </row>
    <row r="79" spans="1:20" x14ac:dyDescent="0.45">
      <c r="A79" t="s">
        <v>21</v>
      </c>
      <c r="B79">
        <f>IF(OR(Table1[[#This Row],[Class]]="H3", Table1[[#This Row],[Class]]="L3"),3,6)</f>
        <v>3</v>
      </c>
      <c r="C79" t="s">
        <v>9</v>
      </c>
      <c r="D79">
        <v>2</v>
      </c>
      <c r="E79">
        <v>35</v>
      </c>
      <c r="F79">
        <f>3</f>
        <v>3</v>
      </c>
      <c r="G79">
        <v>12358</v>
      </c>
      <c r="H79">
        <v>2098.13</v>
      </c>
      <c r="I79">
        <v>12459.5</v>
      </c>
      <c r="J79">
        <v>12460.6</v>
      </c>
      <c r="K79" s="1">
        <v>8.5726800000000001E-5</v>
      </c>
      <c r="L79">
        <v>2396.85</v>
      </c>
      <c r="M79">
        <v>2589</v>
      </c>
      <c r="N79">
        <f>IF(Table1[[#This Row],[BB-Nodes]]&lt;=1,Table1[[#This Row],[LB]],Table1[[#This Row],[RootBound]])</f>
        <v>12358</v>
      </c>
      <c r="O79">
        <f t="array" ref="O79">MIN(IF(Table1[Class]=Table1[[#This Row],[Class]], IF(Table1[abs]=Table1[[#This Row],[abs]], IF(Table1[N]=Table1[[#This Row],[N]], IF(Table1[K]=Table1[[#This Row],[K]],Table1[UB],FALSE)))))</f>
        <v>12460.6</v>
      </c>
      <c r="P79">
        <f>(Table1[[#This Row],[Best primal]]-Table1[[#This Row],[Updated root bound]])/Table1[[#This Row],[Best primal]]</f>
        <v>8.2339534211835989E-3</v>
      </c>
      <c r="Q79">
        <f>(Table1[[#This Row],[Best primal]]-Table1[[#This Row],[LB]])/Table1[[#This Row],[Best primal]]</f>
        <v>8.8278253053654214E-5</v>
      </c>
      <c r="R79" s="4">
        <f>IF(AND(Table1[[#This Row],[Final gap]]&lt;0.001,Table1[[#This Row],[time'[s']]]&lt;7200),1,0)</f>
        <v>1</v>
      </c>
      <c r="S79" s="4">
        <f t="array" ref="S79">MAX(IF(Table1[Class]=Table1[[#This Row],[Class]], IF(Table1[abs]=Table1[[#This Row],[abs]], IF(Table1[N]=Table1[[#This Row],[N]], IF(Table1[K]=Table1[[#This Row],[K]],Table1[Optimal],FALSE)))))</f>
        <v>1</v>
      </c>
      <c r="T79" s="4">
        <v>1</v>
      </c>
    </row>
    <row r="80" spans="1:20" x14ac:dyDescent="0.45">
      <c r="A80" t="s">
        <v>21</v>
      </c>
      <c r="B80">
        <f>IF(OR(Table1[[#This Row],[Class]]="H3", Table1[[#This Row],[Class]]="L3"),3,6)</f>
        <v>3</v>
      </c>
      <c r="C80" t="s">
        <v>9</v>
      </c>
      <c r="D80">
        <v>2</v>
      </c>
      <c r="E80">
        <v>35</v>
      </c>
      <c r="F80">
        <f>4</f>
        <v>4</v>
      </c>
      <c r="G80">
        <v>12639</v>
      </c>
      <c r="H80">
        <v>2769.52</v>
      </c>
      <c r="I80">
        <v>12738.6</v>
      </c>
      <c r="J80">
        <v>12739.1</v>
      </c>
      <c r="K80" s="1">
        <v>3.5475400000000003E-5</v>
      </c>
      <c r="L80">
        <v>2985.94</v>
      </c>
      <c r="M80">
        <v>1371</v>
      </c>
      <c r="N80">
        <f>IF(Table1[[#This Row],[BB-Nodes]]&lt;=1,Table1[[#This Row],[LB]],Table1[[#This Row],[RootBound]])</f>
        <v>12639</v>
      </c>
      <c r="O80">
        <f t="array" ref="O80">MIN(IF(Table1[Class]=Table1[[#This Row],[Class]], IF(Table1[abs]=Table1[[#This Row],[abs]], IF(Table1[N]=Table1[[#This Row],[N]], IF(Table1[K]=Table1[[#This Row],[K]],Table1[UB],FALSE)))))</f>
        <v>12739.1</v>
      </c>
      <c r="P80">
        <f>(Table1[[#This Row],[Best primal]]-Table1[[#This Row],[Updated root bound]])/Table1[[#This Row],[Best primal]]</f>
        <v>7.8576979535446272E-3</v>
      </c>
      <c r="Q80">
        <f>(Table1[[#This Row],[Best primal]]-Table1[[#This Row],[LB]])/Table1[[#This Row],[Best primal]]</f>
        <v>3.92492405271958E-5</v>
      </c>
      <c r="R80" s="4">
        <f>IF(AND(Table1[[#This Row],[Final gap]]&lt;0.001,Table1[[#This Row],[time'[s']]]&lt;7200),1,0)</f>
        <v>1</v>
      </c>
      <c r="S80" s="4">
        <f t="array" ref="S80">MAX(IF(Table1[Class]=Table1[[#This Row],[Class]], IF(Table1[abs]=Table1[[#This Row],[abs]], IF(Table1[N]=Table1[[#This Row],[N]], IF(Table1[K]=Table1[[#This Row],[K]],Table1[Optimal],FALSE)))))</f>
        <v>1</v>
      </c>
      <c r="T80" s="4">
        <v>1</v>
      </c>
    </row>
    <row r="81" spans="1:20" x14ac:dyDescent="0.45">
      <c r="A81" t="s">
        <v>21</v>
      </c>
      <c r="B81">
        <f>IF(OR(Table1[[#This Row],[Class]]="H3", Table1[[#This Row],[Class]]="L3"),3,6)</f>
        <v>3</v>
      </c>
      <c r="C81" t="s">
        <v>9</v>
      </c>
      <c r="D81">
        <v>2</v>
      </c>
      <c r="E81">
        <v>35</v>
      </c>
      <c r="F81">
        <f>5</f>
        <v>5</v>
      </c>
      <c r="G81">
        <v>12952.1</v>
      </c>
      <c r="H81">
        <v>3245.23</v>
      </c>
      <c r="I81">
        <v>13050.3</v>
      </c>
      <c r="J81">
        <v>13051.6</v>
      </c>
      <c r="K81" s="1">
        <v>9.9241999999999996E-5</v>
      </c>
      <c r="L81">
        <v>5185.7</v>
      </c>
      <c r="M81">
        <v>21990</v>
      </c>
      <c r="N81">
        <f>IF(Table1[[#This Row],[BB-Nodes]]&lt;=1,Table1[[#This Row],[LB]],Table1[[#This Row],[RootBound]])</f>
        <v>12952.1</v>
      </c>
      <c r="O81">
        <f t="array" ref="O81">MIN(IF(Table1[Class]=Table1[[#This Row],[Class]], IF(Table1[abs]=Table1[[#This Row],[abs]], IF(Table1[N]=Table1[[#This Row],[N]], IF(Table1[K]=Table1[[#This Row],[K]],Table1[UB],FALSE)))))</f>
        <v>13051.6</v>
      </c>
      <c r="P81">
        <f>(Table1[[#This Row],[Best primal]]-Table1[[#This Row],[Updated root bound]])/Table1[[#This Row],[Best primal]]</f>
        <v>7.6235863802139201E-3</v>
      </c>
      <c r="Q81">
        <f>(Table1[[#This Row],[Best primal]]-Table1[[#This Row],[LB]])/Table1[[#This Row],[Best primal]]</f>
        <v>9.9604646173732825E-5</v>
      </c>
      <c r="R81" s="4">
        <f>IF(AND(Table1[[#This Row],[Final gap]]&lt;0.001,Table1[[#This Row],[time'[s']]]&lt;7200),1,0)</f>
        <v>1</v>
      </c>
      <c r="S81" s="4">
        <f t="array" ref="S81">MAX(IF(Table1[Class]=Table1[[#This Row],[Class]], IF(Table1[abs]=Table1[[#This Row],[abs]], IF(Table1[N]=Table1[[#This Row],[N]], IF(Table1[K]=Table1[[#This Row],[K]],Table1[Optimal],FALSE)))))</f>
        <v>1</v>
      </c>
      <c r="T81" s="4">
        <v>1</v>
      </c>
    </row>
    <row r="82" spans="1:20" x14ac:dyDescent="0.45">
      <c r="A82" t="s">
        <v>21</v>
      </c>
      <c r="B82">
        <f>IF(OR(Table1[[#This Row],[Class]]="H3", Table1[[#This Row],[Class]]="L3"),3,6)</f>
        <v>3</v>
      </c>
      <c r="C82" t="s">
        <v>9</v>
      </c>
      <c r="D82">
        <v>2</v>
      </c>
      <c r="E82">
        <v>40</v>
      </c>
      <c r="F82">
        <f>1</f>
        <v>1</v>
      </c>
      <c r="G82">
        <v>12631.2</v>
      </c>
      <c r="H82">
        <v>86.97</v>
      </c>
      <c r="I82">
        <v>12644.1</v>
      </c>
      <c r="J82">
        <v>12644.1</v>
      </c>
      <c r="K82">
        <v>0</v>
      </c>
      <c r="L82">
        <v>93.126400000000004</v>
      </c>
      <c r="M82">
        <v>12</v>
      </c>
      <c r="N82">
        <f>IF(Table1[[#This Row],[BB-Nodes]]&lt;=1,Table1[[#This Row],[LB]],Table1[[#This Row],[RootBound]])</f>
        <v>12631.2</v>
      </c>
      <c r="O82">
        <f t="array" ref="O82">MIN(IF(Table1[Class]=Table1[[#This Row],[Class]], IF(Table1[abs]=Table1[[#This Row],[abs]], IF(Table1[N]=Table1[[#This Row],[N]], IF(Table1[K]=Table1[[#This Row],[K]],Table1[UB],FALSE)))))</f>
        <v>12644.1</v>
      </c>
      <c r="P82">
        <f>(Table1[[#This Row],[Best primal]]-Table1[[#This Row],[Updated root bound]])/Table1[[#This Row],[Best primal]]</f>
        <v>1.0202386884000947E-3</v>
      </c>
      <c r="Q82">
        <f>(Table1[[#This Row],[Best primal]]-Table1[[#This Row],[LB]])/Table1[[#This Row],[Best primal]]</f>
        <v>0</v>
      </c>
      <c r="R82" s="4">
        <f>IF(AND(Table1[[#This Row],[Final gap]]&lt;0.001,Table1[[#This Row],[time'[s']]]&lt;7200),1,0)</f>
        <v>1</v>
      </c>
      <c r="S82" s="4">
        <f t="array" ref="S82">MAX(IF(Table1[Class]=Table1[[#This Row],[Class]], IF(Table1[abs]=Table1[[#This Row],[abs]], IF(Table1[N]=Table1[[#This Row],[N]], IF(Table1[K]=Table1[[#This Row],[K]],Table1[Optimal],FALSE)))))</f>
        <v>1</v>
      </c>
      <c r="T82" s="4">
        <v>1</v>
      </c>
    </row>
    <row r="83" spans="1:20" x14ac:dyDescent="0.45">
      <c r="A83" t="s">
        <v>21</v>
      </c>
      <c r="B83">
        <f>IF(OR(Table1[[#This Row],[Class]]="H3", Table1[[#This Row],[Class]]="L3"),3,6)</f>
        <v>3</v>
      </c>
      <c r="C83" t="s">
        <v>9</v>
      </c>
      <c r="D83">
        <v>2</v>
      </c>
      <c r="E83">
        <v>40</v>
      </c>
      <c r="F83">
        <f>2</f>
        <v>2</v>
      </c>
      <c r="G83">
        <v>12757.9</v>
      </c>
      <c r="H83">
        <v>229.98</v>
      </c>
      <c r="I83">
        <v>12765.5</v>
      </c>
      <c r="J83">
        <v>12766.6</v>
      </c>
      <c r="K83" s="1">
        <v>8.72534E-5</v>
      </c>
      <c r="L83">
        <v>238.06100000000001</v>
      </c>
      <c r="M83">
        <v>21</v>
      </c>
      <c r="N83">
        <f>IF(Table1[[#This Row],[BB-Nodes]]&lt;=1,Table1[[#This Row],[LB]],Table1[[#This Row],[RootBound]])</f>
        <v>12757.9</v>
      </c>
      <c r="O83">
        <f t="array" ref="O83">MIN(IF(Table1[Class]=Table1[[#This Row],[Class]], IF(Table1[abs]=Table1[[#This Row],[abs]], IF(Table1[N]=Table1[[#This Row],[N]], IF(Table1[K]=Table1[[#This Row],[K]],Table1[UB],FALSE)))))</f>
        <v>12766.3</v>
      </c>
      <c r="P83">
        <f>(Table1[[#This Row],[Best primal]]-Table1[[#This Row],[Updated root bound]])/Table1[[#This Row],[Best primal]]</f>
        <v>6.5798234414040377E-4</v>
      </c>
      <c r="Q83">
        <f>(Table1[[#This Row],[Best primal]]-Table1[[#This Row],[LB]])/Table1[[#This Row],[Best primal]]</f>
        <v>6.266498515617465E-5</v>
      </c>
      <c r="R83" s="4">
        <f>IF(AND(Table1[[#This Row],[Final gap]]&lt;0.001,Table1[[#This Row],[time'[s']]]&lt;7200),1,0)</f>
        <v>1</v>
      </c>
      <c r="S83" s="4">
        <f t="array" ref="S83">MAX(IF(Table1[Class]=Table1[[#This Row],[Class]], IF(Table1[abs]=Table1[[#This Row],[abs]], IF(Table1[N]=Table1[[#This Row],[N]], IF(Table1[K]=Table1[[#This Row],[K]],Table1[Optimal],FALSE)))))</f>
        <v>1</v>
      </c>
      <c r="T83" s="4">
        <v>1</v>
      </c>
    </row>
    <row r="84" spans="1:20" x14ac:dyDescent="0.45">
      <c r="A84" t="s">
        <v>21</v>
      </c>
      <c r="B84">
        <f>IF(OR(Table1[[#This Row],[Class]]="H3", Table1[[#This Row],[Class]]="L3"),3,6)</f>
        <v>3</v>
      </c>
      <c r="C84" t="s">
        <v>9</v>
      </c>
      <c r="D84">
        <v>2</v>
      </c>
      <c r="E84">
        <v>40</v>
      </c>
      <c r="F84">
        <f>3</f>
        <v>3</v>
      </c>
      <c r="G84">
        <v>12990.6</v>
      </c>
      <c r="H84">
        <v>868.16</v>
      </c>
      <c r="I84">
        <v>13025.8</v>
      </c>
      <c r="J84">
        <v>13026.8</v>
      </c>
      <c r="K84" s="1">
        <v>8.0603000000000001E-5</v>
      </c>
      <c r="L84">
        <v>881.49400000000003</v>
      </c>
      <c r="M84">
        <v>115</v>
      </c>
      <c r="N84">
        <f>IF(Table1[[#This Row],[BB-Nodes]]&lt;=1,Table1[[#This Row],[LB]],Table1[[#This Row],[RootBound]])</f>
        <v>12990.6</v>
      </c>
      <c r="O84">
        <f t="array" ref="O84">MIN(IF(Table1[Class]=Table1[[#This Row],[Class]], IF(Table1[abs]=Table1[[#This Row],[abs]], IF(Table1[N]=Table1[[#This Row],[N]], IF(Table1[K]=Table1[[#This Row],[K]],Table1[UB],FALSE)))))</f>
        <v>13026.8</v>
      </c>
      <c r="P84">
        <f>(Table1[[#This Row],[Best primal]]-Table1[[#This Row],[Updated root bound]])/Table1[[#This Row],[Best primal]]</f>
        <v>2.7788866030029561E-3</v>
      </c>
      <c r="Q84">
        <f>(Table1[[#This Row],[Best primal]]-Table1[[#This Row],[LB]])/Table1[[#This Row],[Best primal]]</f>
        <v>7.6764823287376802E-5</v>
      </c>
      <c r="R84" s="4">
        <f>IF(AND(Table1[[#This Row],[Final gap]]&lt;0.001,Table1[[#This Row],[time'[s']]]&lt;7200),1,0)</f>
        <v>1</v>
      </c>
      <c r="S84" s="4">
        <f t="array" ref="S84">MAX(IF(Table1[Class]=Table1[[#This Row],[Class]], IF(Table1[abs]=Table1[[#This Row],[abs]], IF(Table1[N]=Table1[[#This Row],[N]], IF(Table1[K]=Table1[[#This Row],[K]],Table1[Optimal],FALSE)))))</f>
        <v>1</v>
      </c>
      <c r="T84" s="4">
        <v>1</v>
      </c>
    </row>
    <row r="85" spans="1:20" x14ac:dyDescent="0.45">
      <c r="A85" t="s">
        <v>21</v>
      </c>
      <c r="B85">
        <f>IF(OR(Table1[[#This Row],[Class]]="H3", Table1[[#This Row],[Class]]="L3"),3,6)</f>
        <v>3</v>
      </c>
      <c r="C85" t="s">
        <v>9</v>
      </c>
      <c r="D85">
        <v>2</v>
      </c>
      <c r="E85">
        <v>40</v>
      </c>
      <c r="F85">
        <f>4</f>
        <v>4</v>
      </c>
      <c r="G85">
        <v>13357.6</v>
      </c>
      <c r="H85">
        <v>1156.67</v>
      </c>
      <c r="I85">
        <v>13379</v>
      </c>
      <c r="J85">
        <v>13379</v>
      </c>
      <c r="K85">
        <v>0</v>
      </c>
      <c r="L85">
        <v>1171.07</v>
      </c>
      <c r="M85">
        <v>105</v>
      </c>
      <c r="N85">
        <f>IF(Table1[[#This Row],[BB-Nodes]]&lt;=1,Table1[[#This Row],[LB]],Table1[[#This Row],[RootBound]])</f>
        <v>13357.6</v>
      </c>
      <c r="O85">
        <f t="array" ref="O85">MIN(IF(Table1[Class]=Table1[[#This Row],[Class]], IF(Table1[abs]=Table1[[#This Row],[abs]], IF(Table1[N]=Table1[[#This Row],[N]], IF(Table1[K]=Table1[[#This Row],[K]],Table1[UB],FALSE)))))</f>
        <v>13379</v>
      </c>
      <c r="P85">
        <f>(Table1[[#This Row],[Best primal]]-Table1[[#This Row],[Updated root bound]])/Table1[[#This Row],[Best primal]]</f>
        <v>1.599521638388492E-3</v>
      </c>
      <c r="Q85">
        <f>(Table1[[#This Row],[Best primal]]-Table1[[#This Row],[LB]])/Table1[[#This Row],[Best primal]]</f>
        <v>0</v>
      </c>
      <c r="R85" s="4">
        <f>IF(AND(Table1[[#This Row],[Final gap]]&lt;0.001,Table1[[#This Row],[time'[s']]]&lt;7200),1,0)</f>
        <v>1</v>
      </c>
      <c r="S85" s="4">
        <f t="array" ref="S85">MAX(IF(Table1[Class]=Table1[[#This Row],[Class]], IF(Table1[abs]=Table1[[#This Row],[abs]], IF(Table1[N]=Table1[[#This Row],[N]], IF(Table1[K]=Table1[[#This Row],[K]],Table1[Optimal],FALSE)))))</f>
        <v>1</v>
      </c>
      <c r="T85" s="4">
        <v>1</v>
      </c>
    </row>
    <row r="86" spans="1:20" x14ac:dyDescent="0.45">
      <c r="A86" t="s">
        <v>21</v>
      </c>
      <c r="B86">
        <f>IF(OR(Table1[[#This Row],[Class]]="H3", Table1[[#This Row],[Class]]="L3"),3,6)</f>
        <v>3</v>
      </c>
      <c r="C86" t="s">
        <v>9</v>
      </c>
      <c r="D86">
        <v>2</v>
      </c>
      <c r="E86">
        <v>40</v>
      </c>
      <c r="F86">
        <f>5</f>
        <v>5</v>
      </c>
      <c r="G86">
        <v>13639</v>
      </c>
      <c r="H86">
        <v>668.63</v>
      </c>
      <c r="I86">
        <v>13713.1</v>
      </c>
      <c r="J86">
        <v>13714.3</v>
      </c>
      <c r="K86" s="1">
        <v>8.5993600000000003E-5</v>
      </c>
      <c r="L86">
        <v>1596.39</v>
      </c>
      <c r="M86">
        <v>4190</v>
      </c>
      <c r="N86">
        <f>IF(Table1[[#This Row],[BB-Nodes]]&lt;=1,Table1[[#This Row],[LB]],Table1[[#This Row],[RootBound]])</f>
        <v>13639</v>
      </c>
      <c r="O86">
        <f t="array" ref="O86">MIN(IF(Table1[Class]=Table1[[#This Row],[Class]], IF(Table1[abs]=Table1[[#This Row],[abs]], IF(Table1[N]=Table1[[#This Row],[N]], IF(Table1[K]=Table1[[#This Row],[K]],Table1[UB],FALSE)))))</f>
        <v>13714.3</v>
      </c>
      <c r="P86">
        <f>(Table1[[#This Row],[Best primal]]-Table1[[#This Row],[Updated root bound]])/Table1[[#This Row],[Best primal]]</f>
        <v>5.4906192806048635E-3</v>
      </c>
      <c r="Q86">
        <f>(Table1[[#This Row],[Best primal]]-Table1[[#This Row],[LB]])/Table1[[#This Row],[Best primal]]</f>
        <v>8.7499908854182028E-5</v>
      </c>
      <c r="R86" s="4">
        <f>IF(AND(Table1[[#This Row],[Final gap]]&lt;0.001,Table1[[#This Row],[time'[s']]]&lt;7200),1,0)</f>
        <v>1</v>
      </c>
      <c r="S86" s="4">
        <f t="array" ref="S86">MAX(IF(Table1[Class]=Table1[[#This Row],[Class]], IF(Table1[abs]=Table1[[#This Row],[abs]], IF(Table1[N]=Table1[[#This Row],[N]], IF(Table1[K]=Table1[[#This Row],[K]],Table1[Optimal],FALSE)))))</f>
        <v>1</v>
      </c>
      <c r="T86" s="4">
        <v>1</v>
      </c>
    </row>
    <row r="87" spans="1:20" x14ac:dyDescent="0.45">
      <c r="A87" t="s">
        <v>21</v>
      </c>
      <c r="B87">
        <f>IF(OR(Table1[[#This Row],[Class]]="H3", Table1[[#This Row],[Class]]="L3"),3,6)</f>
        <v>3</v>
      </c>
      <c r="C87" t="s">
        <v>9</v>
      </c>
      <c r="D87">
        <v>2</v>
      </c>
      <c r="E87">
        <v>45</v>
      </c>
      <c r="F87">
        <f>1</f>
        <v>1</v>
      </c>
      <c r="G87">
        <v>14986.5</v>
      </c>
      <c r="H87">
        <v>407.44</v>
      </c>
      <c r="I87">
        <v>14993.2</v>
      </c>
      <c r="J87">
        <v>14993.2</v>
      </c>
      <c r="K87">
        <v>0</v>
      </c>
      <c r="L87">
        <v>410.60899999999998</v>
      </c>
      <c r="M87">
        <v>1</v>
      </c>
      <c r="N87">
        <f>IF(Table1[[#This Row],[BB-Nodes]]&lt;=1,Table1[[#This Row],[LB]],Table1[[#This Row],[RootBound]])</f>
        <v>14993.2</v>
      </c>
      <c r="O87">
        <f t="array" ref="O87">MIN(IF(Table1[Class]=Table1[[#This Row],[Class]], IF(Table1[abs]=Table1[[#This Row],[abs]], IF(Table1[N]=Table1[[#This Row],[N]], IF(Table1[K]=Table1[[#This Row],[K]],Table1[UB],FALSE)))))</f>
        <v>14993.2</v>
      </c>
      <c r="P87">
        <f>(Table1[[#This Row],[Best primal]]-Table1[[#This Row],[Updated root bound]])/Table1[[#This Row],[Best primal]]</f>
        <v>0</v>
      </c>
      <c r="Q87">
        <f>(Table1[[#This Row],[Best primal]]-Table1[[#This Row],[LB]])/Table1[[#This Row],[Best primal]]</f>
        <v>0</v>
      </c>
      <c r="R87" s="4">
        <f>IF(AND(Table1[[#This Row],[Final gap]]&lt;0.001,Table1[[#This Row],[time'[s']]]&lt;7200),1,0)</f>
        <v>1</v>
      </c>
      <c r="S87" s="4">
        <f t="array" ref="S87">MAX(IF(Table1[Class]=Table1[[#This Row],[Class]], IF(Table1[abs]=Table1[[#This Row],[abs]], IF(Table1[N]=Table1[[#This Row],[N]], IF(Table1[K]=Table1[[#This Row],[K]],Table1[Optimal],FALSE)))))</f>
        <v>1</v>
      </c>
      <c r="T87" s="4">
        <v>1</v>
      </c>
    </row>
    <row r="88" spans="1:20" x14ac:dyDescent="0.45">
      <c r="A88" t="s">
        <v>21</v>
      </c>
      <c r="B88">
        <f>IF(OR(Table1[[#This Row],[Class]]="H3", Table1[[#This Row],[Class]]="L3"),3,6)</f>
        <v>3</v>
      </c>
      <c r="C88" t="s">
        <v>9</v>
      </c>
      <c r="D88">
        <v>2</v>
      </c>
      <c r="E88">
        <v>45</v>
      </c>
      <c r="F88">
        <f>2</f>
        <v>2</v>
      </c>
      <c r="G88">
        <v>15116.9</v>
      </c>
      <c r="H88">
        <v>3863.64</v>
      </c>
      <c r="I88">
        <v>15255</v>
      </c>
      <c r="J88">
        <v>15256.6</v>
      </c>
      <c r="K88" s="1">
        <v>9.9333599999999994E-5</v>
      </c>
      <c r="L88">
        <v>4705.7700000000004</v>
      </c>
      <c r="M88">
        <v>5044</v>
      </c>
      <c r="N88">
        <f>IF(Table1[[#This Row],[BB-Nodes]]&lt;=1,Table1[[#This Row],[LB]],Table1[[#This Row],[RootBound]])</f>
        <v>15116.9</v>
      </c>
      <c r="O88">
        <f t="array" ref="O88">MIN(IF(Table1[Class]=Table1[[#This Row],[Class]], IF(Table1[abs]=Table1[[#This Row],[abs]], IF(Table1[N]=Table1[[#This Row],[N]], IF(Table1[K]=Table1[[#This Row],[K]],Table1[UB],FALSE)))))</f>
        <v>15256.6</v>
      </c>
      <c r="P88">
        <f>(Table1[[#This Row],[Best primal]]-Table1[[#This Row],[Updated root bound]])/Table1[[#This Row],[Best primal]]</f>
        <v>9.1566928411310998E-3</v>
      </c>
      <c r="Q88">
        <f>(Table1[[#This Row],[Best primal]]-Table1[[#This Row],[LB]])/Table1[[#This Row],[Best primal]]</f>
        <v>1.0487264528141026E-4</v>
      </c>
      <c r="R88" s="4">
        <f>IF(AND(Table1[[#This Row],[Final gap]]&lt;0.001,Table1[[#This Row],[time'[s']]]&lt;7200),1,0)</f>
        <v>1</v>
      </c>
      <c r="S88" s="4">
        <f t="array" ref="S88">MAX(IF(Table1[Class]=Table1[[#This Row],[Class]], IF(Table1[abs]=Table1[[#This Row],[abs]], IF(Table1[N]=Table1[[#This Row],[N]], IF(Table1[K]=Table1[[#This Row],[K]],Table1[Optimal],FALSE)))))</f>
        <v>1</v>
      </c>
      <c r="T88" s="4">
        <v>1</v>
      </c>
    </row>
    <row r="89" spans="1:20" x14ac:dyDescent="0.45">
      <c r="A89" t="s">
        <v>21</v>
      </c>
      <c r="B89">
        <f>IF(OR(Table1[[#This Row],[Class]]="H3", Table1[[#This Row],[Class]]="L3"),3,6)</f>
        <v>3</v>
      </c>
      <c r="C89" t="s">
        <v>9</v>
      </c>
      <c r="D89">
        <v>2</v>
      </c>
      <c r="E89">
        <v>45</v>
      </c>
      <c r="F89">
        <f>3</f>
        <v>3</v>
      </c>
      <c r="G89">
        <v>15438.7</v>
      </c>
      <c r="H89">
        <v>3627.56</v>
      </c>
      <c r="I89">
        <v>15583</v>
      </c>
      <c r="J89">
        <v>15584.6</v>
      </c>
      <c r="K89" s="1">
        <v>9.8666700000000002E-5</v>
      </c>
      <c r="L89">
        <v>5340.29</v>
      </c>
      <c r="M89">
        <v>6531</v>
      </c>
      <c r="N89">
        <f>IF(Table1[[#This Row],[BB-Nodes]]&lt;=1,Table1[[#This Row],[LB]],Table1[[#This Row],[RootBound]])</f>
        <v>15438.7</v>
      </c>
      <c r="O89">
        <f t="array" ref="O89">MIN(IF(Table1[Class]=Table1[[#This Row],[Class]], IF(Table1[abs]=Table1[[#This Row],[abs]], IF(Table1[N]=Table1[[#This Row],[N]], IF(Table1[K]=Table1[[#This Row],[K]],Table1[UB],FALSE)))))</f>
        <v>15584.6</v>
      </c>
      <c r="P89">
        <f>(Table1[[#This Row],[Best primal]]-Table1[[#This Row],[Updated root bound]])/Table1[[#This Row],[Best primal]]</f>
        <v>9.3618058852969997E-3</v>
      </c>
      <c r="Q89">
        <f>(Table1[[#This Row],[Best primal]]-Table1[[#This Row],[LB]])/Table1[[#This Row],[Best primal]]</f>
        <v>1.0266545179217714E-4</v>
      </c>
      <c r="R89" s="4">
        <f>IF(AND(Table1[[#This Row],[Final gap]]&lt;0.001,Table1[[#This Row],[time'[s']]]&lt;7200),1,0)</f>
        <v>1</v>
      </c>
      <c r="S89" s="4">
        <f t="array" ref="S89">MAX(IF(Table1[Class]=Table1[[#This Row],[Class]], IF(Table1[abs]=Table1[[#This Row],[abs]], IF(Table1[N]=Table1[[#This Row],[N]], IF(Table1[K]=Table1[[#This Row],[K]],Table1[Optimal],FALSE)))))</f>
        <v>1</v>
      </c>
      <c r="T89" s="4">
        <v>1</v>
      </c>
    </row>
    <row r="90" spans="1:20" x14ac:dyDescent="0.45">
      <c r="A90" t="s">
        <v>21</v>
      </c>
      <c r="B90">
        <f>IF(OR(Table1[[#This Row],[Class]]="H3", Table1[[#This Row],[Class]]="L3"),3,6)</f>
        <v>3</v>
      </c>
      <c r="C90" t="s">
        <v>9</v>
      </c>
      <c r="D90">
        <v>2</v>
      </c>
      <c r="E90">
        <v>45</v>
      </c>
      <c r="F90">
        <f>4</f>
        <v>4</v>
      </c>
      <c r="G90">
        <v>15818.7</v>
      </c>
      <c r="H90">
        <v>3801.47</v>
      </c>
      <c r="I90">
        <v>15987.2</v>
      </c>
      <c r="J90">
        <v>16029.5</v>
      </c>
      <c r="K90">
        <v>2.6351999999999999E-3</v>
      </c>
      <c r="L90">
        <v>7200.4</v>
      </c>
      <c r="M90">
        <v>9060</v>
      </c>
      <c r="N90">
        <f>IF(Table1[[#This Row],[BB-Nodes]]&lt;=1,Table1[[#This Row],[LB]],Table1[[#This Row],[RootBound]])</f>
        <v>15818.7</v>
      </c>
      <c r="O90">
        <f t="array" ref="O90">MIN(IF(Table1[Class]=Table1[[#This Row],[Class]], IF(Table1[abs]=Table1[[#This Row],[abs]], IF(Table1[N]=Table1[[#This Row],[N]], IF(Table1[K]=Table1[[#This Row],[K]],Table1[UB],FALSE)))))</f>
        <v>16029.5</v>
      </c>
      <c r="P90">
        <f>(Table1[[#This Row],[Best primal]]-Table1[[#This Row],[Updated root bound]])/Table1[[#This Row],[Best primal]]</f>
        <v>1.315075329860565E-2</v>
      </c>
      <c r="Q90">
        <f>(Table1[[#This Row],[Best primal]]-Table1[[#This Row],[LB]])/Table1[[#This Row],[Best primal]]</f>
        <v>2.6388845565987256E-3</v>
      </c>
      <c r="R90" s="4">
        <f>IF(AND(Table1[[#This Row],[Final gap]]&lt;0.001,Table1[[#This Row],[time'[s']]]&lt;7200),1,0)</f>
        <v>0</v>
      </c>
      <c r="S90" s="4">
        <f t="array" ref="S90">MAX(IF(Table1[Class]=Table1[[#This Row],[Class]], IF(Table1[abs]=Table1[[#This Row],[abs]], IF(Table1[N]=Table1[[#This Row],[N]], IF(Table1[K]=Table1[[#This Row],[K]],Table1[Optimal],FALSE)))))</f>
        <v>0</v>
      </c>
      <c r="T90" s="4">
        <v>1</v>
      </c>
    </row>
    <row r="91" spans="1:20" x14ac:dyDescent="0.45">
      <c r="A91" t="s">
        <v>21</v>
      </c>
      <c r="B91">
        <f>IF(OR(Table1[[#This Row],[Class]]="H3", Table1[[#This Row],[Class]]="L3"),3,6)</f>
        <v>3</v>
      </c>
      <c r="C91" t="s">
        <v>9</v>
      </c>
      <c r="D91">
        <v>2</v>
      </c>
      <c r="E91">
        <v>45</v>
      </c>
      <c r="F91">
        <f>5</f>
        <v>5</v>
      </c>
      <c r="G91">
        <v>16240.6</v>
      </c>
      <c r="H91">
        <v>3706.03</v>
      </c>
      <c r="I91">
        <v>16280.4</v>
      </c>
      <c r="J91">
        <v>17130.7</v>
      </c>
      <c r="K91">
        <v>4.9639000000000003E-2</v>
      </c>
      <c r="L91">
        <v>7200.25</v>
      </c>
      <c r="M91">
        <v>7406</v>
      </c>
      <c r="N91">
        <f>IF(Table1[[#This Row],[BB-Nodes]]&lt;=1,Table1[[#This Row],[LB]],Table1[[#This Row],[RootBound]])</f>
        <v>16240.6</v>
      </c>
      <c r="O91">
        <f t="array" ref="O91">MIN(IF(Table1[Class]=Table1[[#This Row],[Class]], IF(Table1[abs]=Table1[[#This Row],[abs]], IF(Table1[N]=Table1[[#This Row],[N]], IF(Table1[K]=Table1[[#This Row],[K]],Table1[UB],FALSE)))))</f>
        <v>16544.7</v>
      </c>
      <c r="P91">
        <f>(Table1[[#This Row],[Best primal]]-Table1[[#This Row],[Updated root bound]])/Table1[[#This Row],[Best primal]]</f>
        <v>1.8380508561654206E-2</v>
      </c>
      <c r="Q91">
        <f>(Table1[[#This Row],[Best primal]]-Table1[[#This Row],[LB]])/Table1[[#This Row],[Best primal]]</f>
        <v>1.5974904350033611E-2</v>
      </c>
      <c r="R91" s="4">
        <f>IF(AND(Table1[[#This Row],[Final gap]]&lt;0.001,Table1[[#This Row],[time'[s']]]&lt;7200),1,0)</f>
        <v>0</v>
      </c>
      <c r="S91" s="4">
        <f t="array" ref="S91">MAX(IF(Table1[Class]=Table1[[#This Row],[Class]], IF(Table1[abs]=Table1[[#This Row],[abs]], IF(Table1[N]=Table1[[#This Row],[N]], IF(Table1[K]=Table1[[#This Row],[K]],Table1[Optimal],FALSE)))))</f>
        <v>0</v>
      </c>
      <c r="T91" s="4">
        <v>1</v>
      </c>
    </row>
    <row r="92" spans="1:20" x14ac:dyDescent="0.45">
      <c r="A92" t="s">
        <v>21</v>
      </c>
      <c r="B92">
        <f>IF(OR(Table1[[#This Row],[Class]]="H3", Table1[[#This Row],[Class]]="L3"),3,6)</f>
        <v>3</v>
      </c>
      <c r="C92" t="s">
        <v>9</v>
      </c>
      <c r="D92">
        <v>2</v>
      </c>
      <c r="E92">
        <v>50</v>
      </c>
      <c r="F92">
        <f>1</f>
        <v>1</v>
      </c>
      <c r="G92">
        <v>16474.2</v>
      </c>
      <c r="H92">
        <v>284.12</v>
      </c>
      <c r="I92">
        <v>16485</v>
      </c>
      <c r="J92">
        <v>16485</v>
      </c>
      <c r="K92">
        <v>0</v>
      </c>
      <c r="L92">
        <v>291.46600000000001</v>
      </c>
      <c r="M92">
        <v>1</v>
      </c>
      <c r="N92">
        <f>IF(Table1[[#This Row],[BB-Nodes]]&lt;=1,Table1[[#This Row],[LB]],Table1[[#This Row],[RootBound]])</f>
        <v>16485</v>
      </c>
      <c r="O92">
        <f t="array" ref="O92">MIN(IF(Table1[Class]=Table1[[#This Row],[Class]], IF(Table1[abs]=Table1[[#This Row],[abs]], IF(Table1[N]=Table1[[#This Row],[N]], IF(Table1[K]=Table1[[#This Row],[K]],Table1[UB],FALSE)))))</f>
        <v>16485</v>
      </c>
      <c r="P92">
        <f>(Table1[[#This Row],[Best primal]]-Table1[[#This Row],[Updated root bound]])/Table1[[#This Row],[Best primal]]</f>
        <v>0</v>
      </c>
      <c r="Q92">
        <f>(Table1[[#This Row],[Best primal]]-Table1[[#This Row],[LB]])/Table1[[#This Row],[Best primal]]</f>
        <v>0</v>
      </c>
      <c r="R92" s="4">
        <f>IF(AND(Table1[[#This Row],[Final gap]]&lt;0.001,Table1[[#This Row],[time'[s']]]&lt;7200),1,0)</f>
        <v>1</v>
      </c>
      <c r="S92" s="4">
        <f t="array" ref="S92">MAX(IF(Table1[Class]=Table1[[#This Row],[Class]], IF(Table1[abs]=Table1[[#This Row],[abs]], IF(Table1[N]=Table1[[#This Row],[N]], IF(Table1[K]=Table1[[#This Row],[K]],Table1[Optimal],FALSE)))))</f>
        <v>1</v>
      </c>
      <c r="T92" s="4">
        <v>1</v>
      </c>
    </row>
    <row r="93" spans="1:20" x14ac:dyDescent="0.45">
      <c r="A93" t="s">
        <v>21</v>
      </c>
      <c r="B93">
        <f>IF(OR(Table1[[#This Row],[Class]]="H3", Table1[[#This Row],[Class]]="L3"),3,6)</f>
        <v>3</v>
      </c>
      <c r="C93" t="s">
        <v>9</v>
      </c>
      <c r="D93">
        <v>2</v>
      </c>
      <c r="E93">
        <v>50</v>
      </c>
      <c r="F93">
        <f>2</f>
        <v>2</v>
      </c>
      <c r="G93">
        <v>16669.8</v>
      </c>
      <c r="H93">
        <v>4105.3999999999996</v>
      </c>
      <c r="I93">
        <v>16750.599999999999</v>
      </c>
      <c r="J93">
        <v>16751.5</v>
      </c>
      <c r="K93" s="1">
        <v>5.5561800000000001E-5</v>
      </c>
      <c r="L93">
        <v>4893.6000000000004</v>
      </c>
      <c r="M93">
        <v>4207</v>
      </c>
      <c r="N93">
        <f>IF(Table1[[#This Row],[BB-Nodes]]&lt;=1,Table1[[#This Row],[LB]],Table1[[#This Row],[RootBound]])</f>
        <v>16669.8</v>
      </c>
      <c r="O93">
        <f t="array" ref="O93">MIN(IF(Table1[Class]=Table1[[#This Row],[Class]], IF(Table1[abs]=Table1[[#This Row],[abs]], IF(Table1[N]=Table1[[#This Row],[N]], IF(Table1[K]=Table1[[#This Row],[K]],Table1[UB],FALSE)))))</f>
        <v>16751.5</v>
      </c>
      <c r="P93">
        <f>(Table1[[#This Row],[Best primal]]-Table1[[#This Row],[Updated root bound]])/Table1[[#This Row],[Best primal]]</f>
        <v>4.8771751783422811E-3</v>
      </c>
      <c r="Q93">
        <f>(Table1[[#This Row],[Best primal]]-Table1[[#This Row],[LB]])/Table1[[#This Row],[Best primal]]</f>
        <v>5.3726531952449341E-5</v>
      </c>
      <c r="R93" s="4">
        <f>IF(AND(Table1[[#This Row],[Final gap]]&lt;0.001,Table1[[#This Row],[time'[s']]]&lt;7200),1,0)</f>
        <v>1</v>
      </c>
      <c r="S93" s="4">
        <f t="array" ref="S93">MAX(IF(Table1[Class]=Table1[[#This Row],[Class]], IF(Table1[abs]=Table1[[#This Row],[abs]], IF(Table1[N]=Table1[[#This Row],[N]], IF(Table1[K]=Table1[[#This Row],[K]],Table1[Optimal],FALSE)))))</f>
        <v>1</v>
      </c>
      <c r="T93" s="4">
        <v>1</v>
      </c>
    </row>
    <row r="94" spans="1:20" x14ac:dyDescent="0.45">
      <c r="A94" t="s">
        <v>21</v>
      </c>
      <c r="B94">
        <f>IF(OR(Table1[[#This Row],[Class]]="H3", Table1[[#This Row],[Class]]="L3"),3,6)</f>
        <v>3</v>
      </c>
      <c r="C94" t="s">
        <v>9</v>
      </c>
      <c r="D94">
        <v>2</v>
      </c>
      <c r="E94">
        <v>50</v>
      </c>
      <c r="F94">
        <f>3</f>
        <v>3</v>
      </c>
      <c r="G94">
        <v>16977.2</v>
      </c>
      <c r="H94">
        <v>3661.58</v>
      </c>
      <c r="I94">
        <v>17058</v>
      </c>
      <c r="J94">
        <v>17106.599999999999</v>
      </c>
      <c r="K94">
        <v>2.84001E-3</v>
      </c>
      <c r="L94">
        <v>7200.01</v>
      </c>
      <c r="M94">
        <v>14690</v>
      </c>
      <c r="N94">
        <f>IF(Table1[[#This Row],[BB-Nodes]]&lt;=1,Table1[[#This Row],[LB]],Table1[[#This Row],[RootBound]])</f>
        <v>16977.2</v>
      </c>
      <c r="O94">
        <f t="array" ref="O94">MIN(IF(Table1[Class]=Table1[[#This Row],[Class]], IF(Table1[abs]=Table1[[#This Row],[abs]], IF(Table1[N]=Table1[[#This Row],[N]], IF(Table1[K]=Table1[[#This Row],[K]],Table1[UB],FALSE)))))</f>
        <v>17106.599999999999</v>
      </c>
      <c r="P94">
        <f>(Table1[[#This Row],[Best primal]]-Table1[[#This Row],[Updated root bound]])/Table1[[#This Row],[Best primal]]</f>
        <v>7.5643318952917484E-3</v>
      </c>
      <c r="Q94">
        <f>(Table1[[#This Row],[Best primal]]-Table1[[#This Row],[LB]])/Table1[[#This Row],[Best primal]]</f>
        <v>2.8410087334712068E-3</v>
      </c>
      <c r="R94" s="4">
        <f>IF(AND(Table1[[#This Row],[Final gap]]&lt;0.001,Table1[[#This Row],[time'[s']]]&lt;7200),1,0)</f>
        <v>0</v>
      </c>
      <c r="S94" s="4">
        <f t="array" ref="S94">MAX(IF(Table1[Class]=Table1[[#This Row],[Class]], IF(Table1[abs]=Table1[[#This Row],[abs]], IF(Table1[N]=Table1[[#This Row],[N]], IF(Table1[K]=Table1[[#This Row],[K]],Table1[Optimal],FALSE)))))</f>
        <v>1</v>
      </c>
      <c r="T94" s="4">
        <v>1</v>
      </c>
    </row>
    <row r="95" spans="1:20" x14ac:dyDescent="0.45">
      <c r="A95" t="s">
        <v>21</v>
      </c>
      <c r="B95">
        <f>IF(OR(Table1[[#This Row],[Class]]="H3", Table1[[#This Row],[Class]]="L3"),3,6)</f>
        <v>3</v>
      </c>
      <c r="C95" t="s">
        <v>9</v>
      </c>
      <c r="D95">
        <v>2</v>
      </c>
      <c r="E95">
        <v>50</v>
      </c>
      <c r="F95">
        <f>4</f>
        <v>4</v>
      </c>
      <c r="G95">
        <v>17373.599999999999</v>
      </c>
      <c r="H95">
        <v>3985.55</v>
      </c>
      <c r="I95">
        <v>17398.099999999999</v>
      </c>
      <c r="J95">
        <v>17764.2</v>
      </c>
      <c r="K95">
        <v>2.0607500000000001E-2</v>
      </c>
      <c r="L95">
        <v>7200.48</v>
      </c>
      <c r="M95">
        <v>6078</v>
      </c>
      <c r="N95">
        <f>IF(Table1[[#This Row],[BB-Nodes]]&lt;=1,Table1[[#This Row],[LB]],Table1[[#This Row],[RootBound]])</f>
        <v>17373.599999999999</v>
      </c>
      <c r="O95">
        <f t="array" ref="O95">MIN(IF(Table1[Class]=Table1[[#This Row],[Class]], IF(Table1[abs]=Table1[[#This Row],[abs]], IF(Table1[N]=Table1[[#This Row],[N]], IF(Table1[K]=Table1[[#This Row],[K]],Table1[UB],FALSE)))))</f>
        <v>17618.099999999999</v>
      </c>
      <c r="P95">
        <f>(Table1[[#This Row],[Best primal]]-Table1[[#This Row],[Updated root bound]])/Table1[[#This Row],[Best primal]]</f>
        <v>1.3877773426192383E-2</v>
      </c>
      <c r="Q95">
        <f>(Table1[[#This Row],[Best primal]]-Table1[[#This Row],[LB]])/Table1[[#This Row],[Best primal]]</f>
        <v>1.2487158093097441E-2</v>
      </c>
      <c r="R95" s="4">
        <f>IF(AND(Table1[[#This Row],[Final gap]]&lt;0.001,Table1[[#This Row],[time'[s']]]&lt;7200),1,0)</f>
        <v>0</v>
      </c>
      <c r="S95" s="4">
        <f t="array" ref="S95">MAX(IF(Table1[Class]=Table1[[#This Row],[Class]], IF(Table1[abs]=Table1[[#This Row],[abs]], IF(Table1[N]=Table1[[#This Row],[N]], IF(Table1[K]=Table1[[#This Row],[K]],Table1[Optimal],FALSE)))))</f>
        <v>0</v>
      </c>
      <c r="T95" s="4">
        <v>1</v>
      </c>
    </row>
    <row r="96" spans="1:20" x14ac:dyDescent="0.45">
      <c r="A96" t="s">
        <v>21</v>
      </c>
      <c r="B96">
        <f>IF(OR(Table1[[#This Row],[Class]]="H3", Table1[[#This Row],[Class]]="L3"),3,6)</f>
        <v>3</v>
      </c>
      <c r="C96" t="s">
        <v>9</v>
      </c>
      <c r="D96">
        <v>2</v>
      </c>
      <c r="E96">
        <v>50</v>
      </c>
      <c r="F96">
        <f>5</f>
        <v>5</v>
      </c>
      <c r="G96">
        <v>17805.2</v>
      </c>
      <c r="H96">
        <v>3709.23</v>
      </c>
      <c r="I96">
        <v>17830.2</v>
      </c>
      <c r="J96">
        <v>18308.599999999999</v>
      </c>
      <c r="K96">
        <v>2.6133400000000001E-2</v>
      </c>
      <c r="L96">
        <v>7200.18</v>
      </c>
      <c r="M96">
        <v>6279</v>
      </c>
      <c r="N96">
        <f>IF(Table1[[#This Row],[BB-Nodes]]&lt;=1,Table1[[#This Row],[LB]],Table1[[#This Row],[RootBound]])</f>
        <v>17805.2</v>
      </c>
      <c r="O96">
        <f t="array" ref="O96">MIN(IF(Table1[Class]=Table1[[#This Row],[Class]], IF(Table1[abs]=Table1[[#This Row],[abs]], IF(Table1[N]=Table1[[#This Row],[N]], IF(Table1[K]=Table1[[#This Row],[K]],Table1[UB],FALSE)))))</f>
        <v>18308.599999999999</v>
      </c>
      <c r="P96">
        <f>(Table1[[#This Row],[Best primal]]-Table1[[#This Row],[Updated root bound]])/Table1[[#This Row],[Best primal]]</f>
        <v>2.7495275444326592E-2</v>
      </c>
      <c r="Q96">
        <f>(Table1[[#This Row],[Best primal]]-Table1[[#This Row],[LB]])/Table1[[#This Row],[Best primal]]</f>
        <v>2.6129796926034642E-2</v>
      </c>
      <c r="R96" s="4">
        <f>IF(AND(Table1[[#This Row],[Final gap]]&lt;0.001,Table1[[#This Row],[time'[s']]]&lt;7200),1,0)</f>
        <v>0</v>
      </c>
      <c r="S96" s="4">
        <f t="array" ref="S96">MAX(IF(Table1[Class]=Table1[[#This Row],[Class]], IF(Table1[abs]=Table1[[#This Row],[abs]], IF(Table1[N]=Table1[[#This Row],[N]], IF(Table1[K]=Table1[[#This Row],[K]],Table1[Optimal],FALSE)))))</f>
        <v>0</v>
      </c>
      <c r="T96" s="4">
        <v>1</v>
      </c>
    </row>
    <row r="97" spans="1:20" x14ac:dyDescent="0.45">
      <c r="A97" t="s">
        <v>21</v>
      </c>
      <c r="B97">
        <f>IF(OR(Table1[[#This Row],[Class]]="H3", Table1[[#This Row],[Class]]="L3"),3,6)</f>
        <v>3</v>
      </c>
      <c r="C97" t="s">
        <v>9</v>
      </c>
      <c r="D97">
        <v>2</v>
      </c>
      <c r="E97">
        <v>5</v>
      </c>
      <c r="F97">
        <f>1</f>
        <v>1</v>
      </c>
      <c r="G97">
        <v>2218.5100000000002</v>
      </c>
      <c r="H97">
        <v>0.28000000000000003</v>
      </c>
      <c r="I97">
        <v>2220.4899999999998</v>
      </c>
      <c r="J97">
        <v>2220.4899999999998</v>
      </c>
      <c r="K97">
        <v>0</v>
      </c>
      <c r="L97">
        <v>0.28884700000000002</v>
      </c>
      <c r="M97">
        <v>1</v>
      </c>
      <c r="N97">
        <f>IF(Table1[[#This Row],[BB-Nodes]]&lt;=1,Table1[[#This Row],[LB]],Table1[[#This Row],[RootBound]])</f>
        <v>2220.4899999999998</v>
      </c>
      <c r="O97">
        <f t="array" ref="O97">MIN(IF(Table1[Class]=Table1[[#This Row],[Class]], IF(Table1[abs]=Table1[[#This Row],[abs]], IF(Table1[N]=Table1[[#This Row],[N]], IF(Table1[K]=Table1[[#This Row],[K]],Table1[UB],FALSE)))))</f>
        <v>2220.4899999999998</v>
      </c>
      <c r="P97">
        <f>(Table1[[#This Row],[Best primal]]-Table1[[#This Row],[Updated root bound]])/Table1[[#This Row],[Best primal]]</f>
        <v>0</v>
      </c>
      <c r="Q97">
        <f>(Table1[[#This Row],[Best primal]]-Table1[[#This Row],[LB]])/Table1[[#This Row],[Best primal]]</f>
        <v>0</v>
      </c>
      <c r="R97" s="4">
        <f>IF(AND(Table1[[#This Row],[Final gap]]&lt;0.001,Table1[[#This Row],[time'[s']]]&lt;7200),1,0)</f>
        <v>1</v>
      </c>
      <c r="S97" s="4">
        <f t="array" ref="S97">MAX(IF(Table1[Class]=Table1[[#This Row],[Class]], IF(Table1[abs]=Table1[[#This Row],[abs]], IF(Table1[N]=Table1[[#This Row],[N]], IF(Table1[K]=Table1[[#This Row],[K]],Table1[Optimal],FALSE)))))</f>
        <v>1</v>
      </c>
      <c r="T97" s="4">
        <v>1</v>
      </c>
    </row>
    <row r="98" spans="1:20" x14ac:dyDescent="0.45">
      <c r="A98" t="s">
        <v>21</v>
      </c>
      <c r="B98">
        <f>IF(OR(Table1[[#This Row],[Class]]="H3", Table1[[#This Row],[Class]]="L3"),3,6)</f>
        <v>3</v>
      </c>
      <c r="C98" t="s">
        <v>9</v>
      </c>
      <c r="D98">
        <v>2</v>
      </c>
      <c r="E98">
        <v>5</v>
      </c>
      <c r="F98">
        <f>2</f>
        <v>2</v>
      </c>
      <c r="G98">
        <v>2232.5300000000002</v>
      </c>
      <c r="H98">
        <v>0.1</v>
      </c>
      <c r="I98">
        <v>2232.5300000000002</v>
      </c>
      <c r="J98">
        <v>2232.5300000000002</v>
      </c>
      <c r="K98">
        <v>0</v>
      </c>
      <c r="L98">
        <v>0.106614</v>
      </c>
      <c r="M98">
        <v>0</v>
      </c>
      <c r="N98">
        <f>IF(Table1[[#This Row],[BB-Nodes]]&lt;=1,Table1[[#This Row],[LB]],Table1[[#This Row],[RootBound]])</f>
        <v>2232.5300000000002</v>
      </c>
      <c r="O98">
        <f t="array" ref="O98">MIN(IF(Table1[Class]=Table1[[#This Row],[Class]], IF(Table1[abs]=Table1[[#This Row],[abs]], IF(Table1[N]=Table1[[#This Row],[N]], IF(Table1[K]=Table1[[#This Row],[K]],Table1[UB],FALSE)))))</f>
        <v>2232.5300000000002</v>
      </c>
      <c r="P98">
        <f>(Table1[[#This Row],[Best primal]]-Table1[[#This Row],[Updated root bound]])/Table1[[#This Row],[Best primal]]</f>
        <v>0</v>
      </c>
      <c r="Q98">
        <f>(Table1[[#This Row],[Best primal]]-Table1[[#This Row],[LB]])/Table1[[#This Row],[Best primal]]</f>
        <v>0</v>
      </c>
      <c r="R98" s="4">
        <f>IF(AND(Table1[[#This Row],[Final gap]]&lt;0.001,Table1[[#This Row],[time'[s']]]&lt;7200),1,0)</f>
        <v>1</v>
      </c>
      <c r="S98" s="4">
        <f t="array" ref="S98">MAX(IF(Table1[Class]=Table1[[#This Row],[Class]], IF(Table1[abs]=Table1[[#This Row],[abs]], IF(Table1[N]=Table1[[#This Row],[N]], IF(Table1[K]=Table1[[#This Row],[K]],Table1[Optimal],FALSE)))))</f>
        <v>1</v>
      </c>
      <c r="T98" s="4">
        <v>1</v>
      </c>
    </row>
    <row r="99" spans="1:20" x14ac:dyDescent="0.45">
      <c r="A99" t="s">
        <v>21</v>
      </c>
      <c r="B99">
        <f>IF(OR(Table1[[#This Row],[Class]]="H3", Table1[[#This Row],[Class]]="L3"),3,6)</f>
        <v>3</v>
      </c>
      <c r="C99" t="s">
        <v>9</v>
      </c>
      <c r="D99">
        <v>2</v>
      </c>
      <c r="E99">
        <v>5</v>
      </c>
      <c r="F99">
        <f>3</f>
        <v>3</v>
      </c>
      <c r="G99">
        <v>2362.23</v>
      </c>
      <c r="H99">
        <v>0.2</v>
      </c>
      <c r="I99">
        <v>2362.23</v>
      </c>
      <c r="J99">
        <v>2362.23</v>
      </c>
      <c r="K99">
        <v>0</v>
      </c>
      <c r="L99">
        <v>0.208204</v>
      </c>
      <c r="M99">
        <v>0</v>
      </c>
      <c r="N99">
        <f>IF(Table1[[#This Row],[BB-Nodes]]&lt;=1,Table1[[#This Row],[LB]],Table1[[#This Row],[RootBound]])</f>
        <v>2362.23</v>
      </c>
      <c r="O99">
        <f t="array" ref="O99">MIN(IF(Table1[Class]=Table1[[#This Row],[Class]], IF(Table1[abs]=Table1[[#This Row],[abs]], IF(Table1[N]=Table1[[#This Row],[N]], IF(Table1[K]=Table1[[#This Row],[K]],Table1[UB],FALSE)))))</f>
        <v>2362.23</v>
      </c>
      <c r="P99">
        <f>(Table1[[#This Row],[Best primal]]-Table1[[#This Row],[Updated root bound]])/Table1[[#This Row],[Best primal]]</f>
        <v>0</v>
      </c>
      <c r="Q99">
        <f>(Table1[[#This Row],[Best primal]]-Table1[[#This Row],[LB]])/Table1[[#This Row],[Best primal]]</f>
        <v>0</v>
      </c>
      <c r="R99" s="4">
        <f>IF(AND(Table1[[#This Row],[Final gap]]&lt;0.001,Table1[[#This Row],[time'[s']]]&lt;7200),1,0)</f>
        <v>1</v>
      </c>
      <c r="S99" s="4">
        <f t="array" ref="S99">MAX(IF(Table1[Class]=Table1[[#This Row],[Class]], IF(Table1[abs]=Table1[[#This Row],[abs]], IF(Table1[N]=Table1[[#This Row],[N]], IF(Table1[K]=Table1[[#This Row],[K]],Table1[Optimal],FALSE)))))</f>
        <v>1</v>
      </c>
      <c r="T99" s="4">
        <v>1</v>
      </c>
    </row>
    <row r="100" spans="1:20" x14ac:dyDescent="0.45">
      <c r="A100" t="s">
        <v>21</v>
      </c>
      <c r="B100">
        <f>IF(OR(Table1[[#This Row],[Class]]="H3", Table1[[#This Row],[Class]]="L3"),3,6)</f>
        <v>3</v>
      </c>
      <c r="C100" t="s">
        <v>9</v>
      </c>
      <c r="D100">
        <v>2</v>
      </c>
      <c r="E100">
        <v>5</v>
      </c>
      <c r="F100">
        <f>4</f>
        <v>4</v>
      </c>
      <c r="G100">
        <v>2641.61</v>
      </c>
      <c r="H100">
        <v>0.09</v>
      </c>
      <c r="I100">
        <v>2641.61</v>
      </c>
      <c r="J100">
        <v>2641.61</v>
      </c>
      <c r="K100">
        <v>0</v>
      </c>
      <c r="L100">
        <v>9.6194100000000005E-2</v>
      </c>
      <c r="M100">
        <v>0</v>
      </c>
      <c r="N100">
        <f>IF(Table1[[#This Row],[BB-Nodes]]&lt;=1,Table1[[#This Row],[LB]],Table1[[#This Row],[RootBound]])</f>
        <v>2641.61</v>
      </c>
      <c r="O100">
        <f t="array" ref="O100">MIN(IF(Table1[Class]=Table1[[#This Row],[Class]], IF(Table1[abs]=Table1[[#This Row],[abs]], IF(Table1[N]=Table1[[#This Row],[N]], IF(Table1[K]=Table1[[#This Row],[K]],Table1[UB],FALSE)))))</f>
        <v>2641.61</v>
      </c>
      <c r="P100">
        <f>(Table1[[#This Row],[Best primal]]-Table1[[#This Row],[Updated root bound]])/Table1[[#This Row],[Best primal]]</f>
        <v>0</v>
      </c>
      <c r="Q100">
        <f>(Table1[[#This Row],[Best primal]]-Table1[[#This Row],[LB]])/Table1[[#This Row],[Best primal]]</f>
        <v>0</v>
      </c>
      <c r="R100" s="4">
        <f>IF(AND(Table1[[#This Row],[Final gap]]&lt;0.001,Table1[[#This Row],[time'[s']]]&lt;7200),1,0)</f>
        <v>1</v>
      </c>
      <c r="S100" s="4">
        <f t="array" ref="S100">MAX(IF(Table1[Class]=Table1[[#This Row],[Class]], IF(Table1[abs]=Table1[[#This Row],[abs]], IF(Table1[N]=Table1[[#This Row],[N]], IF(Table1[K]=Table1[[#This Row],[K]],Table1[Optimal],FALSE)))))</f>
        <v>1</v>
      </c>
      <c r="T100" s="4">
        <v>1</v>
      </c>
    </row>
    <row r="101" spans="1:20" x14ac:dyDescent="0.45">
      <c r="A101" t="s">
        <v>21</v>
      </c>
      <c r="B101">
        <f>IF(OR(Table1[[#This Row],[Class]]="H3", Table1[[#This Row],[Class]]="L3"),3,6)</f>
        <v>3</v>
      </c>
      <c r="C101" t="s">
        <v>9</v>
      </c>
      <c r="D101">
        <v>2</v>
      </c>
      <c r="E101">
        <v>5</v>
      </c>
      <c r="F101">
        <f>5</f>
        <v>5</v>
      </c>
      <c r="G101">
        <v>2852.15</v>
      </c>
      <c r="H101">
        <v>0.27</v>
      </c>
      <c r="I101">
        <v>2852.16</v>
      </c>
      <c r="J101">
        <v>2852.27</v>
      </c>
      <c r="K101" s="1">
        <v>3.7807700000000001E-5</v>
      </c>
      <c r="L101">
        <v>0.284522</v>
      </c>
      <c r="M101">
        <v>1</v>
      </c>
      <c r="N101">
        <f>IF(Table1[[#This Row],[BB-Nodes]]&lt;=1,Table1[[#This Row],[LB]],Table1[[#This Row],[RootBound]])</f>
        <v>2852.16</v>
      </c>
      <c r="O101">
        <f t="array" ref="O101">MIN(IF(Table1[Class]=Table1[[#This Row],[Class]], IF(Table1[abs]=Table1[[#This Row],[abs]], IF(Table1[N]=Table1[[#This Row],[N]], IF(Table1[K]=Table1[[#This Row],[K]],Table1[UB],FALSE)))))</f>
        <v>2852.27</v>
      </c>
      <c r="P101">
        <f>(Table1[[#This Row],[Best primal]]-Table1[[#This Row],[Updated root bound]])/Table1[[#This Row],[Best primal]]</f>
        <v>3.8565773927477877E-5</v>
      </c>
      <c r="Q101">
        <f>(Table1[[#This Row],[Best primal]]-Table1[[#This Row],[LB]])/Table1[[#This Row],[Best primal]]</f>
        <v>3.8565773927477877E-5</v>
      </c>
      <c r="R101" s="4">
        <f>IF(AND(Table1[[#This Row],[Final gap]]&lt;0.001,Table1[[#This Row],[time'[s']]]&lt;7200),1,0)</f>
        <v>1</v>
      </c>
      <c r="S101" s="4">
        <f t="array" ref="S101">MAX(IF(Table1[Class]=Table1[[#This Row],[Class]], IF(Table1[abs]=Table1[[#This Row],[abs]], IF(Table1[N]=Table1[[#This Row],[N]], IF(Table1[K]=Table1[[#This Row],[K]],Table1[Optimal],FALSE)))))</f>
        <v>1</v>
      </c>
      <c r="T101" s="4">
        <v>1</v>
      </c>
    </row>
    <row r="102" spans="1:20" x14ac:dyDescent="0.45">
      <c r="A102" t="s">
        <v>21</v>
      </c>
      <c r="B102">
        <f>IF(OR(Table1[[#This Row],[Class]]="H3", Table1[[#This Row],[Class]]="L3"),3,6)</f>
        <v>3</v>
      </c>
      <c r="C102" t="s">
        <v>9</v>
      </c>
      <c r="D102">
        <v>3</v>
      </c>
      <c r="E102">
        <v>10</v>
      </c>
      <c r="F102">
        <f>1</f>
        <v>1</v>
      </c>
      <c r="G102">
        <v>4051.58</v>
      </c>
      <c r="H102">
        <v>0.25</v>
      </c>
      <c r="I102">
        <v>4589.9399999999996</v>
      </c>
      <c r="J102">
        <v>4589.9399999999996</v>
      </c>
      <c r="K102">
        <v>0</v>
      </c>
      <c r="L102">
        <v>0.26412600000000003</v>
      </c>
      <c r="M102">
        <v>0</v>
      </c>
      <c r="N102">
        <f>IF(Table1[[#This Row],[BB-Nodes]]&lt;=1,Table1[[#This Row],[LB]],Table1[[#This Row],[RootBound]])</f>
        <v>4589.9399999999996</v>
      </c>
      <c r="O102">
        <f t="array" ref="O102">MIN(IF(Table1[Class]=Table1[[#This Row],[Class]], IF(Table1[abs]=Table1[[#This Row],[abs]], IF(Table1[N]=Table1[[#This Row],[N]], IF(Table1[K]=Table1[[#This Row],[K]],Table1[UB],FALSE)))))</f>
        <v>4589.9399999999996</v>
      </c>
      <c r="P102">
        <f>(Table1[[#This Row],[Best primal]]-Table1[[#This Row],[Updated root bound]])/Table1[[#This Row],[Best primal]]</f>
        <v>0</v>
      </c>
      <c r="Q102">
        <f>(Table1[[#This Row],[Best primal]]-Table1[[#This Row],[LB]])/Table1[[#This Row],[Best primal]]</f>
        <v>0</v>
      </c>
      <c r="R102" s="4">
        <f>IF(AND(Table1[[#This Row],[Final gap]]&lt;0.001,Table1[[#This Row],[time'[s']]]&lt;7200),1,0)</f>
        <v>1</v>
      </c>
      <c r="S102" s="4">
        <f t="array" ref="S102">MAX(IF(Table1[Class]=Table1[[#This Row],[Class]], IF(Table1[abs]=Table1[[#This Row],[abs]], IF(Table1[N]=Table1[[#This Row],[N]], IF(Table1[K]=Table1[[#This Row],[K]],Table1[Optimal],FALSE)))))</f>
        <v>1</v>
      </c>
      <c r="T102" s="4">
        <v>1</v>
      </c>
    </row>
    <row r="103" spans="1:20" x14ac:dyDescent="0.45">
      <c r="A103" t="s">
        <v>21</v>
      </c>
      <c r="B103">
        <f>IF(OR(Table1[[#This Row],[Class]]="H3", Table1[[#This Row],[Class]]="L3"),3,6)</f>
        <v>3</v>
      </c>
      <c r="C103" t="s">
        <v>9</v>
      </c>
      <c r="D103">
        <v>3</v>
      </c>
      <c r="E103">
        <v>10</v>
      </c>
      <c r="F103">
        <f>2</f>
        <v>2</v>
      </c>
      <c r="G103">
        <v>4808.88</v>
      </c>
      <c r="H103">
        <v>6.18</v>
      </c>
      <c r="I103">
        <v>4817.96</v>
      </c>
      <c r="J103">
        <v>4817.96</v>
      </c>
      <c r="K103">
        <v>0</v>
      </c>
      <c r="L103">
        <v>6.3595300000000003</v>
      </c>
      <c r="M103">
        <v>1</v>
      </c>
      <c r="N103">
        <f>IF(Table1[[#This Row],[BB-Nodes]]&lt;=1,Table1[[#This Row],[LB]],Table1[[#This Row],[RootBound]])</f>
        <v>4817.96</v>
      </c>
      <c r="O103">
        <f t="array" ref="O103">MIN(IF(Table1[Class]=Table1[[#This Row],[Class]], IF(Table1[abs]=Table1[[#This Row],[abs]], IF(Table1[N]=Table1[[#This Row],[N]], IF(Table1[K]=Table1[[#This Row],[K]],Table1[UB],FALSE)))))</f>
        <v>4817.96</v>
      </c>
      <c r="P103">
        <f>(Table1[[#This Row],[Best primal]]-Table1[[#This Row],[Updated root bound]])/Table1[[#This Row],[Best primal]]</f>
        <v>0</v>
      </c>
      <c r="Q103">
        <f>(Table1[[#This Row],[Best primal]]-Table1[[#This Row],[LB]])/Table1[[#This Row],[Best primal]]</f>
        <v>0</v>
      </c>
      <c r="R103" s="4">
        <f>IF(AND(Table1[[#This Row],[Final gap]]&lt;0.001,Table1[[#This Row],[time'[s']]]&lt;7200),1,0)</f>
        <v>1</v>
      </c>
      <c r="S103" s="4">
        <f t="array" ref="S103">MAX(IF(Table1[Class]=Table1[[#This Row],[Class]], IF(Table1[abs]=Table1[[#This Row],[abs]], IF(Table1[N]=Table1[[#This Row],[N]], IF(Table1[K]=Table1[[#This Row],[K]],Table1[Optimal],FALSE)))))</f>
        <v>1</v>
      </c>
      <c r="T103" s="4">
        <v>1</v>
      </c>
    </row>
    <row r="104" spans="1:20" x14ac:dyDescent="0.45">
      <c r="A104" t="s">
        <v>21</v>
      </c>
      <c r="B104">
        <f>IF(OR(Table1[[#This Row],[Class]]="H3", Table1[[#This Row],[Class]]="L3"),3,6)</f>
        <v>3</v>
      </c>
      <c r="C104" t="s">
        <v>9</v>
      </c>
      <c r="D104">
        <v>3</v>
      </c>
      <c r="E104">
        <v>10</v>
      </c>
      <c r="F104">
        <f>3</f>
        <v>3</v>
      </c>
      <c r="G104">
        <v>4989.78</v>
      </c>
      <c r="H104">
        <v>6.37</v>
      </c>
      <c r="I104">
        <v>5081.3100000000004</v>
      </c>
      <c r="J104">
        <v>5081.3100000000004</v>
      </c>
      <c r="K104">
        <v>0</v>
      </c>
      <c r="L104">
        <v>11.0754</v>
      </c>
      <c r="M104">
        <v>538</v>
      </c>
      <c r="N104">
        <f>IF(Table1[[#This Row],[BB-Nodes]]&lt;=1,Table1[[#This Row],[LB]],Table1[[#This Row],[RootBound]])</f>
        <v>4989.78</v>
      </c>
      <c r="O104">
        <f t="array" ref="O104">MIN(IF(Table1[Class]=Table1[[#This Row],[Class]], IF(Table1[abs]=Table1[[#This Row],[abs]], IF(Table1[N]=Table1[[#This Row],[N]], IF(Table1[K]=Table1[[#This Row],[K]],Table1[UB],FALSE)))))</f>
        <v>5081.3100000000004</v>
      </c>
      <c r="P104">
        <f>(Table1[[#This Row],[Best primal]]-Table1[[#This Row],[Updated root bound]])/Table1[[#This Row],[Best primal]]</f>
        <v>1.8013071432366978E-2</v>
      </c>
      <c r="Q104">
        <f>(Table1[[#This Row],[Best primal]]-Table1[[#This Row],[LB]])/Table1[[#This Row],[Best primal]]</f>
        <v>0</v>
      </c>
      <c r="R104" s="4">
        <f>IF(AND(Table1[[#This Row],[Final gap]]&lt;0.001,Table1[[#This Row],[time'[s']]]&lt;7200),1,0)</f>
        <v>1</v>
      </c>
      <c r="S104" s="4">
        <f t="array" ref="S104">MAX(IF(Table1[Class]=Table1[[#This Row],[Class]], IF(Table1[abs]=Table1[[#This Row],[abs]], IF(Table1[N]=Table1[[#This Row],[N]], IF(Table1[K]=Table1[[#This Row],[K]],Table1[Optimal],FALSE)))))</f>
        <v>1</v>
      </c>
      <c r="T104" s="4">
        <v>1</v>
      </c>
    </row>
    <row r="105" spans="1:20" x14ac:dyDescent="0.45">
      <c r="A105" t="s">
        <v>21</v>
      </c>
      <c r="B105">
        <f>IF(OR(Table1[[#This Row],[Class]]="H3", Table1[[#This Row],[Class]]="L3"),3,6)</f>
        <v>3</v>
      </c>
      <c r="C105" t="s">
        <v>9</v>
      </c>
      <c r="D105">
        <v>3</v>
      </c>
      <c r="E105">
        <v>10</v>
      </c>
      <c r="F105">
        <f>4</f>
        <v>4</v>
      </c>
      <c r="G105">
        <v>5223.5600000000004</v>
      </c>
      <c r="H105">
        <v>2.1800000000000002</v>
      </c>
      <c r="I105">
        <v>5299.64</v>
      </c>
      <c r="J105">
        <v>5299.64</v>
      </c>
      <c r="K105">
        <v>0</v>
      </c>
      <c r="L105">
        <v>6.9206000000000003</v>
      </c>
      <c r="M105">
        <v>595</v>
      </c>
      <c r="N105">
        <f>IF(Table1[[#This Row],[BB-Nodes]]&lt;=1,Table1[[#This Row],[LB]],Table1[[#This Row],[RootBound]])</f>
        <v>5223.5600000000004</v>
      </c>
      <c r="O105">
        <f t="array" ref="O105">MIN(IF(Table1[Class]=Table1[[#This Row],[Class]], IF(Table1[abs]=Table1[[#This Row],[abs]], IF(Table1[N]=Table1[[#This Row],[N]], IF(Table1[K]=Table1[[#This Row],[K]],Table1[UB],FALSE)))))</f>
        <v>5299.64</v>
      </c>
      <c r="P105">
        <f>(Table1[[#This Row],[Best primal]]-Table1[[#This Row],[Updated root bound]])/Table1[[#This Row],[Best primal]]</f>
        <v>1.4355692084745365E-2</v>
      </c>
      <c r="Q105">
        <f>(Table1[[#This Row],[Best primal]]-Table1[[#This Row],[LB]])/Table1[[#This Row],[Best primal]]</f>
        <v>0</v>
      </c>
      <c r="R105" s="4">
        <f>IF(AND(Table1[[#This Row],[Final gap]]&lt;0.001,Table1[[#This Row],[time'[s']]]&lt;7200),1,0)</f>
        <v>1</v>
      </c>
      <c r="S105" s="4">
        <f t="array" ref="S105">MAX(IF(Table1[Class]=Table1[[#This Row],[Class]], IF(Table1[abs]=Table1[[#This Row],[abs]], IF(Table1[N]=Table1[[#This Row],[N]], IF(Table1[K]=Table1[[#This Row],[K]],Table1[Optimal],FALSE)))))</f>
        <v>1</v>
      </c>
      <c r="T105" s="4">
        <v>1</v>
      </c>
    </row>
    <row r="106" spans="1:20" x14ac:dyDescent="0.45">
      <c r="A106" t="s">
        <v>21</v>
      </c>
      <c r="B106">
        <f>IF(OR(Table1[[#This Row],[Class]]="H3", Table1[[#This Row],[Class]]="L3"),3,6)</f>
        <v>3</v>
      </c>
      <c r="C106" t="s">
        <v>9</v>
      </c>
      <c r="D106">
        <v>3</v>
      </c>
      <c r="E106">
        <v>10</v>
      </c>
      <c r="F106">
        <f>5</f>
        <v>5</v>
      </c>
      <c r="G106">
        <v>5427.95</v>
      </c>
      <c r="H106">
        <v>2.29</v>
      </c>
      <c r="I106">
        <v>5576.85</v>
      </c>
      <c r="J106">
        <v>5577.33</v>
      </c>
      <c r="K106" s="1">
        <v>8.5422700000000005E-5</v>
      </c>
      <c r="L106">
        <v>26.223600000000001</v>
      </c>
      <c r="M106">
        <v>2322</v>
      </c>
      <c r="N106">
        <f>IF(Table1[[#This Row],[BB-Nodes]]&lt;=1,Table1[[#This Row],[LB]],Table1[[#This Row],[RootBound]])</f>
        <v>5427.95</v>
      </c>
      <c r="O106">
        <f t="array" ref="O106">MIN(IF(Table1[Class]=Table1[[#This Row],[Class]], IF(Table1[abs]=Table1[[#This Row],[abs]], IF(Table1[N]=Table1[[#This Row],[N]], IF(Table1[K]=Table1[[#This Row],[K]],Table1[UB],FALSE)))))</f>
        <v>5577.33</v>
      </c>
      <c r="P106">
        <f>(Table1[[#This Row],[Best primal]]-Table1[[#This Row],[Updated root bound]])/Table1[[#This Row],[Best primal]]</f>
        <v>2.6783425043883025E-2</v>
      </c>
      <c r="Q106">
        <f>(Table1[[#This Row],[Best primal]]-Table1[[#This Row],[LB]])/Table1[[#This Row],[Best primal]]</f>
        <v>8.6062685908770581E-5</v>
      </c>
      <c r="R106" s="4">
        <f>IF(AND(Table1[[#This Row],[Final gap]]&lt;0.001,Table1[[#This Row],[time'[s']]]&lt;7200),1,0)</f>
        <v>1</v>
      </c>
      <c r="S106" s="4">
        <f t="array" ref="S106">MAX(IF(Table1[Class]=Table1[[#This Row],[Class]], IF(Table1[abs]=Table1[[#This Row],[abs]], IF(Table1[N]=Table1[[#This Row],[N]], IF(Table1[K]=Table1[[#This Row],[K]],Table1[Optimal],FALSE)))))</f>
        <v>1</v>
      </c>
      <c r="T106" s="4">
        <v>1</v>
      </c>
    </row>
    <row r="107" spans="1:20" x14ac:dyDescent="0.45">
      <c r="A107" t="s">
        <v>21</v>
      </c>
      <c r="B107">
        <f>IF(OR(Table1[[#This Row],[Class]]="H3", Table1[[#This Row],[Class]]="L3"),3,6)</f>
        <v>3</v>
      </c>
      <c r="C107" t="s">
        <v>9</v>
      </c>
      <c r="D107">
        <v>3</v>
      </c>
      <c r="E107">
        <v>15</v>
      </c>
      <c r="F107">
        <f>1</f>
        <v>1</v>
      </c>
      <c r="G107">
        <v>7157.24</v>
      </c>
      <c r="H107">
        <v>25.56</v>
      </c>
      <c r="I107">
        <v>7157.24</v>
      </c>
      <c r="J107">
        <v>7157.24</v>
      </c>
      <c r="K107">
        <v>0</v>
      </c>
      <c r="L107">
        <v>25.636099999999999</v>
      </c>
      <c r="M107">
        <v>0</v>
      </c>
      <c r="N107">
        <f>IF(Table1[[#This Row],[BB-Nodes]]&lt;=1,Table1[[#This Row],[LB]],Table1[[#This Row],[RootBound]])</f>
        <v>7157.24</v>
      </c>
      <c r="O107">
        <f t="array" ref="O107">MIN(IF(Table1[Class]=Table1[[#This Row],[Class]], IF(Table1[abs]=Table1[[#This Row],[abs]], IF(Table1[N]=Table1[[#This Row],[N]], IF(Table1[K]=Table1[[#This Row],[K]],Table1[UB],FALSE)))))</f>
        <v>7157.24</v>
      </c>
      <c r="P107">
        <f>(Table1[[#This Row],[Best primal]]-Table1[[#This Row],[Updated root bound]])/Table1[[#This Row],[Best primal]]</f>
        <v>0</v>
      </c>
      <c r="Q107">
        <f>(Table1[[#This Row],[Best primal]]-Table1[[#This Row],[LB]])/Table1[[#This Row],[Best primal]]</f>
        <v>0</v>
      </c>
      <c r="R107" s="4">
        <f>IF(AND(Table1[[#This Row],[Final gap]]&lt;0.001,Table1[[#This Row],[time'[s']]]&lt;7200),1,0)</f>
        <v>1</v>
      </c>
      <c r="S107" s="4">
        <f t="array" ref="S107">MAX(IF(Table1[Class]=Table1[[#This Row],[Class]], IF(Table1[abs]=Table1[[#This Row],[abs]], IF(Table1[N]=Table1[[#This Row],[N]], IF(Table1[K]=Table1[[#This Row],[K]],Table1[Optimal],FALSE)))))</f>
        <v>1</v>
      </c>
      <c r="T107" s="4">
        <v>1</v>
      </c>
    </row>
    <row r="108" spans="1:20" x14ac:dyDescent="0.45">
      <c r="A108" t="s">
        <v>21</v>
      </c>
      <c r="B108">
        <f>IF(OR(Table1[[#This Row],[Class]]="H3", Table1[[#This Row],[Class]]="L3"),3,6)</f>
        <v>3</v>
      </c>
      <c r="C108" t="s">
        <v>9</v>
      </c>
      <c r="D108">
        <v>3</v>
      </c>
      <c r="E108">
        <v>15</v>
      </c>
      <c r="F108">
        <f>2</f>
        <v>2</v>
      </c>
      <c r="G108">
        <v>7181.07</v>
      </c>
      <c r="H108">
        <v>20.25</v>
      </c>
      <c r="I108">
        <v>7181.07</v>
      </c>
      <c r="J108">
        <v>7181.07</v>
      </c>
      <c r="K108">
        <v>0</v>
      </c>
      <c r="L108">
        <v>20.337700000000002</v>
      </c>
      <c r="M108">
        <v>0</v>
      </c>
      <c r="N108">
        <f>IF(Table1[[#This Row],[BB-Nodes]]&lt;=1,Table1[[#This Row],[LB]],Table1[[#This Row],[RootBound]])</f>
        <v>7181.07</v>
      </c>
      <c r="O108">
        <f t="array" ref="O108">MIN(IF(Table1[Class]=Table1[[#This Row],[Class]], IF(Table1[abs]=Table1[[#This Row],[abs]], IF(Table1[N]=Table1[[#This Row],[N]], IF(Table1[K]=Table1[[#This Row],[K]],Table1[UB],FALSE)))))</f>
        <v>7181.07</v>
      </c>
      <c r="P108">
        <f>(Table1[[#This Row],[Best primal]]-Table1[[#This Row],[Updated root bound]])/Table1[[#This Row],[Best primal]]</f>
        <v>0</v>
      </c>
      <c r="Q108">
        <f>(Table1[[#This Row],[Best primal]]-Table1[[#This Row],[LB]])/Table1[[#This Row],[Best primal]]</f>
        <v>0</v>
      </c>
      <c r="R108" s="4">
        <f>IF(AND(Table1[[#This Row],[Final gap]]&lt;0.001,Table1[[#This Row],[time'[s']]]&lt;7200),1,0)</f>
        <v>1</v>
      </c>
      <c r="S108" s="4">
        <f t="array" ref="S108">MAX(IF(Table1[Class]=Table1[[#This Row],[Class]], IF(Table1[abs]=Table1[[#This Row],[abs]], IF(Table1[N]=Table1[[#This Row],[N]], IF(Table1[K]=Table1[[#This Row],[K]],Table1[Optimal],FALSE)))))</f>
        <v>1</v>
      </c>
      <c r="T108" s="4">
        <v>1</v>
      </c>
    </row>
    <row r="109" spans="1:20" x14ac:dyDescent="0.45">
      <c r="A109" t="s">
        <v>21</v>
      </c>
      <c r="B109">
        <f>IF(OR(Table1[[#This Row],[Class]]="H3", Table1[[#This Row],[Class]]="L3"),3,6)</f>
        <v>3</v>
      </c>
      <c r="C109" t="s">
        <v>9</v>
      </c>
      <c r="D109">
        <v>3</v>
      </c>
      <c r="E109">
        <v>15</v>
      </c>
      <c r="F109">
        <f>3</f>
        <v>3</v>
      </c>
      <c r="G109">
        <v>7442.4</v>
      </c>
      <c r="H109">
        <v>10.95</v>
      </c>
      <c r="I109">
        <v>7442.4</v>
      </c>
      <c r="J109">
        <v>7442.88</v>
      </c>
      <c r="K109" s="1">
        <v>6.4369000000000007E-5</v>
      </c>
      <c r="L109">
        <v>11.117000000000001</v>
      </c>
      <c r="M109">
        <v>1</v>
      </c>
      <c r="N109">
        <f>IF(Table1[[#This Row],[BB-Nodes]]&lt;=1,Table1[[#This Row],[LB]],Table1[[#This Row],[RootBound]])</f>
        <v>7442.4</v>
      </c>
      <c r="O109">
        <f t="array" ref="O109">MIN(IF(Table1[Class]=Table1[[#This Row],[Class]], IF(Table1[abs]=Table1[[#This Row],[abs]], IF(Table1[N]=Table1[[#This Row],[N]], IF(Table1[K]=Table1[[#This Row],[K]],Table1[UB],FALSE)))))</f>
        <v>7442.88</v>
      </c>
      <c r="P109">
        <f>(Table1[[#This Row],[Best primal]]-Table1[[#This Row],[Updated root bound]])/Table1[[#This Row],[Best primal]]</f>
        <v>6.4491164710498214E-5</v>
      </c>
      <c r="Q109">
        <f>(Table1[[#This Row],[Best primal]]-Table1[[#This Row],[LB]])/Table1[[#This Row],[Best primal]]</f>
        <v>6.4491164710498214E-5</v>
      </c>
      <c r="R109" s="4">
        <f>IF(AND(Table1[[#This Row],[Final gap]]&lt;0.001,Table1[[#This Row],[time'[s']]]&lt;7200),1,0)</f>
        <v>1</v>
      </c>
      <c r="S109" s="4">
        <f t="array" ref="S109">MAX(IF(Table1[Class]=Table1[[#This Row],[Class]], IF(Table1[abs]=Table1[[#This Row],[abs]], IF(Table1[N]=Table1[[#This Row],[N]], IF(Table1[K]=Table1[[#This Row],[K]],Table1[Optimal],FALSE)))))</f>
        <v>1</v>
      </c>
      <c r="T109" s="4">
        <v>1</v>
      </c>
    </row>
    <row r="110" spans="1:20" x14ac:dyDescent="0.45">
      <c r="A110" t="s">
        <v>21</v>
      </c>
      <c r="B110">
        <f>IF(OR(Table1[[#This Row],[Class]]="H3", Table1[[#This Row],[Class]]="L3"),3,6)</f>
        <v>3</v>
      </c>
      <c r="C110" t="s">
        <v>9</v>
      </c>
      <c r="D110">
        <v>3</v>
      </c>
      <c r="E110">
        <v>15</v>
      </c>
      <c r="F110">
        <f>4</f>
        <v>4</v>
      </c>
      <c r="G110">
        <v>7810.51</v>
      </c>
      <c r="H110">
        <v>123.78</v>
      </c>
      <c r="I110">
        <v>7810.96</v>
      </c>
      <c r="J110">
        <v>7810.96</v>
      </c>
      <c r="K110">
        <v>0</v>
      </c>
      <c r="L110">
        <v>124.812</v>
      </c>
      <c r="M110">
        <v>1</v>
      </c>
      <c r="N110">
        <f>IF(Table1[[#This Row],[BB-Nodes]]&lt;=1,Table1[[#This Row],[LB]],Table1[[#This Row],[RootBound]])</f>
        <v>7810.96</v>
      </c>
      <c r="O110">
        <f t="array" ref="O110">MIN(IF(Table1[Class]=Table1[[#This Row],[Class]], IF(Table1[abs]=Table1[[#This Row],[abs]], IF(Table1[N]=Table1[[#This Row],[N]], IF(Table1[K]=Table1[[#This Row],[K]],Table1[UB],FALSE)))))</f>
        <v>7810.96</v>
      </c>
      <c r="P110">
        <f>(Table1[[#This Row],[Best primal]]-Table1[[#This Row],[Updated root bound]])/Table1[[#This Row],[Best primal]]</f>
        <v>0</v>
      </c>
      <c r="Q110">
        <f>(Table1[[#This Row],[Best primal]]-Table1[[#This Row],[LB]])/Table1[[#This Row],[Best primal]]</f>
        <v>0</v>
      </c>
      <c r="R110" s="4">
        <f>IF(AND(Table1[[#This Row],[Final gap]]&lt;0.001,Table1[[#This Row],[time'[s']]]&lt;7200),1,0)</f>
        <v>1</v>
      </c>
      <c r="S110" s="4">
        <f t="array" ref="S110">MAX(IF(Table1[Class]=Table1[[#This Row],[Class]], IF(Table1[abs]=Table1[[#This Row],[abs]], IF(Table1[N]=Table1[[#This Row],[N]], IF(Table1[K]=Table1[[#This Row],[K]],Table1[Optimal],FALSE)))))</f>
        <v>1</v>
      </c>
      <c r="T110" s="4">
        <v>1</v>
      </c>
    </row>
    <row r="111" spans="1:20" x14ac:dyDescent="0.45">
      <c r="A111" t="s">
        <v>21</v>
      </c>
      <c r="B111">
        <f>IF(OR(Table1[[#This Row],[Class]]="H3", Table1[[#This Row],[Class]]="L3"),3,6)</f>
        <v>3</v>
      </c>
      <c r="C111" t="s">
        <v>9</v>
      </c>
      <c r="D111">
        <v>3</v>
      </c>
      <c r="E111">
        <v>15</v>
      </c>
      <c r="F111">
        <f>5</f>
        <v>5</v>
      </c>
      <c r="G111">
        <v>8162.64</v>
      </c>
      <c r="H111">
        <v>73.010000000000005</v>
      </c>
      <c r="I111">
        <v>8163.84</v>
      </c>
      <c r="J111">
        <v>8163.84</v>
      </c>
      <c r="K111">
        <v>0</v>
      </c>
      <c r="L111">
        <v>75.960599999999999</v>
      </c>
      <c r="M111">
        <v>1</v>
      </c>
      <c r="N111">
        <f>IF(Table1[[#This Row],[BB-Nodes]]&lt;=1,Table1[[#This Row],[LB]],Table1[[#This Row],[RootBound]])</f>
        <v>8163.84</v>
      </c>
      <c r="O111">
        <f t="array" ref="O111">MIN(IF(Table1[Class]=Table1[[#This Row],[Class]], IF(Table1[abs]=Table1[[#This Row],[abs]], IF(Table1[N]=Table1[[#This Row],[N]], IF(Table1[K]=Table1[[#This Row],[K]],Table1[UB],FALSE)))))</f>
        <v>8163.84</v>
      </c>
      <c r="P111">
        <f>(Table1[[#This Row],[Best primal]]-Table1[[#This Row],[Updated root bound]])/Table1[[#This Row],[Best primal]]</f>
        <v>0</v>
      </c>
      <c r="Q111">
        <f>(Table1[[#This Row],[Best primal]]-Table1[[#This Row],[LB]])/Table1[[#This Row],[Best primal]]</f>
        <v>0</v>
      </c>
      <c r="R111" s="4">
        <f>IF(AND(Table1[[#This Row],[Final gap]]&lt;0.001,Table1[[#This Row],[time'[s']]]&lt;7200),1,0)</f>
        <v>1</v>
      </c>
      <c r="S111" s="4">
        <f t="array" ref="S111">MAX(IF(Table1[Class]=Table1[[#This Row],[Class]], IF(Table1[abs]=Table1[[#This Row],[abs]], IF(Table1[N]=Table1[[#This Row],[N]], IF(Table1[K]=Table1[[#This Row],[K]],Table1[Optimal],FALSE)))))</f>
        <v>1</v>
      </c>
      <c r="T111" s="4">
        <v>1</v>
      </c>
    </row>
    <row r="112" spans="1:20" x14ac:dyDescent="0.45">
      <c r="A112" t="s">
        <v>21</v>
      </c>
      <c r="B112">
        <f>IF(OR(Table1[[#This Row],[Class]]="H3", Table1[[#This Row],[Class]]="L3"),3,6)</f>
        <v>3</v>
      </c>
      <c r="C112" t="s">
        <v>9</v>
      </c>
      <c r="D112">
        <v>3</v>
      </c>
      <c r="E112">
        <v>20</v>
      </c>
      <c r="F112">
        <f>1</f>
        <v>1</v>
      </c>
      <c r="G112">
        <v>9068.8799999999992</v>
      </c>
      <c r="H112">
        <v>191.36</v>
      </c>
      <c r="I112">
        <v>9069.86</v>
      </c>
      <c r="J112">
        <v>9069.86</v>
      </c>
      <c r="K112">
        <v>0</v>
      </c>
      <c r="L112">
        <v>191.751</v>
      </c>
      <c r="M112">
        <v>1</v>
      </c>
      <c r="N112">
        <f>IF(Table1[[#This Row],[BB-Nodes]]&lt;=1,Table1[[#This Row],[LB]],Table1[[#This Row],[RootBound]])</f>
        <v>9069.86</v>
      </c>
      <c r="O112">
        <f t="array" ref="O112">MIN(IF(Table1[Class]=Table1[[#This Row],[Class]], IF(Table1[abs]=Table1[[#This Row],[abs]], IF(Table1[N]=Table1[[#This Row],[N]], IF(Table1[K]=Table1[[#This Row],[K]],Table1[UB],FALSE)))))</f>
        <v>9069.86</v>
      </c>
      <c r="P112">
        <f>(Table1[[#This Row],[Best primal]]-Table1[[#This Row],[Updated root bound]])/Table1[[#This Row],[Best primal]]</f>
        <v>0</v>
      </c>
      <c r="Q112">
        <f>(Table1[[#This Row],[Best primal]]-Table1[[#This Row],[LB]])/Table1[[#This Row],[Best primal]]</f>
        <v>0</v>
      </c>
      <c r="R112" s="4">
        <f>IF(AND(Table1[[#This Row],[Final gap]]&lt;0.001,Table1[[#This Row],[time'[s']]]&lt;7200),1,0)</f>
        <v>1</v>
      </c>
      <c r="S112" s="4">
        <f t="array" ref="S112">MAX(IF(Table1[Class]=Table1[[#This Row],[Class]], IF(Table1[abs]=Table1[[#This Row],[abs]], IF(Table1[N]=Table1[[#This Row],[N]], IF(Table1[K]=Table1[[#This Row],[K]],Table1[Optimal],FALSE)))))</f>
        <v>1</v>
      </c>
      <c r="T112" s="4">
        <v>1</v>
      </c>
    </row>
    <row r="113" spans="1:20" x14ac:dyDescent="0.45">
      <c r="A113" t="s">
        <v>21</v>
      </c>
      <c r="B113">
        <f>IF(OR(Table1[[#This Row],[Class]]="H3", Table1[[#This Row],[Class]]="L3"),3,6)</f>
        <v>3</v>
      </c>
      <c r="C113" t="s">
        <v>9</v>
      </c>
      <c r="D113">
        <v>3</v>
      </c>
      <c r="E113">
        <v>20</v>
      </c>
      <c r="F113">
        <f>2</f>
        <v>2</v>
      </c>
      <c r="G113">
        <v>9077.33</v>
      </c>
      <c r="H113">
        <v>129.1</v>
      </c>
      <c r="I113">
        <v>9078.33</v>
      </c>
      <c r="J113">
        <v>9078.33</v>
      </c>
      <c r="K113">
        <v>0</v>
      </c>
      <c r="L113">
        <v>129.785</v>
      </c>
      <c r="M113">
        <v>1</v>
      </c>
      <c r="N113">
        <f>IF(Table1[[#This Row],[BB-Nodes]]&lt;=1,Table1[[#This Row],[LB]],Table1[[#This Row],[RootBound]])</f>
        <v>9078.33</v>
      </c>
      <c r="O113">
        <f t="array" ref="O113">MIN(IF(Table1[Class]=Table1[[#This Row],[Class]], IF(Table1[abs]=Table1[[#This Row],[abs]], IF(Table1[N]=Table1[[#This Row],[N]], IF(Table1[K]=Table1[[#This Row],[K]],Table1[UB],FALSE)))))</f>
        <v>9078.33</v>
      </c>
      <c r="P113">
        <f>(Table1[[#This Row],[Best primal]]-Table1[[#This Row],[Updated root bound]])/Table1[[#This Row],[Best primal]]</f>
        <v>0</v>
      </c>
      <c r="Q113">
        <f>(Table1[[#This Row],[Best primal]]-Table1[[#This Row],[LB]])/Table1[[#This Row],[Best primal]]</f>
        <v>0</v>
      </c>
      <c r="R113" s="4">
        <f>IF(AND(Table1[[#This Row],[Final gap]]&lt;0.001,Table1[[#This Row],[time'[s']]]&lt;7200),1,0)</f>
        <v>1</v>
      </c>
      <c r="S113" s="4">
        <f t="array" ref="S113">MAX(IF(Table1[Class]=Table1[[#This Row],[Class]], IF(Table1[abs]=Table1[[#This Row],[abs]], IF(Table1[N]=Table1[[#This Row],[N]], IF(Table1[K]=Table1[[#This Row],[K]],Table1[Optimal],FALSE)))))</f>
        <v>1</v>
      </c>
      <c r="T113" s="4">
        <v>1</v>
      </c>
    </row>
    <row r="114" spans="1:20" x14ac:dyDescent="0.45">
      <c r="A114" t="s">
        <v>21</v>
      </c>
      <c r="B114">
        <f>IF(OR(Table1[[#This Row],[Class]]="H3", Table1[[#This Row],[Class]]="L3"),3,6)</f>
        <v>3</v>
      </c>
      <c r="C114" t="s">
        <v>9</v>
      </c>
      <c r="D114">
        <v>3</v>
      </c>
      <c r="E114">
        <v>20</v>
      </c>
      <c r="F114">
        <f>3</f>
        <v>3</v>
      </c>
      <c r="G114">
        <v>9185.66</v>
      </c>
      <c r="H114">
        <v>80.28</v>
      </c>
      <c r="I114">
        <v>9194.94</v>
      </c>
      <c r="J114">
        <v>9194.94</v>
      </c>
      <c r="K114">
        <v>0</v>
      </c>
      <c r="L114">
        <v>81.372799999999998</v>
      </c>
      <c r="M114">
        <v>1</v>
      </c>
      <c r="N114">
        <f>IF(Table1[[#This Row],[BB-Nodes]]&lt;=1,Table1[[#This Row],[LB]],Table1[[#This Row],[RootBound]])</f>
        <v>9194.94</v>
      </c>
      <c r="O114">
        <f t="array" ref="O114">MIN(IF(Table1[Class]=Table1[[#This Row],[Class]], IF(Table1[abs]=Table1[[#This Row],[abs]], IF(Table1[N]=Table1[[#This Row],[N]], IF(Table1[K]=Table1[[#This Row],[K]],Table1[UB],FALSE)))))</f>
        <v>9194.94</v>
      </c>
      <c r="P114">
        <f>(Table1[[#This Row],[Best primal]]-Table1[[#This Row],[Updated root bound]])/Table1[[#This Row],[Best primal]]</f>
        <v>0</v>
      </c>
      <c r="Q114">
        <f>(Table1[[#This Row],[Best primal]]-Table1[[#This Row],[LB]])/Table1[[#This Row],[Best primal]]</f>
        <v>0</v>
      </c>
      <c r="R114" s="4">
        <f>IF(AND(Table1[[#This Row],[Final gap]]&lt;0.001,Table1[[#This Row],[time'[s']]]&lt;7200),1,0)</f>
        <v>1</v>
      </c>
      <c r="S114" s="4">
        <f t="array" ref="S114">MAX(IF(Table1[Class]=Table1[[#This Row],[Class]], IF(Table1[abs]=Table1[[#This Row],[abs]], IF(Table1[N]=Table1[[#This Row],[N]], IF(Table1[K]=Table1[[#This Row],[K]],Table1[Optimal],FALSE)))))</f>
        <v>1</v>
      </c>
      <c r="T114" s="4">
        <v>1</v>
      </c>
    </row>
    <row r="115" spans="1:20" x14ac:dyDescent="0.45">
      <c r="A115" t="s">
        <v>21</v>
      </c>
      <c r="B115">
        <f>IF(OR(Table1[[#This Row],[Class]]="H3", Table1[[#This Row],[Class]]="L3"),3,6)</f>
        <v>3</v>
      </c>
      <c r="C115" t="s">
        <v>9</v>
      </c>
      <c r="D115">
        <v>3</v>
      </c>
      <c r="E115">
        <v>20</v>
      </c>
      <c r="F115">
        <f>4</f>
        <v>4</v>
      </c>
      <c r="G115">
        <v>9444.59</v>
      </c>
      <c r="H115">
        <v>235.98</v>
      </c>
      <c r="I115">
        <v>9467.51</v>
      </c>
      <c r="J115">
        <v>9468.2000000000007</v>
      </c>
      <c r="K115" s="1">
        <v>7.2969199999999999E-5</v>
      </c>
      <c r="L115">
        <v>241.739</v>
      </c>
      <c r="M115">
        <v>56</v>
      </c>
      <c r="N115">
        <f>IF(Table1[[#This Row],[BB-Nodes]]&lt;=1,Table1[[#This Row],[LB]],Table1[[#This Row],[RootBound]])</f>
        <v>9444.59</v>
      </c>
      <c r="O115">
        <f t="array" ref="O115">MIN(IF(Table1[Class]=Table1[[#This Row],[Class]], IF(Table1[abs]=Table1[[#This Row],[abs]], IF(Table1[N]=Table1[[#This Row],[N]], IF(Table1[K]=Table1[[#This Row],[K]],Table1[UB],FALSE)))))</f>
        <v>9468.2000000000007</v>
      </c>
      <c r="P115">
        <f>(Table1[[#This Row],[Best primal]]-Table1[[#This Row],[Updated root bound]])/Table1[[#This Row],[Best primal]]</f>
        <v>2.4936101898988803E-3</v>
      </c>
      <c r="Q115">
        <f>(Table1[[#This Row],[Best primal]]-Table1[[#This Row],[LB]])/Table1[[#This Row],[Best primal]]</f>
        <v>7.2875520162281028E-5</v>
      </c>
      <c r="R115" s="4">
        <f>IF(AND(Table1[[#This Row],[Final gap]]&lt;0.001,Table1[[#This Row],[time'[s']]]&lt;7200),1,0)</f>
        <v>1</v>
      </c>
      <c r="S115" s="4">
        <f t="array" ref="S115">MAX(IF(Table1[Class]=Table1[[#This Row],[Class]], IF(Table1[abs]=Table1[[#This Row],[abs]], IF(Table1[N]=Table1[[#This Row],[N]], IF(Table1[K]=Table1[[#This Row],[K]],Table1[Optimal],FALSE)))))</f>
        <v>1</v>
      </c>
      <c r="T115" s="4">
        <v>1</v>
      </c>
    </row>
    <row r="116" spans="1:20" x14ac:dyDescent="0.45">
      <c r="A116" t="s">
        <v>21</v>
      </c>
      <c r="B116">
        <f>IF(OR(Table1[[#This Row],[Class]]="H3", Table1[[#This Row],[Class]]="L3"),3,6)</f>
        <v>3</v>
      </c>
      <c r="C116" t="s">
        <v>9</v>
      </c>
      <c r="D116">
        <v>3</v>
      </c>
      <c r="E116">
        <v>20</v>
      </c>
      <c r="F116">
        <f>5</f>
        <v>5</v>
      </c>
      <c r="G116">
        <v>9691.34</v>
      </c>
      <c r="H116">
        <v>543.03</v>
      </c>
      <c r="I116">
        <v>9730.61</v>
      </c>
      <c r="J116">
        <v>9731.43</v>
      </c>
      <c r="K116" s="1">
        <v>8.4452399999999998E-5</v>
      </c>
      <c r="L116">
        <v>549.54600000000005</v>
      </c>
      <c r="M116">
        <v>147</v>
      </c>
      <c r="N116">
        <f>IF(Table1[[#This Row],[BB-Nodes]]&lt;=1,Table1[[#This Row],[LB]],Table1[[#This Row],[RootBound]])</f>
        <v>9691.34</v>
      </c>
      <c r="O116">
        <f t="array" ref="O116">MIN(IF(Table1[Class]=Table1[[#This Row],[Class]], IF(Table1[abs]=Table1[[#This Row],[abs]], IF(Table1[N]=Table1[[#This Row],[N]], IF(Table1[K]=Table1[[#This Row],[K]],Table1[UB],FALSE)))))</f>
        <v>9731.43</v>
      </c>
      <c r="P116">
        <f>(Table1[[#This Row],[Best primal]]-Table1[[#This Row],[Updated root bound]])/Table1[[#This Row],[Best primal]]</f>
        <v>4.1196412038107602E-3</v>
      </c>
      <c r="Q116">
        <f>(Table1[[#This Row],[Best primal]]-Table1[[#This Row],[LB]])/Table1[[#This Row],[Best primal]]</f>
        <v>8.4263052809269439E-5</v>
      </c>
      <c r="R116" s="4">
        <f>IF(AND(Table1[[#This Row],[Final gap]]&lt;0.001,Table1[[#This Row],[time'[s']]]&lt;7200),1,0)</f>
        <v>1</v>
      </c>
      <c r="S116" s="4">
        <f t="array" ref="S116">MAX(IF(Table1[Class]=Table1[[#This Row],[Class]], IF(Table1[abs]=Table1[[#This Row],[abs]], IF(Table1[N]=Table1[[#This Row],[N]], IF(Table1[K]=Table1[[#This Row],[K]],Table1[Optimal],FALSE)))))</f>
        <v>1</v>
      </c>
      <c r="T116" s="4">
        <v>1</v>
      </c>
    </row>
    <row r="117" spans="1:20" x14ac:dyDescent="0.45">
      <c r="A117" t="s">
        <v>21</v>
      </c>
      <c r="B117">
        <f>IF(OR(Table1[[#This Row],[Class]]="H3", Table1[[#This Row],[Class]]="L3"),3,6)</f>
        <v>3</v>
      </c>
      <c r="C117" t="s">
        <v>9</v>
      </c>
      <c r="D117">
        <v>3</v>
      </c>
      <c r="E117">
        <v>25</v>
      </c>
      <c r="F117">
        <f>1</f>
        <v>1</v>
      </c>
      <c r="G117">
        <v>9504.19</v>
      </c>
      <c r="H117">
        <v>19.38</v>
      </c>
      <c r="I117">
        <v>10607.2</v>
      </c>
      <c r="J117">
        <v>10607.2</v>
      </c>
      <c r="K117">
        <v>0</v>
      </c>
      <c r="L117">
        <v>19.761600000000001</v>
      </c>
      <c r="M117">
        <v>1</v>
      </c>
      <c r="N117">
        <f>IF(Table1[[#This Row],[BB-Nodes]]&lt;=1,Table1[[#This Row],[LB]],Table1[[#This Row],[RootBound]])</f>
        <v>10607.2</v>
      </c>
      <c r="O117">
        <f t="array" ref="O117">MIN(IF(Table1[Class]=Table1[[#This Row],[Class]], IF(Table1[abs]=Table1[[#This Row],[abs]], IF(Table1[N]=Table1[[#This Row],[N]], IF(Table1[K]=Table1[[#This Row],[K]],Table1[UB],FALSE)))))</f>
        <v>10607.2</v>
      </c>
      <c r="P117">
        <f>(Table1[[#This Row],[Best primal]]-Table1[[#This Row],[Updated root bound]])/Table1[[#This Row],[Best primal]]</f>
        <v>0</v>
      </c>
      <c r="Q117">
        <f>(Table1[[#This Row],[Best primal]]-Table1[[#This Row],[LB]])/Table1[[#This Row],[Best primal]]</f>
        <v>0</v>
      </c>
      <c r="R117" s="4">
        <f>IF(AND(Table1[[#This Row],[Final gap]]&lt;0.001,Table1[[#This Row],[time'[s']]]&lt;7200),1,0)</f>
        <v>1</v>
      </c>
      <c r="S117" s="4">
        <f t="array" ref="S117">MAX(IF(Table1[Class]=Table1[[#This Row],[Class]], IF(Table1[abs]=Table1[[#This Row],[abs]], IF(Table1[N]=Table1[[#This Row],[N]], IF(Table1[K]=Table1[[#This Row],[K]],Table1[Optimal],FALSE)))))</f>
        <v>1</v>
      </c>
      <c r="T117" s="4">
        <v>1</v>
      </c>
    </row>
    <row r="118" spans="1:20" x14ac:dyDescent="0.45">
      <c r="A118" t="s">
        <v>21</v>
      </c>
      <c r="B118">
        <f>IF(OR(Table1[[#This Row],[Class]]="H3", Table1[[#This Row],[Class]]="L3"),3,6)</f>
        <v>3</v>
      </c>
      <c r="C118" t="s">
        <v>9</v>
      </c>
      <c r="D118">
        <v>3</v>
      </c>
      <c r="E118">
        <v>25</v>
      </c>
      <c r="F118">
        <f>2</f>
        <v>2</v>
      </c>
      <c r="G118">
        <v>10680.3</v>
      </c>
      <c r="H118">
        <v>573.02</v>
      </c>
      <c r="I118">
        <v>10680.3</v>
      </c>
      <c r="J118">
        <v>10680.5</v>
      </c>
      <c r="K118" s="1">
        <v>1.74774E-5</v>
      </c>
      <c r="L118">
        <v>576.39499999999998</v>
      </c>
      <c r="M118">
        <v>1</v>
      </c>
      <c r="N118">
        <f>IF(Table1[[#This Row],[BB-Nodes]]&lt;=1,Table1[[#This Row],[LB]],Table1[[#This Row],[RootBound]])</f>
        <v>10680.3</v>
      </c>
      <c r="O118">
        <f t="array" ref="O118">MIN(IF(Table1[Class]=Table1[[#This Row],[Class]], IF(Table1[abs]=Table1[[#This Row],[abs]], IF(Table1[N]=Table1[[#This Row],[N]], IF(Table1[K]=Table1[[#This Row],[K]],Table1[UB],FALSE)))))</f>
        <v>10680.5</v>
      </c>
      <c r="P118">
        <f>(Table1[[#This Row],[Best primal]]-Table1[[#This Row],[Updated root bound]])/Table1[[#This Row],[Best primal]]</f>
        <v>1.8725715088313055E-5</v>
      </c>
      <c r="Q118">
        <f>(Table1[[#This Row],[Best primal]]-Table1[[#This Row],[LB]])/Table1[[#This Row],[Best primal]]</f>
        <v>1.8725715088313055E-5</v>
      </c>
      <c r="R118" s="4">
        <f>IF(AND(Table1[[#This Row],[Final gap]]&lt;0.001,Table1[[#This Row],[time'[s']]]&lt;7200),1,0)</f>
        <v>1</v>
      </c>
      <c r="S118" s="4">
        <f t="array" ref="S118">MAX(IF(Table1[Class]=Table1[[#This Row],[Class]], IF(Table1[abs]=Table1[[#This Row],[abs]], IF(Table1[N]=Table1[[#This Row],[N]], IF(Table1[K]=Table1[[#This Row],[K]],Table1[Optimal],FALSE)))))</f>
        <v>1</v>
      </c>
      <c r="T118" s="4">
        <v>1</v>
      </c>
    </row>
    <row r="119" spans="1:20" x14ac:dyDescent="0.45">
      <c r="A119" t="s">
        <v>21</v>
      </c>
      <c r="B119">
        <f>IF(OR(Table1[[#This Row],[Class]]="H3", Table1[[#This Row],[Class]]="L3"),3,6)</f>
        <v>3</v>
      </c>
      <c r="C119" t="s">
        <v>9</v>
      </c>
      <c r="D119">
        <v>3</v>
      </c>
      <c r="E119">
        <v>25</v>
      </c>
      <c r="F119">
        <f>3</f>
        <v>3</v>
      </c>
      <c r="G119">
        <v>11071.7</v>
      </c>
      <c r="H119">
        <v>754.08</v>
      </c>
      <c r="I119">
        <v>11083.8</v>
      </c>
      <c r="J119">
        <v>11083.8</v>
      </c>
      <c r="K119">
        <v>0</v>
      </c>
      <c r="L119">
        <v>756.89400000000001</v>
      </c>
      <c r="M119">
        <v>1</v>
      </c>
      <c r="N119">
        <f>IF(Table1[[#This Row],[BB-Nodes]]&lt;=1,Table1[[#This Row],[LB]],Table1[[#This Row],[RootBound]])</f>
        <v>11083.8</v>
      </c>
      <c r="O119">
        <f t="array" ref="O119">MIN(IF(Table1[Class]=Table1[[#This Row],[Class]], IF(Table1[abs]=Table1[[#This Row],[abs]], IF(Table1[N]=Table1[[#This Row],[N]], IF(Table1[K]=Table1[[#This Row],[K]],Table1[UB],FALSE)))))</f>
        <v>11083.8</v>
      </c>
      <c r="P119">
        <f>(Table1[[#This Row],[Best primal]]-Table1[[#This Row],[Updated root bound]])/Table1[[#This Row],[Best primal]]</f>
        <v>0</v>
      </c>
      <c r="Q119">
        <f>(Table1[[#This Row],[Best primal]]-Table1[[#This Row],[LB]])/Table1[[#This Row],[Best primal]]</f>
        <v>0</v>
      </c>
      <c r="R119" s="4">
        <f>IF(AND(Table1[[#This Row],[Final gap]]&lt;0.001,Table1[[#This Row],[time'[s']]]&lt;7200),1,0)</f>
        <v>1</v>
      </c>
      <c r="S119" s="4">
        <f t="array" ref="S119">MAX(IF(Table1[Class]=Table1[[#This Row],[Class]], IF(Table1[abs]=Table1[[#This Row],[abs]], IF(Table1[N]=Table1[[#This Row],[N]], IF(Table1[K]=Table1[[#This Row],[K]],Table1[Optimal],FALSE)))))</f>
        <v>1</v>
      </c>
      <c r="T119" s="4">
        <v>1</v>
      </c>
    </row>
    <row r="120" spans="1:20" x14ac:dyDescent="0.45">
      <c r="A120" t="s">
        <v>21</v>
      </c>
      <c r="B120">
        <f>IF(OR(Table1[[#This Row],[Class]]="H3", Table1[[#This Row],[Class]]="L3"),3,6)</f>
        <v>3</v>
      </c>
      <c r="C120" t="s">
        <v>9</v>
      </c>
      <c r="D120">
        <v>3</v>
      </c>
      <c r="E120">
        <v>25</v>
      </c>
      <c r="F120">
        <f>4</f>
        <v>4</v>
      </c>
      <c r="G120">
        <v>11694.5</v>
      </c>
      <c r="H120">
        <v>1021.65</v>
      </c>
      <c r="I120">
        <v>11745.9</v>
      </c>
      <c r="J120">
        <v>11747</v>
      </c>
      <c r="K120" s="1">
        <v>8.9350499999999998E-5</v>
      </c>
      <c r="L120">
        <v>1165.8800000000001</v>
      </c>
      <c r="M120">
        <v>2655</v>
      </c>
      <c r="N120">
        <f>IF(Table1[[#This Row],[BB-Nodes]]&lt;=1,Table1[[#This Row],[LB]],Table1[[#This Row],[RootBound]])</f>
        <v>11694.5</v>
      </c>
      <c r="O120">
        <f t="array" ref="O120">MIN(IF(Table1[Class]=Table1[[#This Row],[Class]], IF(Table1[abs]=Table1[[#This Row],[abs]], IF(Table1[N]=Table1[[#This Row],[N]], IF(Table1[K]=Table1[[#This Row],[K]],Table1[UB],FALSE)))))</f>
        <v>11747</v>
      </c>
      <c r="P120">
        <f>(Table1[[#This Row],[Best primal]]-Table1[[#This Row],[Updated root bound]])/Table1[[#This Row],[Best primal]]</f>
        <v>4.4692261854090403E-3</v>
      </c>
      <c r="Q120">
        <f>(Table1[[#This Row],[Best primal]]-Table1[[#This Row],[LB]])/Table1[[#This Row],[Best primal]]</f>
        <v>9.3640929599077529E-5</v>
      </c>
      <c r="R120" s="4">
        <f>IF(AND(Table1[[#This Row],[Final gap]]&lt;0.001,Table1[[#This Row],[time'[s']]]&lt;7200),1,0)</f>
        <v>1</v>
      </c>
      <c r="S120" s="4">
        <f t="array" ref="S120">MAX(IF(Table1[Class]=Table1[[#This Row],[Class]], IF(Table1[abs]=Table1[[#This Row],[abs]], IF(Table1[N]=Table1[[#This Row],[N]], IF(Table1[K]=Table1[[#This Row],[K]],Table1[Optimal],FALSE)))))</f>
        <v>1</v>
      </c>
      <c r="T120" s="4">
        <v>1</v>
      </c>
    </row>
    <row r="121" spans="1:20" x14ac:dyDescent="0.45">
      <c r="A121" t="s">
        <v>21</v>
      </c>
      <c r="B121">
        <f>IF(OR(Table1[[#This Row],[Class]]="H3", Table1[[#This Row],[Class]]="L3"),3,6)</f>
        <v>3</v>
      </c>
      <c r="C121" t="s">
        <v>9</v>
      </c>
      <c r="D121">
        <v>3</v>
      </c>
      <c r="E121">
        <v>25</v>
      </c>
      <c r="F121">
        <f>5</f>
        <v>5</v>
      </c>
      <c r="G121">
        <v>12202.4</v>
      </c>
      <c r="H121">
        <v>1013.6</v>
      </c>
      <c r="I121">
        <v>12312.5</v>
      </c>
      <c r="J121">
        <v>12313.6</v>
      </c>
      <c r="K121" s="1">
        <v>9.2968500000000003E-5</v>
      </c>
      <c r="L121">
        <v>1519.93</v>
      </c>
      <c r="M121">
        <v>4354</v>
      </c>
      <c r="N121">
        <f>IF(Table1[[#This Row],[BB-Nodes]]&lt;=1,Table1[[#This Row],[LB]],Table1[[#This Row],[RootBound]])</f>
        <v>12202.4</v>
      </c>
      <c r="O121">
        <f t="array" ref="O121">MIN(IF(Table1[Class]=Table1[[#This Row],[Class]], IF(Table1[abs]=Table1[[#This Row],[abs]], IF(Table1[N]=Table1[[#This Row],[N]], IF(Table1[K]=Table1[[#This Row],[K]],Table1[UB],FALSE)))))</f>
        <v>12313.6</v>
      </c>
      <c r="P121">
        <f>(Table1[[#This Row],[Best primal]]-Table1[[#This Row],[Updated root bound]])/Table1[[#This Row],[Best primal]]</f>
        <v>9.0306652806653401E-3</v>
      </c>
      <c r="Q121">
        <f>(Table1[[#This Row],[Best primal]]-Table1[[#This Row],[LB]])/Table1[[#This Row],[Best primal]]</f>
        <v>8.9332120582150118E-5</v>
      </c>
      <c r="R121" s="4">
        <f>IF(AND(Table1[[#This Row],[Final gap]]&lt;0.001,Table1[[#This Row],[time'[s']]]&lt;7200),1,0)</f>
        <v>1</v>
      </c>
      <c r="S121" s="4">
        <f t="array" ref="S121">MAX(IF(Table1[Class]=Table1[[#This Row],[Class]], IF(Table1[abs]=Table1[[#This Row],[abs]], IF(Table1[N]=Table1[[#This Row],[N]], IF(Table1[K]=Table1[[#This Row],[K]],Table1[Optimal],FALSE)))))</f>
        <v>1</v>
      </c>
      <c r="T121" s="4">
        <v>1</v>
      </c>
    </row>
    <row r="122" spans="1:20" x14ac:dyDescent="0.45">
      <c r="A122" t="s">
        <v>21</v>
      </c>
      <c r="B122">
        <f>IF(OR(Table1[[#This Row],[Class]]="H3", Table1[[#This Row],[Class]]="L3"),3,6)</f>
        <v>3</v>
      </c>
      <c r="C122" t="s">
        <v>9</v>
      </c>
      <c r="D122">
        <v>3</v>
      </c>
      <c r="E122">
        <v>30</v>
      </c>
      <c r="F122">
        <f>1</f>
        <v>1</v>
      </c>
      <c r="G122">
        <v>12407.7</v>
      </c>
      <c r="H122">
        <v>146.77000000000001</v>
      </c>
      <c r="I122">
        <v>13579.1</v>
      </c>
      <c r="J122">
        <v>13579.1</v>
      </c>
      <c r="K122">
        <v>0</v>
      </c>
      <c r="L122">
        <v>147.30600000000001</v>
      </c>
      <c r="M122">
        <v>0</v>
      </c>
      <c r="N122">
        <f>IF(Table1[[#This Row],[BB-Nodes]]&lt;=1,Table1[[#This Row],[LB]],Table1[[#This Row],[RootBound]])</f>
        <v>13579.1</v>
      </c>
      <c r="O122">
        <f t="array" ref="O122">MIN(IF(Table1[Class]=Table1[[#This Row],[Class]], IF(Table1[abs]=Table1[[#This Row],[abs]], IF(Table1[N]=Table1[[#This Row],[N]], IF(Table1[K]=Table1[[#This Row],[K]],Table1[UB],FALSE)))))</f>
        <v>13579.1</v>
      </c>
      <c r="P122">
        <f>(Table1[[#This Row],[Best primal]]-Table1[[#This Row],[Updated root bound]])/Table1[[#This Row],[Best primal]]</f>
        <v>0</v>
      </c>
      <c r="Q122">
        <f>(Table1[[#This Row],[Best primal]]-Table1[[#This Row],[LB]])/Table1[[#This Row],[Best primal]]</f>
        <v>0</v>
      </c>
      <c r="R122" s="4">
        <f>IF(AND(Table1[[#This Row],[Final gap]]&lt;0.001,Table1[[#This Row],[time'[s']]]&lt;7200),1,0)</f>
        <v>1</v>
      </c>
      <c r="S122" s="4">
        <f t="array" ref="S122">MAX(IF(Table1[Class]=Table1[[#This Row],[Class]], IF(Table1[abs]=Table1[[#This Row],[abs]], IF(Table1[N]=Table1[[#This Row],[N]], IF(Table1[K]=Table1[[#This Row],[K]],Table1[Optimal],FALSE)))))</f>
        <v>1</v>
      </c>
      <c r="T122" s="4">
        <v>1</v>
      </c>
    </row>
    <row r="123" spans="1:20" x14ac:dyDescent="0.45">
      <c r="A123" t="s">
        <v>21</v>
      </c>
      <c r="B123">
        <f>IF(OR(Table1[[#This Row],[Class]]="H3", Table1[[#This Row],[Class]]="L3"),3,6)</f>
        <v>3</v>
      </c>
      <c r="C123" t="s">
        <v>9</v>
      </c>
      <c r="D123">
        <v>3</v>
      </c>
      <c r="E123">
        <v>30</v>
      </c>
      <c r="F123">
        <f>2</f>
        <v>2</v>
      </c>
      <c r="G123">
        <v>13697.2</v>
      </c>
      <c r="H123">
        <v>943.51</v>
      </c>
      <c r="I123">
        <v>13708.9</v>
      </c>
      <c r="J123">
        <v>13708.9</v>
      </c>
      <c r="K123">
        <v>0</v>
      </c>
      <c r="L123">
        <v>946.029</v>
      </c>
      <c r="M123">
        <v>1</v>
      </c>
      <c r="N123">
        <f>IF(Table1[[#This Row],[BB-Nodes]]&lt;=1,Table1[[#This Row],[LB]],Table1[[#This Row],[RootBound]])</f>
        <v>13708.9</v>
      </c>
      <c r="O123">
        <f t="array" ref="O123">MIN(IF(Table1[Class]=Table1[[#This Row],[Class]], IF(Table1[abs]=Table1[[#This Row],[abs]], IF(Table1[N]=Table1[[#This Row],[N]], IF(Table1[K]=Table1[[#This Row],[K]],Table1[UB],FALSE)))))</f>
        <v>13708.9</v>
      </c>
      <c r="P123">
        <f>(Table1[[#This Row],[Best primal]]-Table1[[#This Row],[Updated root bound]])/Table1[[#This Row],[Best primal]]</f>
        <v>0</v>
      </c>
      <c r="Q123">
        <f>(Table1[[#This Row],[Best primal]]-Table1[[#This Row],[LB]])/Table1[[#This Row],[Best primal]]</f>
        <v>0</v>
      </c>
      <c r="R123" s="4">
        <f>IF(AND(Table1[[#This Row],[Final gap]]&lt;0.001,Table1[[#This Row],[time'[s']]]&lt;7200),1,0)</f>
        <v>1</v>
      </c>
      <c r="S123" s="4">
        <f t="array" ref="S123">MAX(IF(Table1[Class]=Table1[[#This Row],[Class]], IF(Table1[abs]=Table1[[#This Row],[abs]], IF(Table1[N]=Table1[[#This Row],[N]], IF(Table1[K]=Table1[[#This Row],[K]],Table1[Optimal],FALSE)))))</f>
        <v>1</v>
      </c>
      <c r="T123" s="4">
        <v>1</v>
      </c>
    </row>
    <row r="124" spans="1:20" x14ac:dyDescent="0.45">
      <c r="A124" t="s">
        <v>21</v>
      </c>
      <c r="B124">
        <f>IF(OR(Table1[[#This Row],[Class]]="H3", Table1[[#This Row],[Class]]="L3"),3,6)</f>
        <v>3</v>
      </c>
      <c r="C124" t="s">
        <v>9</v>
      </c>
      <c r="D124">
        <v>3</v>
      </c>
      <c r="E124">
        <v>30</v>
      </c>
      <c r="F124">
        <f>3</f>
        <v>3</v>
      </c>
      <c r="G124">
        <v>13784</v>
      </c>
      <c r="H124">
        <v>441.85</v>
      </c>
      <c r="I124">
        <v>13810.9</v>
      </c>
      <c r="J124">
        <v>13811.7</v>
      </c>
      <c r="K124" s="1">
        <v>5.4403700000000002E-5</v>
      </c>
      <c r="L124">
        <v>464.916</v>
      </c>
      <c r="M124">
        <v>186</v>
      </c>
      <c r="N124">
        <f>IF(Table1[[#This Row],[BB-Nodes]]&lt;=1,Table1[[#This Row],[LB]],Table1[[#This Row],[RootBound]])</f>
        <v>13784</v>
      </c>
      <c r="O124">
        <f t="array" ref="O124">MIN(IF(Table1[Class]=Table1[[#This Row],[Class]], IF(Table1[abs]=Table1[[#This Row],[abs]], IF(Table1[N]=Table1[[#This Row],[N]], IF(Table1[K]=Table1[[#This Row],[K]],Table1[UB],FALSE)))))</f>
        <v>13811.7</v>
      </c>
      <c r="P124">
        <f>(Table1[[#This Row],[Best primal]]-Table1[[#This Row],[Updated root bound]])/Table1[[#This Row],[Best primal]]</f>
        <v>2.0055460225751158E-3</v>
      </c>
      <c r="Q124">
        <f>(Table1[[#This Row],[Best primal]]-Table1[[#This Row],[LB]])/Table1[[#This Row],[Best primal]]</f>
        <v>5.7921906789250516E-5</v>
      </c>
      <c r="R124" s="4">
        <f>IF(AND(Table1[[#This Row],[Final gap]]&lt;0.001,Table1[[#This Row],[time'[s']]]&lt;7200),1,0)</f>
        <v>1</v>
      </c>
      <c r="S124" s="4">
        <f t="array" ref="S124">MAX(IF(Table1[Class]=Table1[[#This Row],[Class]], IF(Table1[abs]=Table1[[#This Row],[abs]], IF(Table1[N]=Table1[[#This Row],[N]], IF(Table1[K]=Table1[[#This Row],[K]],Table1[Optimal],FALSE)))))</f>
        <v>1</v>
      </c>
      <c r="T124" s="4">
        <v>1</v>
      </c>
    </row>
    <row r="125" spans="1:20" x14ac:dyDescent="0.45">
      <c r="A125" t="s">
        <v>21</v>
      </c>
      <c r="B125">
        <f>IF(OR(Table1[[#This Row],[Class]]="H3", Table1[[#This Row],[Class]]="L3"),3,6)</f>
        <v>3</v>
      </c>
      <c r="C125" t="s">
        <v>9</v>
      </c>
      <c r="D125">
        <v>3</v>
      </c>
      <c r="E125">
        <v>30</v>
      </c>
      <c r="F125">
        <f>4</f>
        <v>4</v>
      </c>
      <c r="G125">
        <v>13959.1</v>
      </c>
      <c r="H125">
        <v>1101.6600000000001</v>
      </c>
      <c r="I125">
        <v>13962.8</v>
      </c>
      <c r="J125">
        <v>13962.8</v>
      </c>
      <c r="K125">
        <v>0</v>
      </c>
      <c r="L125">
        <v>1107.6099999999999</v>
      </c>
      <c r="M125">
        <v>1</v>
      </c>
      <c r="N125">
        <f>IF(Table1[[#This Row],[BB-Nodes]]&lt;=1,Table1[[#This Row],[LB]],Table1[[#This Row],[RootBound]])</f>
        <v>13962.8</v>
      </c>
      <c r="O125">
        <f t="array" ref="O125">MIN(IF(Table1[Class]=Table1[[#This Row],[Class]], IF(Table1[abs]=Table1[[#This Row],[abs]], IF(Table1[N]=Table1[[#This Row],[N]], IF(Table1[K]=Table1[[#This Row],[K]],Table1[UB],FALSE)))))</f>
        <v>13962.8</v>
      </c>
      <c r="P125">
        <f>(Table1[[#This Row],[Best primal]]-Table1[[#This Row],[Updated root bound]])/Table1[[#This Row],[Best primal]]</f>
        <v>0</v>
      </c>
      <c r="Q125">
        <f>(Table1[[#This Row],[Best primal]]-Table1[[#This Row],[LB]])/Table1[[#This Row],[Best primal]]</f>
        <v>0</v>
      </c>
      <c r="R125" s="4">
        <f>IF(AND(Table1[[#This Row],[Final gap]]&lt;0.001,Table1[[#This Row],[time'[s']]]&lt;7200),1,0)</f>
        <v>1</v>
      </c>
      <c r="S125" s="4">
        <f t="array" ref="S125">MAX(IF(Table1[Class]=Table1[[#This Row],[Class]], IF(Table1[abs]=Table1[[#This Row],[abs]], IF(Table1[N]=Table1[[#This Row],[N]], IF(Table1[K]=Table1[[#This Row],[K]],Table1[Optimal],FALSE)))))</f>
        <v>1</v>
      </c>
      <c r="T125" s="4">
        <v>1</v>
      </c>
    </row>
    <row r="126" spans="1:20" x14ac:dyDescent="0.45">
      <c r="A126" t="s">
        <v>21</v>
      </c>
      <c r="B126">
        <f>IF(OR(Table1[[#This Row],[Class]]="H3", Table1[[#This Row],[Class]]="L3"),3,6)</f>
        <v>3</v>
      </c>
      <c r="C126" t="s">
        <v>9</v>
      </c>
      <c r="D126">
        <v>3</v>
      </c>
      <c r="E126">
        <v>30</v>
      </c>
      <c r="F126">
        <f>5</f>
        <v>5</v>
      </c>
      <c r="G126">
        <v>14146.7</v>
      </c>
      <c r="H126">
        <v>964.48</v>
      </c>
      <c r="I126">
        <v>14233</v>
      </c>
      <c r="J126">
        <v>14234.3</v>
      </c>
      <c r="K126" s="1">
        <v>9.5708699999999994E-5</v>
      </c>
      <c r="L126">
        <v>1416.34</v>
      </c>
      <c r="M126">
        <v>7679</v>
      </c>
      <c r="N126">
        <f>IF(Table1[[#This Row],[BB-Nodes]]&lt;=1,Table1[[#This Row],[LB]],Table1[[#This Row],[RootBound]])</f>
        <v>14146.7</v>
      </c>
      <c r="O126">
        <f t="array" ref="O126">MIN(IF(Table1[Class]=Table1[[#This Row],[Class]], IF(Table1[abs]=Table1[[#This Row],[abs]], IF(Table1[N]=Table1[[#This Row],[N]], IF(Table1[K]=Table1[[#This Row],[K]],Table1[UB],FALSE)))))</f>
        <v>14234.3</v>
      </c>
      <c r="P126">
        <f>(Table1[[#This Row],[Best primal]]-Table1[[#This Row],[Updated root bound]])/Table1[[#This Row],[Best primal]]</f>
        <v>6.1541487814643888E-3</v>
      </c>
      <c r="Q126">
        <f>(Table1[[#This Row],[Best primal]]-Table1[[#This Row],[LB]])/Table1[[#This Row],[Best primal]]</f>
        <v>9.1328691962321471E-5</v>
      </c>
      <c r="R126" s="4">
        <f>IF(AND(Table1[[#This Row],[Final gap]]&lt;0.001,Table1[[#This Row],[time'[s']]]&lt;7200),1,0)</f>
        <v>1</v>
      </c>
      <c r="S126" s="4">
        <f t="array" ref="S126">MAX(IF(Table1[Class]=Table1[[#This Row],[Class]], IF(Table1[abs]=Table1[[#This Row],[abs]], IF(Table1[N]=Table1[[#This Row],[N]], IF(Table1[K]=Table1[[#This Row],[K]],Table1[Optimal],FALSE)))))</f>
        <v>1</v>
      </c>
      <c r="T126" s="4">
        <v>1</v>
      </c>
    </row>
    <row r="127" spans="1:20" x14ac:dyDescent="0.45">
      <c r="A127" t="s">
        <v>21</v>
      </c>
      <c r="B127">
        <f>IF(OR(Table1[[#This Row],[Class]]="H3", Table1[[#This Row],[Class]]="L3"),3,6)</f>
        <v>3</v>
      </c>
      <c r="C127" t="s">
        <v>9</v>
      </c>
      <c r="D127">
        <v>3</v>
      </c>
      <c r="E127">
        <v>35</v>
      </c>
      <c r="F127">
        <f>1</f>
        <v>1</v>
      </c>
      <c r="G127">
        <v>15079.3</v>
      </c>
      <c r="H127">
        <v>100.09</v>
      </c>
      <c r="I127">
        <v>15086.4</v>
      </c>
      <c r="J127">
        <v>15086.4</v>
      </c>
      <c r="K127">
        <v>0</v>
      </c>
      <c r="L127">
        <v>104.32899999999999</v>
      </c>
      <c r="M127">
        <v>10</v>
      </c>
      <c r="N127">
        <f>IF(Table1[[#This Row],[BB-Nodes]]&lt;=1,Table1[[#This Row],[LB]],Table1[[#This Row],[RootBound]])</f>
        <v>15079.3</v>
      </c>
      <c r="O127">
        <f t="array" ref="O127">MIN(IF(Table1[Class]=Table1[[#This Row],[Class]], IF(Table1[abs]=Table1[[#This Row],[abs]], IF(Table1[N]=Table1[[#This Row],[N]], IF(Table1[K]=Table1[[#This Row],[K]],Table1[UB],FALSE)))))</f>
        <v>15086.4</v>
      </c>
      <c r="P127">
        <f>(Table1[[#This Row],[Best primal]]-Table1[[#This Row],[Updated root bound]])/Table1[[#This Row],[Best primal]]</f>
        <v>4.7062254745998806E-4</v>
      </c>
      <c r="Q127">
        <f>(Table1[[#This Row],[Best primal]]-Table1[[#This Row],[LB]])/Table1[[#This Row],[Best primal]]</f>
        <v>0</v>
      </c>
      <c r="R127" s="4">
        <f>IF(AND(Table1[[#This Row],[Final gap]]&lt;0.001,Table1[[#This Row],[time'[s']]]&lt;7200),1,0)</f>
        <v>1</v>
      </c>
      <c r="S127" s="4">
        <f t="array" ref="S127">MAX(IF(Table1[Class]=Table1[[#This Row],[Class]], IF(Table1[abs]=Table1[[#This Row],[abs]], IF(Table1[N]=Table1[[#This Row],[N]], IF(Table1[K]=Table1[[#This Row],[K]],Table1[Optimal],FALSE)))))</f>
        <v>1</v>
      </c>
      <c r="T127" s="4">
        <v>1</v>
      </c>
    </row>
    <row r="128" spans="1:20" x14ac:dyDescent="0.45">
      <c r="A128" t="s">
        <v>21</v>
      </c>
      <c r="B128">
        <f>IF(OR(Table1[[#This Row],[Class]]="H3", Table1[[#This Row],[Class]]="L3"),3,6)</f>
        <v>3</v>
      </c>
      <c r="C128" t="s">
        <v>9</v>
      </c>
      <c r="D128">
        <v>3</v>
      </c>
      <c r="E128">
        <v>35</v>
      </c>
      <c r="F128">
        <f>2</f>
        <v>2</v>
      </c>
      <c r="G128">
        <v>15133</v>
      </c>
      <c r="H128">
        <v>425.56</v>
      </c>
      <c r="I128">
        <v>15140.6</v>
      </c>
      <c r="J128">
        <v>15140.6</v>
      </c>
      <c r="K128">
        <v>0</v>
      </c>
      <c r="L128">
        <v>428.33600000000001</v>
      </c>
      <c r="M128">
        <v>1</v>
      </c>
      <c r="N128">
        <f>IF(Table1[[#This Row],[BB-Nodes]]&lt;=1,Table1[[#This Row],[LB]],Table1[[#This Row],[RootBound]])</f>
        <v>15140.6</v>
      </c>
      <c r="O128">
        <f t="array" ref="O128">MIN(IF(Table1[Class]=Table1[[#This Row],[Class]], IF(Table1[abs]=Table1[[#This Row],[abs]], IF(Table1[N]=Table1[[#This Row],[N]], IF(Table1[K]=Table1[[#This Row],[K]],Table1[UB],FALSE)))))</f>
        <v>15140.6</v>
      </c>
      <c r="P128">
        <f>(Table1[[#This Row],[Best primal]]-Table1[[#This Row],[Updated root bound]])/Table1[[#This Row],[Best primal]]</f>
        <v>0</v>
      </c>
      <c r="Q128">
        <f>(Table1[[#This Row],[Best primal]]-Table1[[#This Row],[LB]])/Table1[[#This Row],[Best primal]]</f>
        <v>0</v>
      </c>
      <c r="R128" s="4">
        <f>IF(AND(Table1[[#This Row],[Final gap]]&lt;0.001,Table1[[#This Row],[time'[s']]]&lt;7200),1,0)</f>
        <v>1</v>
      </c>
      <c r="S128" s="4">
        <f t="array" ref="S128">MAX(IF(Table1[Class]=Table1[[#This Row],[Class]], IF(Table1[abs]=Table1[[#This Row],[abs]], IF(Table1[N]=Table1[[#This Row],[N]], IF(Table1[K]=Table1[[#This Row],[K]],Table1[Optimal],FALSE)))))</f>
        <v>1</v>
      </c>
      <c r="T128" s="4">
        <v>1</v>
      </c>
    </row>
    <row r="129" spans="1:20" x14ac:dyDescent="0.45">
      <c r="A129" t="s">
        <v>21</v>
      </c>
      <c r="B129">
        <f>IF(OR(Table1[[#This Row],[Class]]="H3", Table1[[#This Row],[Class]]="L3"),3,6)</f>
        <v>3</v>
      </c>
      <c r="C129" t="s">
        <v>9</v>
      </c>
      <c r="D129">
        <v>3</v>
      </c>
      <c r="E129">
        <v>35</v>
      </c>
      <c r="F129">
        <f>3</f>
        <v>3</v>
      </c>
      <c r="G129">
        <v>15443.1</v>
      </c>
      <c r="H129">
        <v>389.88</v>
      </c>
      <c r="I129">
        <v>15451.8</v>
      </c>
      <c r="J129">
        <v>15451.8</v>
      </c>
      <c r="K129">
        <v>0</v>
      </c>
      <c r="L129">
        <v>395.07499999999999</v>
      </c>
      <c r="M129">
        <v>10</v>
      </c>
      <c r="N129">
        <f>IF(Table1[[#This Row],[BB-Nodes]]&lt;=1,Table1[[#This Row],[LB]],Table1[[#This Row],[RootBound]])</f>
        <v>15443.1</v>
      </c>
      <c r="O129">
        <f t="array" ref="O129">MIN(IF(Table1[Class]=Table1[[#This Row],[Class]], IF(Table1[abs]=Table1[[#This Row],[abs]], IF(Table1[N]=Table1[[#This Row],[N]], IF(Table1[K]=Table1[[#This Row],[K]],Table1[UB],FALSE)))))</f>
        <v>15451.8</v>
      </c>
      <c r="P129">
        <f>(Table1[[#This Row],[Best primal]]-Table1[[#This Row],[Updated root bound]])/Table1[[#This Row],[Best primal]]</f>
        <v>5.6304119908353125E-4</v>
      </c>
      <c r="Q129">
        <f>(Table1[[#This Row],[Best primal]]-Table1[[#This Row],[LB]])/Table1[[#This Row],[Best primal]]</f>
        <v>0</v>
      </c>
      <c r="R129" s="4">
        <f>IF(AND(Table1[[#This Row],[Final gap]]&lt;0.001,Table1[[#This Row],[time'[s']]]&lt;7200),1,0)</f>
        <v>1</v>
      </c>
      <c r="S129" s="4">
        <f t="array" ref="S129">MAX(IF(Table1[Class]=Table1[[#This Row],[Class]], IF(Table1[abs]=Table1[[#This Row],[abs]], IF(Table1[N]=Table1[[#This Row],[N]], IF(Table1[K]=Table1[[#This Row],[K]],Table1[Optimal],FALSE)))))</f>
        <v>1</v>
      </c>
      <c r="T129" s="4">
        <v>1</v>
      </c>
    </row>
    <row r="130" spans="1:20" x14ac:dyDescent="0.45">
      <c r="A130" t="s">
        <v>21</v>
      </c>
      <c r="B130">
        <f>IF(OR(Table1[[#This Row],[Class]]="H3", Table1[[#This Row],[Class]]="L3"),3,6)</f>
        <v>3</v>
      </c>
      <c r="C130" t="s">
        <v>9</v>
      </c>
      <c r="D130">
        <v>3</v>
      </c>
      <c r="E130">
        <v>35</v>
      </c>
      <c r="F130">
        <f>4</f>
        <v>4</v>
      </c>
      <c r="G130">
        <v>15883.7</v>
      </c>
      <c r="H130">
        <v>944.89</v>
      </c>
      <c r="I130">
        <v>15929.4</v>
      </c>
      <c r="J130">
        <v>15930.7</v>
      </c>
      <c r="K130" s="1">
        <v>8.2295799999999999E-5</v>
      </c>
      <c r="L130">
        <v>1175.77</v>
      </c>
      <c r="M130">
        <v>1736</v>
      </c>
      <c r="N130">
        <f>IF(Table1[[#This Row],[BB-Nodes]]&lt;=1,Table1[[#This Row],[LB]],Table1[[#This Row],[RootBound]])</f>
        <v>15883.7</v>
      </c>
      <c r="O130">
        <f t="array" ref="O130">MIN(IF(Table1[Class]=Table1[[#This Row],[Class]], IF(Table1[abs]=Table1[[#This Row],[abs]], IF(Table1[N]=Table1[[#This Row],[N]], IF(Table1[K]=Table1[[#This Row],[K]],Table1[UB],FALSE)))))</f>
        <v>15930.7</v>
      </c>
      <c r="P130">
        <f>(Table1[[#This Row],[Best primal]]-Table1[[#This Row],[Updated root bound]])/Table1[[#This Row],[Best primal]]</f>
        <v>2.9502783932909412E-3</v>
      </c>
      <c r="Q130">
        <f>(Table1[[#This Row],[Best primal]]-Table1[[#This Row],[LB]])/Table1[[#This Row],[Best primal]]</f>
        <v>8.1603444920881778E-5</v>
      </c>
      <c r="R130" s="4">
        <f>IF(AND(Table1[[#This Row],[Final gap]]&lt;0.001,Table1[[#This Row],[time'[s']]]&lt;7200),1,0)</f>
        <v>1</v>
      </c>
      <c r="S130" s="4">
        <f t="array" ref="S130">MAX(IF(Table1[Class]=Table1[[#This Row],[Class]], IF(Table1[abs]=Table1[[#This Row],[abs]], IF(Table1[N]=Table1[[#This Row],[N]], IF(Table1[K]=Table1[[#This Row],[K]],Table1[Optimal],FALSE)))))</f>
        <v>1</v>
      </c>
      <c r="T130" s="4">
        <v>1</v>
      </c>
    </row>
    <row r="131" spans="1:20" x14ac:dyDescent="0.45">
      <c r="A131" t="s">
        <v>21</v>
      </c>
      <c r="B131">
        <f>IF(OR(Table1[[#This Row],[Class]]="H3", Table1[[#This Row],[Class]]="L3"),3,6)</f>
        <v>3</v>
      </c>
      <c r="C131" t="s">
        <v>9</v>
      </c>
      <c r="D131">
        <v>3</v>
      </c>
      <c r="E131">
        <v>35</v>
      </c>
      <c r="F131">
        <f>5</f>
        <v>5</v>
      </c>
      <c r="G131">
        <v>16356.5</v>
      </c>
      <c r="H131">
        <v>3624.48</v>
      </c>
      <c r="I131">
        <v>16394.3</v>
      </c>
      <c r="J131">
        <v>16574.599999999999</v>
      </c>
      <c r="K131">
        <v>1.0877100000000001E-2</v>
      </c>
      <c r="L131">
        <v>7200.07</v>
      </c>
      <c r="M131">
        <v>17862</v>
      </c>
      <c r="N131">
        <f>IF(Table1[[#This Row],[BB-Nodes]]&lt;=1,Table1[[#This Row],[LB]],Table1[[#This Row],[RootBound]])</f>
        <v>16356.5</v>
      </c>
      <c r="O131">
        <f t="array" ref="O131">MIN(IF(Table1[Class]=Table1[[#This Row],[Class]], IF(Table1[abs]=Table1[[#This Row],[abs]], IF(Table1[N]=Table1[[#This Row],[N]], IF(Table1[K]=Table1[[#This Row],[K]],Table1[UB],FALSE)))))</f>
        <v>16497.2</v>
      </c>
      <c r="P131">
        <f>(Table1[[#This Row],[Best primal]]-Table1[[#This Row],[Updated root bound]])/Table1[[#This Row],[Best primal]]</f>
        <v>8.5287200252164436E-3</v>
      </c>
      <c r="Q131">
        <f>(Table1[[#This Row],[Best primal]]-Table1[[#This Row],[LB]])/Table1[[#This Row],[Best primal]]</f>
        <v>6.237422107994172E-3</v>
      </c>
      <c r="R131" s="4">
        <f>IF(AND(Table1[[#This Row],[Final gap]]&lt;0.001,Table1[[#This Row],[time'[s']]]&lt;7200),1,0)</f>
        <v>0</v>
      </c>
      <c r="S131" s="4">
        <f t="array" ref="S131">MAX(IF(Table1[Class]=Table1[[#This Row],[Class]], IF(Table1[abs]=Table1[[#This Row],[abs]], IF(Table1[N]=Table1[[#This Row],[N]], IF(Table1[K]=Table1[[#This Row],[K]],Table1[Optimal],FALSE)))))</f>
        <v>0</v>
      </c>
      <c r="T131" s="4">
        <v>1</v>
      </c>
    </row>
    <row r="132" spans="1:20" x14ac:dyDescent="0.45">
      <c r="A132" t="s">
        <v>21</v>
      </c>
      <c r="B132">
        <f>IF(OR(Table1[[#This Row],[Class]]="H3", Table1[[#This Row],[Class]]="L3"),3,6)</f>
        <v>3</v>
      </c>
      <c r="C132" t="s">
        <v>9</v>
      </c>
      <c r="D132">
        <v>3</v>
      </c>
      <c r="E132">
        <v>40</v>
      </c>
      <c r="F132">
        <f>1</f>
        <v>1</v>
      </c>
      <c r="G132">
        <v>15052.1</v>
      </c>
      <c r="H132">
        <v>55.75</v>
      </c>
      <c r="I132">
        <v>15114.7</v>
      </c>
      <c r="J132">
        <v>15115.1</v>
      </c>
      <c r="K132" s="1">
        <v>2.46208E-5</v>
      </c>
      <c r="L132">
        <v>64.878100000000003</v>
      </c>
      <c r="M132">
        <v>28</v>
      </c>
      <c r="N132">
        <f>IF(Table1[[#This Row],[BB-Nodes]]&lt;=1,Table1[[#This Row],[LB]],Table1[[#This Row],[RootBound]])</f>
        <v>15052.1</v>
      </c>
      <c r="O132">
        <f t="array" ref="O132">MIN(IF(Table1[Class]=Table1[[#This Row],[Class]], IF(Table1[abs]=Table1[[#This Row],[abs]], IF(Table1[N]=Table1[[#This Row],[N]], IF(Table1[K]=Table1[[#This Row],[K]],Table1[UB],FALSE)))))</f>
        <v>15115.1</v>
      </c>
      <c r="P132">
        <f>(Table1[[#This Row],[Best primal]]-Table1[[#This Row],[Updated root bound]])/Table1[[#This Row],[Best primal]]</f>
        <v>4.1680174130505256E-3</v>
      </c>
      <c r="Q132">
        <f>(Table1[[#This Row],[Best primal]]-Table1[[#This Row],[LB]])/Table1[[#This Row],[Best primal]]</f>
        <v>2.6463602622518951E-5</v>
      </c>
      <c r="R132" s="4">
        <f>IF(AND(Table1[[#This Row],[Final gap]]&lt;0.001,Table1[[#This Row],[time'[s']]]&lt;7200),1,0)</f>
        <v>1</v>
      </c>
      <c r="S132" s="4">
        <f t="array" ref="S132">MAX(IF(Table1[Class]=Table1[[#This Row],[Class]], IF(Table1[abs]=Table1[[#This Row],[abs]], IF(Table1[N]=Table1[[#This Row],[N]], IF(Table1[K]=Table1[[#This Row],[K]],Table1[Optimal],FALSE)))))</f>
        <v>1</v>
      </c>
      <c r="T132" s="4">
        <v>1</v>
      </c>
    </row>
    <row r="133" spans="1:20" x14ac:dyDescent="0.45">
      <c r="A133" t="s">
        <v>21</v>
      </c>
      <c r="B133">
        <f>IF(OR(Table1[[#This Row],[Class]]="H3", Table1[[#This Row],[Class]]="L3"),3,6)</f>
        <v>3</v>
      </c>
      <c r="C133" t="s">
        <v>9</v>
      </c>
      <c r="D133">
        <v>3</v>
      </c>
      <c r="E133">
        <v>40</v>
      </c>
      <c r="F133">
        <f>2</f>
        <v>2</v>
      </c>
      <c r="G133">
        <v>15133.3</v>
      </c>
      <c r="H133">
        <v>3394.5</v>
      </c>
      <c r="I133">
        <v>15217.9</v>
      </c>
      <c r="J133">
        <v>15219.1</v>
      </c>
      <c r="K133" s="1">
        <v>7.7413699999999994E-5</v>
      </c>
      <c r="L133">
        <v>3556.68</v>
      </c>
      <c r="M133">
        <v>805</v>
      </c>
      <c r="N133">
        <f>IF(Table1[[#This Row],[BB-Nodes]]&lt;=1,Table1[[#This Row],[LB]],Table1[[#This Row],[RootBound]])</f>
        <v>15133.3</v>
      </c>
      <c r="O133">
        <f t="array" ref="O133">MIN(IF(Table1[Class]=Table1[[#This Row],[Class]], IF(Table1[abs]=Table1[[#This Row],[abs]], IF(Table1[N]=Table1[[#This Row],[N]], IF(Table1[K]=Table1[[#This Row],[K]],Table1[UB],FALSE)))))</f>
        <v>15219.1</v>
      </c>
      <c r="P133">
        <f>(Table1[[#This Row],[Best primal]]-Table1[[#This Row],[Updated root bound]])/Table1[[#This Row],[Best primal]]</f>
        <v>5.6376526864269959E-3</v>
      </c>
      <c r="Q133">
        <f>(Table1[[#This Row],[Best primal]]-Table1[[#This Row],[LB]])/Table1[[#This Row],[Best primal]]</f>
        <v>7.8848289320704087E-5</v>
      </c>
      <c r="R133" s="4">
        <f>IF(AND(Table1[[#This Row],[Final gap]]&lt;0.001,Table1[[#This Row],[time'[s']]]&lt;7200),1,0)</f>
        <v>1</v>
      </c>
      <c r="S133" s="4">
        <f t="array" ref="S133">MAX(IF(Table1[Class]=Table1[[#This Row],[Class]], IF(Table1[abs]=Table1[[#This Row],[abs]], IF(Table1[N]=Table1[[#This Row],[N]], IF(Table1[K]=Table1[[#This Row],[K]],Table1[Optimal],FALSE)))))</f>
        <v>1</v>
      </c>
      <c r="T133" s="4">
        <v>1</v>
      </c>
    </row>
    <row r="134" spans="1:20" x14ac:dyDescent="0.45">
      <c r="A134" t="s">
        <v>21</v>
      </c>
      <c r="B134">
        <f>IF(OR(Table1[[#This Row],[Class]]="H3", Table1[[#This Row],[Class]]="L3"),3,6)</f>
        <v>3</v>
      </c>
      <c r="C134" t="s">
        <v>9</v>
      </c>
      <c r="D134">
        <v>3</v>
      </c>
      <c r="E134">
        <v>40</v>
      </c>
      <c r="F134">
        <f>3</f>
        <v>3</v>
      </c>
      <c r="G134">
        <v>15248.3</v>
      </c>
      <c r="H134">
        <v>974.34</v>
      </c>
      <c r="I134">
        <v>15360.4</v>
      </c>
      <c r="J134">
        <v>15361.9</v>
      </c>
      <c r="K134" s="1">
        <v>9.3717399999999998E-5</v>
      </c>
      <c r="L134">
        <v>1253.03</v>
      </c>
      <c r="M134">
        <v>1856</v>
      </c>
      <c r="N134">
        <f>IF(Table1[[#This Row],[BB-Nodes]]&lt;=1,Table1[[#This Row],[LB]],Table1[[#This Row],[RootBound]])</f>
        <v>15248.3</v>
      </c>
      <c r="O134">
        <f t="array" ref="O134">MIN(IF(Table1[Class]=Table1[[#This Row],[Class]], IF(Table1[abs]=Table1[[#This Row],[abs]], IF(Table1[N]=Table1[[#This Row],[N]], IF(Table1[K]=Table1[[#This Row],[K]],Table1[UB],FALSE)))))</f>
        <v>15361.9</v>
      </c>
      <c r="P134">
        <f>(Table1[[#This Row],[Best primal]]-Table1[[#This Row],[Updated root bound]])/Table1[[#This Row],[Best primal]]</f>
        <v>7.3949185973089509E-3</v>
      </c>
      <c r="Q134">
        <f>(Table1[[#This Row],[Best primal]]-Table1[[#This Row],[LB]])/Table1[[#This Row],[Best primal]]</f>
        <v>9.7644171619396038E-5</v>
      </c>
      <c r="R134" s="4">
        <f>IF(AND(Table1[[#This Row],[Final gap]]&lt;0.001,Table1[[#This Row],[time'[s']]]&lt;7200),1,0)</f>
        <v>1</v>
      </c>
      <c r="S134" s="4">
        <f t="array" ref="S134">MAX(IF(Table1[Class]=Table1[[#This Row],[Class]], IF(Table1[abs]=Table1[[#This Row],[abs]], IF(Table1[N]=Table1[[#This Row],[N]], IF(Table1[K]=Table1[[#This Row],[K]],Table1[Optimal],FALSE)))))</f>
        <v>1</v>
      </c>
      <c r="T134" s="4">
        <v>1</v>
      </c>
    </row>
    <row r="135" spans="1:20" x14ac:dyDescent="0.45">
      <c r="A135" t="s">
        <v>21</v>
      </c>
      <c r="B135">
        <f>IF(OR(Table1[[#This Row],[Class]]="H3", Table1[[#This Row],[Class]]="L3"),3,6)</f>
        <v>3</v>
      </c>
      <c r="C135" t="s">
        <v>9</v>
      </c>
      <c r="D135">
        <v>3</v>
      </c>
      <c r="E135">
        <v>40</v>
      </c>
      <c r="F135">
        <f>4</f>
        <v>4</v>
      </c>
      <c r="G135">
        <v>15409.1</v>
      </c>
      <c r="H135">
        <v>2855.44</v>
      </c>
      <c r="I135">
        <v>15460.6</v>
      </c>
      <c r="J135">
        <v>15462.1</v>
      </c>
      <c r="K135" s="1">
        <v>9.9653200000000003E-5</v>
      </c>
      <c r="L135">
        <v>2934.22</v>
      </c>
      <c r="M135">
        <v>405</v>
      </c>
      <c r="N135">
        <f>IF(Table1[[#This Row],[BB-Nodes]]&lt;=1,Table1[[#This Row],[LB]],Table1[[#This Row],[RootBound]])</f>
        <v>15409.1</v>
      </c>
      <c r="O135">
        <f t="array" ref="O135">MIN(IF(Table1[Class]=Table1[[#This Row],[Class]], IF(Table1[abs]=Table1[[#This Row],[abs]], IF(Table1[N]=Table1[[#This Row],[N]], IF(Table1[K]=Table1[[#This Row],[K]],Table1[UB],FALSE)))))</f>
        <v>15462.1</v>
      </c>
      <c r="P135">
        <f>(Table1[[#This Row],[Best primal]]-Table1[[#This Row],[Updated root bound]])/Table1[[#This Row],[Best primal]]</f>
        <v>3.4277362065954818E-3</v>
      </c>
      <c r="Q135">
        <f>(Table1[[#This Row],[Best primal]]-Table1[[#This Row],[LB]])/Table1[[#This Row],[Best primal]]</f>
        <v>9.7011402073457031E-5</v>
      </c>
      <c r="R135" s="4">
        <f>IF(AND(Table1[[#This Row],[Final gap]]&lt;0.001,Table1[[#This Row],[time'[s']]]&lt;7200),1,0)</f>
        <v>1</v>
      </c>
      <c r="S135" s="4">
        <f t="array" ref="S135">MAX(IF(Table1[Class]=Table1[[#This Row],[Class]], IF(Table1[abs]=Table1[[#This Row],[abs]], IF(Table1[N]=Table1[[#This Row],[N]], IF(Table1[K]=Table1[[#This Row],[K]],Table1[Optimal],FALSE)))))</f>
        <v>1</v>
      </c>
      <c r="T135" s="4">
        <v>1</v>
      </c>
    </row>
    <row r="136" spans="1:20" x14ac:dyDescent="0.45">
      <c r="A136" t="s">
        <v>21</v>
      </c>
      <c r="B136">
        <f>IF(OR(Table1[[#This Row],[Class]]="H3", Table1[[#This Row],[Class]]="L3"),3,6)</f>
        <v>3</v>
      </c>
      <c r="C136" t="s">
        <v>9</v>
      </c>
      <c r="D136">
        <v>3</v>
      </c>
      <c r="E136">
        <v>40</v>
      </c>
      <c r="F136">
        <f>5</f>
        <v>5</v>
      </c>
      <c r="G136">
        <v>15591.3</v>
      </c>
      <c r="H136">
        <v>3619.29</v>
      </c>
      <c r="I136">
        <v>15722.7</v>
      </c>
      <c r="J136">
        <v>15724.2</v>
      </c>
      <c r="K136" s="1">
        <v>9.7426500000000006E-5</v>
      </c>
      <c r="L136">
        <v>6494.31</v>
      </c>
      <c r="M136">
        <v>12869</v>
      </c>
      <c r="N136">
        <f>IF(Table1[[#This Row],[BB-Nodes]]&lt;=1,Table1[[#This Row],[LB]],Table1[[#This Row],[RootBound]])</f>
        <v>15591.3</v>
      </c>
      <c r="O136">
        <f t="array" ref="O136">MIN(IF(Table1[Class]=Table1[[#This Row],[Class]], IF(Table1[abs]=Table1[[#This Row],[abs]], IF(Table1[N]=Table1[[#This Row],[N]], IF(Table1[K]=Table1[[#This Row],[K]],Table1[UB],FALSE)))))</f>
        <v>15724.2</v>
      </c>
      <c r="P136">
        <f>(Table1[[#This Row],[Best primal]]-Table1[[#This Row],[Updated root bound]])/Table1[[#This Row],[Best primal]]</f>
        <v>8.4519403212882978E-3</v>
      </c>
      <c r="Q136">
        <f>(Table1[[#This Row],[Best primal]]-Table1[[#This Row],[LB]])/Table1[[#This Row],[Best primal]]</f>
        <v>9.5394360285419922E-5</v>
      </c>
      <c r="R136" s="4">
        <f>IF(AND(Table1[[#This Row],[Final gap]]&lt;0.001,Table1[[#This Row],[time'[s']]]&lt;7200),1,0)</f>
        <v>1</v>
      </c>
      <c r="S136" s="4">
        <f t="array" ref="S136">MAX(IF(Table1[Class]=Table1[[#This Row],[Class]], IF(Table1[abs]=Table1[[#This Row],[abs]], IF(Table1[N]=Table1[[#This Row],[N]], IF(Table1[K]=Table1[[#This Row],[K]],Table1[Optimal],FALSE)))))</f>
        <v>1</v>
      </c>
      <c r="T136" s="4">
        <v>1</v>
      </c>
    </row>
    <row r="137" spans="1:20" x14ac:dyDescent="0.45">
      <c r="A137" t="s">
        <v>21</v>
      </c>
      <c r="B137">
        <f>IF(OR(Table1[[#This Row],[Class]]="H3", Table1[[#This Row],[Class]]="L3"),3,6)</f>
        <v>3</v>
      </c>
      <c r="C137" t="s">
        <v>9</v>
      </c>
      <c r="D137">
        <v>3</v>
      </c>
      <c r="E137">
        <v>45</v>
      </c>
      <c r="F137">
        <f>1</f>
        <v>1</v>
      </c>
      <c r="G137">
        <v>16967</v>
      </c>
      <c r="H137">
        <v>27.38</v>
      </c>
      <c r="I137">
        <v>17035</v>
      </c>
      <c r="J137">
        <v>17035.7</v>
      </c>
      <c r="K137" s="1">
        <v>4.5224600000000001E-5</v>
      </c>
      <c r="L137">
        <v>134.148</v>
      </c>
      <c r="M137">
        <v>402</v>
      </c>
      <c r="N137">
        <f>IF(Table1[[#This Row],[BB-Nodes]]&lt;=1,Table1[[#This Row],[LB]],Table1[[#This Row],[RootBound]])</f>
        <v>16967</v>
      </c>
      <c r="O137">
        <f t="array" ref="O137">MIN(IF(Table1[Class]=Table1[[#This Row],[Class]], IF(Table1[abs]=Table1[[#This Row],[abs]], IF(Table1[N]=Table1[[#This Row],[N]], IF(Table1[K]=Table1[[#This Row],[K]],Table1[UB],FALSE)))))</f>
        <v>17035.7</v>
      </c>
      <c r="P137">
        <f>(Table1[[#This Row],[Best primal]]-Table1[[#This Row],[Updated root bound]])/Table1[[#This Row],[Best primal]]</f>
        <v>4.0327077842413715E-3</v>
      </c>
      <c r="Q137">
        <f>(Table1[[#This Row],[Best primal]]-Table1[[#This Row],[LB]])/Table1[[#This Row],[Best primal]]</f>
        <v>4.1090181207741833E-5</v>
      </c>
      <c r="R137" s="4">
        <f>IF(AND(Table1[[#This Row],[Final gap]]&lt;0.001,Table1[[#This Row],[time'[s']]]&lt;7200),1,0)</f>
        <v>1</v>
      </c>
      <c r="S137" s="4">
        <f t="array" ref="S137">MAX(IF(Table1[Class]=Table1[[#This Row],[Class]], IF(Table1[abs]=Table1[[#This Row],[abs]], IF(Table1[N]=Table1[[#This Row],[N]], IF(Table1[K]=Table1[[#This Row],[K]],Table1[Optimal],FALSE)))))</f>
        <v>1</v>
      </c>
      <c r="T137" s="4">
        <v>1</v>
      </c>
    </row>
    <row r="138" spans="1:20" x14ac:dyDescent="0.45">
      <c r="A138" t="s">
        <v>21</v>
      </c>
      <c r="B138">
        <f>IF(OR(Table1[[#This Row],[Class]]="H3", Table1[[#This Row],[Class]]="L3"),3,6)</f>
        <v>3</v>
      </c>
      <c r="C138" t="s">
        <v>9</v>
      </c>
      <c r="D138">
        <v>3</v>
      </c>
      <c r="E138">
        <v>45</v>
      </c>
      <c r="F138">
        <f>2</f>
        <v>2</v>
      </c>
      <c r="G138">
        <v>16982.900000000001</v>
      </c>
      <c r="H138">
        <v>3854.49</v>
      </c>
      <c r="I138">
        <v>17067.400000000001</v>
      </c>
      <c r="J138">
        <v>17068.099999999999</v>
      </c>
      <c r="K138" s="1">
        <v>3.9492800000000002E-5</v>
      </c>
      <c r="L138">
        <v>4105.95</v>
      </c>
      <c r="M138">
        <v>782</v>
      </c>
      <c r="N138">
        <f>IF(Table1[[#This Row],[BB-Nodes]]&lt;=1,Table1[[#This Row],[LB]],Table1[[#This Row],[RootBound]])</f>
        <v>16982.900000000001</v>
      </c>
      <c r="O138">
        <f t="array" ref="O138">MIN(IF(Table1[Class]=Table1[[#This Row],[Class]], IF(Table1[abs]=Table1[[#This Row],[abs]], IF(Table1[N]=Table1[[#This Row],[N]], IF(Table1[K]=Table1[[#This Row],[K]],Table1[UB],FALSE)))))</f>
        <v>17068.099999999999</v>
      </c>
      <c r="P138">
        <f>(Table1[[#This Row],[Best primal]]-Table1[[#This Row],[Updated root bound]])/Table1[[#This Row],[Best primal]]</f>
        <v>4.9917682694615743E-3</v>
      </c>
      <c r="Q138">
        <f>(Table1[[#This Row],[Best primal]]-Table1[[#This Row],[LB]])/Table1[[#This Row],[Best primal]]</f>
        <v>4.1012180617472929E-5</v>
      </c>
      <c r="R138" s="4">
        <f>IF(AND(Table1[[#This Row],[Final gap]]&lt;0.001,Table1[[#This Row],[time'[s']]]&lt;7200),1,0)</f>
        <v>1</v>
      </c>
      <c r="S138" s="4">
        <f t="array" ref="S138">MAX(IF(Table1[Class]=Table1[[#This Row],[Class]], IF(Table1[abs]=Table1[[#This Row],[abs]], IF(Table1[N]=Table1[[#This Row],[N]], IF(Table1[K]=Table1[[#This Row],[K]],Table1[Optimal],FALSE)))))</f>
        <v>1</v>
      </c>
      <c r="T138" s="4">
        <v>1</v>
      </c>
    </row>
    <row r="139" spans="1:20" x14ac:dyDescent="0.45">
      <c r="A139" t="s">
        <v>21</v>
      </c>
      <c r="B139">
        <f>IF(OR(Table1[[#This Row],[Class]]="H3", Table1[[#This Row],[Class]]="L3"),3,6)</f>
        <v>3</v>
      </c>
      <c r="C139" t="s">
        <v>9</v>
      </c>
      <c r="D139">
        <v>3</v>
      </c>
      <c r="E139">
        <v>45</v>
      </c>
      <c r="F139">
        <f>3</f>
        <v>3</v>
      </c>
      <c r="G139">
        <v>17100.7</v>
      </c>
      <c r="H139">
        <v>3415.73</v>
      </c>
      <c r="I139">
        <v>17203.2</v>
      </c>
      <c r="J139">
        <v>17203.8</v>
      </c>
      <c r="K139" s="1">
        <v>3.2032200000000001E-5</v>
      </c>
      <c r="L139">
        <v>4060.13</v>
      </c>
      <c r="M139">
        <v>2775</v>
      </c>
      <c r="N139">
        <f>IF(Table1[[#This Row],[BB-Nodes]]&lt;=1,Table1[[#This Row],[LB]],Table1[[#This Row],[RootBound]])</f>
        <v>17100.7</v>
      </c>
      <c r="O139">
        <f t="array" ref="O139">MIN(IF(Table1[Class]=Table1[[#This Row],[Class]], IF(Table1[abs]=Table1[[#This Row],[abs]], IF(Table1[N]=Table1[[#This Row],[N]], IF(Table1[K]=Table1[[#This Row],[K]],Table1[UB],FALSE)))))</f>
        <v>17203.8</v>
      </c>
      <c r="P139">
        <f>(Table1[[#This Row],[Best primal]]-Table1[[#This Row],[Updated root bound]])/Table1[[#This Row],[Best primal]]</f>
        <v>5.9928620421068925E-3</v>
      </c>
      <c r="Q139">
        <f>(Table1[[#This Row],[Best primal]]-Table1[[#This Row],[LB]])/Table1[[#This Row],[Best primal]]</f>
        <v>3.4876015763874543E-5</v>
      </c>
      <c r="R139" s="4">
        <f>IF(AND(Table1[[#This Row],[Final gap]]&lt;0.001,Table1[[#This Row],[time'[s']]]&lt;7200),1,0)</f>
        <v>1</v>
      </c>
      <c r="S139" s="4">
        <f t="array" ref="S139">MAX(IF(Table1[Class]=Table1[[#This Row],[Class]], IF(Table1[abs]=Table1[[#This Row],[abs]], IF(Table1[N]=Table1[[#This Row],[N]], IF(Table1[K]=Table1[[#This Row],[K]],Table1[Optimal],FALSE)))))</f>
        <v>1</v>
      </c>
      <c r="T139" s="4">
        <v>1</v>
      </c>
    </row>
    <row r="140" spans="1:20" x14ac:dyDescent="0.45">
      <c r="A140" t="s">
        <v>21</v>
      </c>
      <c r="B140">
        <f>IF(OR(Table1[[#This Row],[Class]]="H3", Table1[[#This Row],[Class]]="L3"),3,6)</f>
        <v>3</v>
      </c>
      <c r="C140" t="s">
        <v>9</v>
      </c>
      <c r="D140">
        <v>3</v>
      </c>
      <c r="E140">
        <v>45</v>
      </c>
      <c r="F140">
        <f>4</f>
        <v>4</v>
      </c>
      <c r="G140">
        <v>17201.5</v>
      </c>
      <c r="H140">
        <v>1670.91</v>
      </c>
      <c r="I140">
        <v>17322.599999999999</v>
      </c>
      <c r="J140">
        <v>17324.2</v>
      </c>
      <c r="K140" s="1">
        <v>9.2129300000000006E-5</v>
      </c>
      <c r="L140">
        <v>2736.2</v>
      </c>
      <c r="M140">
        <v>5051</v>
      </c>
      <c r="N140">
        <f>IF(Table1[[#This Row],[BB-Nodes]]&lt;=1,Table1[[#This Row],[LB]],Table1[[#This Row],[RootBound]])</f>
        <v>17201.5</v>
      </c>
      <c r="O140">
        <f t="array" ref="O140">MIN(IF(Table1[Class]=Table1[[#This Row],[Class]], IF(Table1[abs]=Table1[[#This Row],[abs]], IF(Table1[N]=Table1[[#This Row],[N]], IF(Table1[K]=Table1[[#This Row],[K]],Table1[UB],FALSE)))))</f>
        <v>17324.2</v>
      </c>
      <c r="P140">
        <f>(Table1[[#This Row],[Best primal]]-Table1[[#This Row],[Updated root bound]])/Table1[[#This Row],[Best primal]]</f>
        <v>7.0825781277057947E-3</v>
      </c>
      <c r="Q140">
        <f>(Table1[[#This Row],[Best primal]]-Table1[[#This Row],[LB]])/Table1[[#This Row],[Best primal]]</f>
        <v>9.2356357003623991E-5</v>
      </c>
      <c r="R140" s="4">
        <f>IF(AND(Table1[[#This Row],[Final gap]]&lt;0.001,Table1[[#This Row],[time'[s']]]&lt;7200),1,0)</f>
        <v>1</v>
      </c>
      <c r="S140" s="4">
        <f t="array" ref="S140">MAX(IF(Table1[Class]=Table1[[#This Row],[Class]], IF(Table1[abs]=Table1[[#This Row],[abs]], IF(Table1[N]=Table1[[#This Row],[N]], IF(Table1[K]=Table1[[#This Row],[K]],Table1[Optimal],FALSE)))))</f>
        <v>1</v>
      </c>
      <c r="T140" s="4">
        <v>1</v>
      </c>
    </row>
    <row r="141" spans="1:20" x14ac:dyDescent="0.45">
      <c r="A141" t="s">
        <v>21</v>
      </c>
      <c r="B141">
        <f>IF(OR(Table1[[#This Row],[Class]]="H3", Table1[[#This Row],[Class]]="L3"),3,6)</f>
        <v>3</v>
      </c>
      <c r="C141" t="s">
        <v>9</v>
      </c>
      <c r="D141">
        <v>3</v>
      </c>
      <c r="E141">
        <v>45</v>
      </c>
      <c r="F141">
        <f>5</f>
        <v>5</v>
      </c>
      <c r="G141">
        <v>17354.8</v>
      </c>
      <c r="H141">
        <v>3211.29</v>
      </c>
      <c r="I141">
        <v>17457.900000000001</v>
      </c>
      <c r="J141">
        <v>17543</v>
      </c>
      <c r="K141">
        <v>4.8562700000000002E-3</v>
      </c>
      <c r="L141">
        <v>7200.02</v>
      </c>
      <c r="M141">
        <v>9433</v>
      </c>
      <c r="N141">
        <f>IF(Table1[[#This Row],[BB-Nodes]]&lt;=1,Table1[[#This Row],[LB]],Table1[[#This Row],[RootBound]])</f>
        <v>17354.8</v>
      </c>
      <c r="O141">
        <f t="array" ref="O141">MIN(IF(Table1[Class]=Table1[[#This Row],[Class]], IF(Table1[abs]=Table1[[#This Row],[abs]], IF(Table1[N]=Table1[[#This Row],[N]], IF(Table1[K]=Table1[[#This Row],[K]],Table1[UB],FALSE)))))</f>
        <v>17533.5</v>
      </c>
      <c r="P141">
        <f>(Table1[[#This Row],[Best primal]]-Table1[[#This Row],[Updated root bound]])/Table1[[#This Row],[Best primal]]</f>
        <v>1.0191918327772592E-2</v>
      </c>
      <c r="Q141">
        <f>(Table1[[#This Row],[Best primal]]-Table1[[#This Row],[LB]])/Table1[[#This Row],[Best primal]]</f>
        <v>4.3117460860637377E-3</v>
      </c>
      <c r="R141" s="4">
        <f>IF(AND(Table1[[#This Row],[Final gap]]&lt;0.001,Table1[[#This Row],[time'[s']]]&lt;7200),1,0)</f>
        <v>0</v>
      </c>
      <c r="S141" s="4">
        <f t="array" ref="S141">MAX(IF(Table1[Class]=Table1[[#This Row],[Class]], IF(Table1[abs]=Table1[[#This Row],[abs]], IF(Table1[N]=Table1[[#This Row],[N]], IF(Table1[K]=Table1[[#This Row],[K]],Table1[Optimal],FALSE)))))</f>
        <v>0</v>
      </c>
      <c r="T141" s="4">
        <v>1</v>
      </c>
    </row>
    <row r="142" spans="1:20" x14ac:dyDescent="0.45">
      <c r="A142" t="s">
        <v>21</v>
      </c>
      <c r="B142">
        <f>IF(OR(Table1[[#This Row],[Class]]="H3", Table1[[#This Row],[Class]]="L3"),3,6)</f>
        <v>3</v>
      </c>
      <c r="C142" t="s">
        <v>9</v>
      </c>
      <c r="D142">
        <v>3</v>
      </c>
      <c r="E142">
        <v>50</v>
      </c>
      <c r="F142">
        <f>1</f>
        <v>1</v>
      </c>
      <c r="G142">
        <v>17192.599999999999</v>
      </c>
      <c r="H142">
        <v>44.31</v>
      </c>
      <c r="I142">
        <v>17246.2</v>
      </c>
      <c r="J142">
        <v>17247.8</v>
      </c>
      <c r="K142" s="1">
        <v>9.3345399999999996E-5</v>
      </c>
      <c r="L142">
        <v>467.75</v>
      </c>
      <c r="M142">
        <v>1955</v>
      </c>
      <c r="N142">
        <f>IF(Table1[[#This Row],[BB-Nodes]]&lt;=1,Table1[[#This Row],[LB]],Table1[[#This Row],[RootBound]])</f>
        <v>17192.599999999999</v>
      </c>
      <c r="O142">
        <f t="array" ref="O142">MIN(IF(Table1[Class]=Table1[[#This Row],[Class]], IF(Table1[abs]=Table1[[#This Row],[abs]], IF(Table1[N]=Table1[[#This Row],[N]], IF(Table1[K]=Table1[[#This Row],[K]],Table1[UB],FALSE)))))</f>
        <v>17247.8</v>
      </c>
      <c r="P142">
        <f>(Table1[[#This Row],[Best primal]]-Table1[[#This Row],[Updated root bound]])/Table1[[#This Row],[Best primal]]</f>
        <v>3.2004081679982799E-3</v>
      </c>
      <c r="Q142">
        <f>(Table1[[#This Row],[Best primal]]-Table1[[#This Row],[LB]])/Table1[[#This Row],[Best primal]]</f>
        <v>9.2765454144792082E-5</v>
      </c>
      <c r="R142" s="4">
        <f>IF(AND(Table1[[#This Row],[Final gap]]&lt;0.001,Table1[[#This Row],[time'[s']]]&lt;7200),1,0)</f>
        <v>1</v>
      </c>
      <c r="S142" s="4">
        <f t="array" ref="S142">MAX(IF(Table1[Class]=Table1[[#This Row],[Class]], IF(Table1[abs]=Table1[[#This Row],[abs]], IF(Table1[N]=Table1[[#This Row],[N]], IF(Table1[K]=Table1[[#This Row],[K]],Table1[Optimal],FALSE)))))</f>
        <v>1</v>
      </c>
      <c r="T142" s="4">
        <v>1</v>
      </c>
    </row>
    <row r="143" spans="1:20" x14ac:dyDescent="0.45">
      <c r="A143" t="s">
        <v>21</v>
      </c>
      <c r="B143">
        <f>IF(OR(Table1[[#This Row],[Class]]="H3", Table1[[#This Row],[Class]]="L3"),3,6)</f>
        <v>3</v>
      </c>
      <c r="C143" t="s">
        <v>9</v>
      </c>
      <c r="D143">
        <v>3</v>
      </c>
      <c r="E143">
        <v>50</v>
      </c>
      <c r="F143">
        <f>2</f>
        <v>2</v>
      </c>
      <c r="G143">
        <v>17297.7</v>
      </c>
      <c r="H143">
        <v>4497.78</v>
      </c>
      <c r="I143">
        <v>17367.099999999999</v>
      </c>
      <c r="J143">
        <v>17428.900000000001</v>
      </c>
      <c r="K143">
        <v>3.5446900000000001E-3</v>
      </c>
      <c r="L143">
        <v>7200.1</v>
      </c>
      <c r="M143">
        <v>6106</v>
      </c>
      <c r="N143">
        <f>IF(Table1[[#This Row],[BB-Nodes]]&lt;=1,Table1[[#This Row],[LB]],Table1[[#This Row],[RootBound]])</f>
        <v>17297.7</v>
      </c>
      <c r="O143">
        <f t="array" ref="O143">MIN(IF(Table1[Class]=Table1[[#This Row],[Class]], IF(Table1[abs]=Table1[[#This Row],[abs]], IF(Table1[N]=Table1[[#This Row],[N]], IF(Table1[K]=Table1[[#This Row],[K]],Table1[UB],FALSE)))))</f>
        <v>17428.900000000001</v>
      </c>
      <c r="P143">
        <f>(Table1[[#This Row],[Best primal]]-Table1[[#This Row],[Updated root bound]])/Table1[[#This Row],[Best primal]]</f>
        <v>7.527726936295504E-3</v>
      </c>
      <c r="Q143">
        <f>(Table1[[#This Row],[Best primal]]-Table1[[#This Row],[LB]])/Table1[[#This Row],[Best primal]]</f>
        <v>3.5458347916393408E-3</v>
      </c>
      <c r="R143" s="4">
        <f>IF(AND(Table1[[#This Row],[Final gap]]&lt;0.001,Table1[[#This Row],[time'[s']]]&lt;7200),1,0)</f>
        <v>0</v>
      </c>
      <c r="S143" s="4">
        <f t="array" ref="S143">MAX(IF(Table1[Class]=Table1[[#This Row],[Class]], IF(Table1[abs]=Table1[[#This Row],[abs]], IF(Table1[N]=Table1[[#This Row],[N]], IF(Table1[K]=Table1[[#This Row],[K]],Table1[Optimal],FALSE)))))</f>
        <v>0</v>
      </c>
      <c r="T143" s="4">
        <v>1</v>
      </c>
    </row>
    <row r="144" spans="1:20" x14ac:dyDescent="0.45">
      <c r="A144" t="s">
        <v>21</v>
      </c>
      <c r="B144">
        <f>IF(OR(Table1[[#This Row],[Class]]="H3", Table1[[#This Row],[Class]]="L3"),3,6)</f>
        <v>3</v>
      </c>
      <c r="C144" t="s">
        <v>9</v>
      </c>
      <c r="D144">
        <v>3</v>
      </c>
      <c r="E144">
        <v>50</v>
      </c>
      <c r="F144">
        <f>3</f>
        <v>3</v>
      </c>
      <c r="G144">
        <v>17478.7</v>
      </c>
      <c r="H144">
        <v>3807.07</v>
      </c>
      <c r="I144">
        <v>17543.7</v>
      </c>
      <c r="J144">
        <v>17634.8</v>
      </c>
      <c r="K144">
        <v>5.1642800000000003E-3</v>
      </c>
      <c r="L144">
        <v>7200.04</v>
      </c>
      <c r="M144">
        <v>7135</v>
      </c>
      <c r="N144">
        <f>IF(Table1[[#This Row],[BB-Nodes]]&lt;=1,Table1[[#This Row],[LB]],Table1[[#This Row],[RootBound]])</f>
        <v>17478.7</v>
      </c>
      <c r="O144">
        <f t="array" ref="O144">MIN(IF(Table1[Class]=Table1[[#This Row],[Class]], IF(Table1[abs]=Table1[[#This Row],[abs]], IF(Table1[N]=Table1[[#This Row],[N]], IF(Table1[K]=Table1[[#This Row],[K]],Table1[UB],FALSE)))))</f>
        <v>17634.8</v>
      </c>
      <c r="P144">
        <f>(Table1[[#This Row],[Best primal]]-Table1[[#This Row],[Updated root bound]])/Table1[[#This Row],[Best primal]]</f>
        <v>8.8518157279922974E-3</v>
      </c>
      <c r="Q144">
        <f>(Table1[[#This Row],[Best primal]]-Table1[[#This Row],[LB]])/Table1[[#This Row],[Best primal]]</f>
        <v>5.1659219270986092E-3</v>
      </c>
      <c r="R144" s="4">
        <f>IF(AND(Table1[[#This Row],[Final gap]]&lt;0.001,Table1[[#This Row],[time'[s']]]&lt;7200),1,0)</f>
        <v>0</v>
      </c>
      <c r="S144" s="4">
        <f t="array" ref="S144">MAX(IF(Table1[Class]=Table1[[#This Row],[Class]], IF(Table1[abs]=Table1[[#This Row],[abs]], IF(Table1[N]=Table1[[#This Row],[N]], IF(Table1[K]=Table1[[#This Row],[K]],Table1[Optimal],FALSE)))))</f>
        <v>0</v>
      </c>
      <c r="T144" s="4">
        <v>1</v>
      </c>
    </row>
    <row r="145" spans="1:20" x14ac:dyDescent="0.45">
      <c r="A145" t="s">
        <v>21</v>
      </c>
      <c r="B145">
        <f>IF(OR(Table1[[#This Row],[Class]]="H3", Table1[[#This Row],[Class]]="L3"),3,6)</f>
        <v>3</v>
      </c>
      <c r="C145" t="s">
        <v>9</v>
      </c>
      <c r="D145">
        <v>3</v>
      </c>
      <c r="E145">
        <v>50</v>
      </c>
      <c r="F145">
        <f>4</f>
        <v>4</v>
      </c>
      <c r="G145">
        <v>17675.3</v>
      </c>
      <c r="H145">
        <v>3644.25</v>
      </c>
      <c r="I145">
        <v>17791.3</v>
      </c>
      <c r="J145">
        <v>17859.7</v>
      </c>
      <c r="K145">
        <v>3.8284600000000001E-3</v>
      </c>
      <c r="L145">
        <v>7200.16</v>
      </c>
      <c r="M145">
        <v>7613</v>
      </c>
      <c r="N145">
        <f>IF(Table1[[#This Row],[BB-Nodes]]&lt;=1,Table1[[#This Row],[LB]],Table1[[#This Row],[RootBound]])</f>
        <v>17675.3</v>
      </c>
      <c r="O145">
        <f t="array" ref="O145">MIN(IF(Table1[Class]=Table1[[#This Row],[Class]], IF(Table1[abs]=Table1[[#This Row],[abs]], IF(Table1[N]=Table1[[#This Row],[N]], IF(Table1[K]=Table1[[#This Row],[K]],Table1[UB],FALSE)))))</f>
        <v>17859.7</v>
      </c>
      <c r="P145">
        <f>(Table1[[#This Row],[Best primal]]-Table1[[#This Row],[Updated root bound]])/Table1[[#This Row],[Best primal]]</f>
        <v>1.0324921471245399E-2</v>
      </c>
      <c r="Q145">
        <f>(Table1[[#This Row],[Best primal]]-Table1[[#This Row],[LB]])/Table1[[#This Row],[Best primal]]</f>
        <v>3.8298515652559367E-3</v>
      </c>
      <c r="R145" s="4">
        <f>IF(AND(Table1[[#This Row],[Final gap]]&lt;0.001,Table1[[#This Row],[time'[s']]]&lt;7200),1,0)</f>
        <v>0</v>
      </c>
      <c r="S145" s="4">
        <f t="array" ref="S145">MAX(IF(Table1[Class]=Table1[[#This Row],[Class]], IF(Table1[abs]=Table1[[#This Row],[abs]], IF(Table1[N]=Table1[[#This Row],[N]], IF(Table1[K]=Table1[[#This Row],[K]],Table1[Optimal],FALSE)))))</f>
        <v>0</v>
      </c>
      <c r="T145" s="4">
        <v>1</v>
      </c>
    </row>
    <row r="146" spans="1:20" x14ac:dyDescent="0.45">
      <c r="A146" t="s">
        <v>21</v>
      </c>
      <c r="B146">
        <f>IF(OR(Table1[[#This Row],[Class]]="H3", Table1[[#This Row],[Class]]="L3"),3,6)</f>
        <v>3</v>
      </c>
      <c r="C146" t="s">
        <v>9</v>
      </c>
      <c r="D146">
        <v>3</v>
      </c>
      <c r="E146">
        <v>50</v>
      </c>
      <c r="F146">
        <f>5</f>
        <v>5</v>
      </c>
      <c r="G146">
        <v>17990.099999999999</v>
      </c>
      <c r="H146">
        <v>3619.91</v>
      </c>
      <c r="I146">
        <v>18031.2</v>
      </c>
      <c r="J146">
        <v>18411.5</v>
      </c>
      <c r="K146">
        <v>2.06515E-2</v>
      </c>
      <c r="L146">
        <v>7200.4</v>
      </c>
      <c r="M146">
        <v>4925</v>
      </c>
      <c r="N146">
        <f>IF(Table1[[#This Row],[BB-Nodes]]&lt;=1,Table1[[#This Row],[LB]],Table1[[#This Row],[RootBound]])</f>
        <v>17990.099999999999</v>
      </c>
      <c r="O146">
        <f t="array" ref="O146">MIN(IF(Table1[Class]=Table1[[#This Row],[Class]], IF(Table1[abs]=Table1[[#This Row],[abs]], IF(Table1[N]=Table1[[#This Row],[N]], IF(Table1[K]=Table1[[#This Row],[K]],Table1[UB],FALSE)))))</f>
        <v>18411.5</v>
      </c>
      <c r="P146">
        <f>(Table1[[#This Row],[Best primal]]-Table1[[#This Row],[Updated root bound]])/Table1[[#This Row],[Best primal]]</f>
        <v>2.2887868994921731E-2</v>
      </c>
      <c r="Q146">
        <f>(Table1[[#This Row],[Best primal]]-Table1[[#This Row],[LB]])/Table1[[#This Row],[Best primal]]</f>
        <v>2.0655568530537939E-2</v>
      </c>
      <c r="R146" s="4">
        <f>IF(AND(Table1[[#This Row],[Final gap]]&lt;0.001,Table1[[#This Row],[time'[s']]]&lt;7200),1,0)</f>
        <v>0</v>
      </c>
      <c r="S146" s="4">
        <f t="array" ref="S146">MAX(IF(Table1[Class]=Table1[[#This Row],[Class]], IF(Table1[abs]=Table1[[#This Row],[abs]], IF(Table1[N]=Table1[[#This Row],[N]], IF(Table1[K]=Table1[[#This Row],[K]],Table1[Optimal],FALSE)))))</f>
        <v>0</v>
      </c>
      <c r="T146" s="4">
        <v>1</v>
      </c>
    </row>
    <row r="147" spans="1:20" x14ac:dyDescent="0.45">
      <c r="A147" t="s">
        <v>21</v>
      </c>
      <c r="B147">
        <f>IF(OR(Table1[[#This Row],[Class]]="H3", Table1[[#This Row],[Class]]="L3"),3,6)</f>
        <v>3</v>
      </c>
      <c r="C147" t="s">
        <v>9</v>
      </c>
      <c r="D147">
        <v>3</v>
      </c>
      <c r="E147">
        <v>5</v>
      </c>
      <c r="F147">
        <f>1</f>
        <v>1</v>
      </c>
      <c r="G147">
        <v>3114.38</v>
      </c>
      <c r="H147">
        <v>7.0000000000000007E-2</v>
      </c>
      <c r="I147">
        <v>3869.53</v>
      </c>
      <c r="J147">
        <v>3869.53</v>
      </c>
      <c r="K147">
        <v>0</v>
      </c>
      <c r="L147">
        <v>7.36681E-2</v>
      </c>
      <c r="M147">
        <v>0</v>
      </c>
      <c r="N147">
        <f>IF(Table1[[#This Row],[BB-Nodes]]&lt;=1,Table1[[#This Row],[LB]],Table1[[#This Row],[RootBound]])</f>
        <v>3869.53</v>
      </c>
      <c r="O147">
        <f t="array" ref="O147">MIN(IF(Table1[Class]=Table1[[#This Row],[Class]], IF(Table1[abs]=Table1[[#This Row],[abs]], IF(Table1[N]=Table1[[#This Row],[N]], IF(Table1[K]=Table1[[#This Row],[K]],Table1[UB],FALSE)))))</f>
        <v>3869.53</v>
      </c>
      <c r="P147">
        <f>(Table1[[#This Row],[Best primal]]-Table1[[#This Row],[Updated root bound]])/Table1[[#This Row],[Best primal]]</f>
        <v>0</v>
      </c>
      <c r="Q147">
        <f>(Table1[[#This Row],[Best primal]]-Table1[[#This Row],[LB]])/Table1[[#This Row],[Best primal]]</f>
        <v>0</v>
      </c>
      <c r="R147" s="4">
        <f>IF(AND(Table1[[#This Row],[Final gap]]&lt;0.001,Table1[[#This Row],[time'[s']]]&lt;7200),1,0)</f>
        <v>1</v>
      </c>
      <c r="S147" s="4">
        <f t="array" ref="S147">MAX(IF(Table1[Class]=Table1[[#This Row],[Class]], IF(Table1[abs]=Table1[[#This Row],[abs]], IF(Table1[N]=Table1[[#This Row],[N]], IF(Table1[K]=Table1[[#This Row],[K]],Table1[Optimal],FALSE)))))</f>
        <v>1</v>
      </c>
      <c r="T147" s="4">
        <v>1</v>
      </c>
    </row>
    <row r="148" spans="1:20" x14ac:dyDescent="0.45">
      <c r="A148" t="s">
        <v>21</v>
      </c>
      <c r="B148">
        <f>IF(OR(Table1[[#This Row],[Class]]="H3", Table1[[#This Row],[Class]]="L3"),3,6)</f>
        <v>3</v>
      </c>
      <c r="C148" t="s">
        <v>9</v>
      </c>
      <c r="D148">
        <v>3</v>
      </c>
      <c r="E148">
        <v>5</v>
      </c>
      <c r="F148">
        <f>2</f>
        <v>2</v>
      </c>
      <c r="G148">
        <v>3651.38</v>
      </c>
      <c r="H148">
        <v>0.45</v>
      </c>
      <c r="I148">
        <v>4128.09</v>
      </c>
      <c r="J148">
        <v>4128.09</v>
      </c>
      <c r="K148">
        <v>0</v>
      </c>
      <c r="L148">
        <v>0.457505</v>
      </c>
      <c r="M148">
        <v>0</v>
      </c>
      <c r="N148">
        <f>IF(Table1[[#This Row],[BB-Nodes]]&lt;=1,Table1[[#This Row],[LB]],Table1[[#This Row],[RootBound]])</f>
        <v>4128.09</v>
      </c>
      <c r="O148">
        <f t="array" ref="O148">MIN(IF(Table1[Class]=Table1[[#This Row],[Class]], IF(Table1[abs]=Table1[[#This Row],[abs]], IF(Table1[N]=Table1[[#This Row],[N]], IF(Table1[K]=Table1[[#This Row],[K]],Table1[UB],FALSE)))))</f>
        <v>4128.09</v>
      </c>
      <c r="P148">
        <f>(Table1[[#This Row],[Best primal]]-Table1[[#This Row],[Updated root bound]])/Table1[[#This Row],[Best primal]]</f>
        <v>0</v>
      </c>
      <c r="Q148">
        <f>(Table1[[#This Row],[Best primal]]-Table1[[#This Row],[LB]])/Table1[[#This Row],[Best primal]]</f>
        <v>0</v>
      </c>
      <c r="R148" s="4">
        <f>IF(AND(Table1[[#This Row],[Final gap]]&lt;0.001,Table1[[#This Row],[time'[s']]]&lt;7200),1,0)</f>
        <v>1</v>
      </c>
      <c r="S148" s="4">
        <f t="array" ref="S148">MAX(IF(Table1[Class]=Table1[[#This Row],[Class]], IF(Table1[abs]=Table1[[#This Row],[abs]], IF(Table1[N]=Table1[[#This Row],[N]], IF(Table1[K]=Table1[[#This Row],[K]],Table1[Optimal],FALSE)))))</f>
        <v>1</v>
      </c>
      <c r="T148" s="4">
        <v>1</v>
      </c>
    </row>
    <row r="149" spans="1:20" x14ac:dyDescent="0.45">
      <c r="A149" t="s">
        <v>21</v>
      </c>
      <c r="B149">
        <f>IF(OR(Table1[[#This Row],[Class]]="H3", Table1[[#This Row],[Class]]="L3"),3,6)</f>
        <v>3</v>
      </c>
      <c r="C149" t="s">
        <v>9</v>
      </c>
      <c r="D149">
        <v>3</v>
      </c>
      <c r="E149">
        <v>5</v>
      </c>
      <c r="F149">
        <f>3</f>
        <v>3</v>
      </c>
      <c r="G149">
        <v>4287.7</v>
      </c>
      <c r="H149">
        <v>0.15</v>
      </c>
      <c r="I149">
        <v>4451.01</v>
      </c>
      <c r="J149">
        <v>4451.01</v>
      </c>
      <c r="K149">
        <v>0</v>
      </c>
      <c r="L149">
        <v>0.15864200000000001</v>
      </c>
      <c r="M149">
        <v>0</v>
      </c>
      <c r="N149">
        <f>IF(Table1[[#This Row],[BB-Nodes]]&lt;=1,Table1[[#This Row],[LB]],Table1[[#This Row],[RootBound]])</f>
        <v>4451.01</v>
      </c>
      <c r="O149">
        <f t="array" ref="O149">MIN(IF(Table1[Class]=Table1[[#This Row],[Class]], IF(Table1[abs]=Table1[[#This Row],[abs]], IF(Table1[N]=Table1[[#This Row],[N]], IF(Table1[K]=Table1[[#This Row],[K]],Table1[UB],FALSE)))))</f>
        <v>4451.01</v>
      </c>
      <c r="P149">
        <f>(Table1[[#This Row],[Best primal]]-Table1[[#This Row],[Updated root bound]])/Table1[[#This Row],[Best primal]]</f>
        <v>0</v>
      </c>
      <c r="Q149">
        <f>(Table1[[#This Row],[Best primal]]-Table1[[#This Row],[LB]])/Table1[[#This Row],[Best primal]]</f>
        <v>0</v>
      </c>
      <c r="R149" s="4">
        <f>IF(AND(Table1[[#This Row],[Final gap]]&lt;0.001,Table1[[#This Row],[time'[s']]]&lt;7200),1,0)</f>
        <v>1</v>
      </c>
      <c r="S149" s="4">
        <f t="array" ref="S149">MAX(IF(Table1[Class]=Table1[[#This Row],[Class]], IF(Table1[abs]=Table1[[#This Row],[abs]], IF(Table1[N]=Table1[[#This Row],[N]], IF(Table1[K]=Table1[[#This Row],[K]],Table1[Optimal],FALSE)))))</f>
        <v>1</v>
      </c>
      <c r="T149" s="4">
        <v>1</v>
      </c>
    </row>
    <row r="150" spans="1:20" x14ac:dyDescent="0.45">
      <c r="A150" t="s">
        <v>21</v>
      </c>
      <c r="B150">
        <f>IF(OR(Table1[[#This Row],[Class]]="H3", Table1[[#This Row],[Class]]="L3"),3,6)</f>
        <v>3</v>
      </c>
      <c r="C150" t="s">
        <v>9</v>
      </c>
      <c r="D150">
        <v>3</v>
      </c>
      <c r="E150">
        <v>5</v>
      </c>
      <c r="F150">
        <f>4</f>
        <v>4</v>
      </c>
      <c r="G150">
        <v>4835</v>
      </c>
      <c r="H150">
        <v>7.0000000000000007E-2</v>
      </c>
      <c r="I150">
        <v>4852.6099999999997</v>
      </c>
      <c r="J150">
        <v>4852.6099999999997</v>
      </c>
      <c r="K150">
        <v>0</v>
      </c>
      <c r="L150">
        <v>7.7334E-2</v>
      </c>
      <c r="M150">
        <v>0</v>
      </c>
      <c r="N150">
        <f>IF(Table1[[#This Row],[BB-Nodes]]&lt;=1,Table1[[#This Row],[LB]],Table1[[#This Row],[RootBound]])</f>
        <v>4852.6099999999997</v>
      </c>
      <c r="O150">
        <f t="array" ref="O150">MIN(IF(Table1[Class]=Table1[[#This Row],[Class]], IF(Table1[abs]=Table1[[#This Row],[abs]], IF(Table1[N]=Table1[[#This Row],[N]], IF(Table1[K]=Table1[[#This Row],[K]],Table1[UB],FALSE)))))</f>
        <v>4852.6099999999997</v>
      </c>
      <c r="P150">
        <f>(Table1[[#This Row],[Best primal]]-Table1[[#This Row],[Updated root bound]])/Table1[[#This Row],[Best primal]]</f>
        <v>0</v>
      </c>
      <c r="Q150">
        <f>(Table1[[#This Row],[Best primal]]-Table1[[#This Row],[LB]])/Table1[[#This Row],[Best primal]]</f>
        <v>0</v>
      </c>
      <c r="R150" s="4">
        <f>IF(AND(Table1[[#This Row],[Final gap]]&lt;0.001,Table1[[#This Row],[time'[s']]]&lt;7200),1,0)</f>
        <v>1</v>
      </c>
      <c r="S150" s="4">
        <f t="array" ref="S150">MAX(IF(Table1[Class]=Table1[[#This Row],[Class]], IF(Table1[abs]=Table1[[#This Row],[abs]], IF(Table1[N]=Table1[[#This Row],[N]], IF(Table1[K]=Table1[[#This Row],[K]],Table1[Optimal],FALSE)))))</f>
        <v>1</v>
      </c>
      <c r="T150" s="4">
        <v>1</v>
      </c>
    </row>
    <row r="151" spans="1:20" x14ac:dyDescent="0.45">
      <c r="A151" t="s">
        <v>21</v>
      </c>
      <c r="B151">
        <f>IF(OR(Table1[[#This Row],[Class]]="H3", Table1[[#This Row],[Class]]="L3"),3,6)</f>
        <v>3</v>
      </c>
      <c r="C151" t="s">
        <v>9</v>
      </c>
      <c r="D151">
        <v>3</v>
      </c>
      <c r="E151">
        <v>5</v>
      </c>
      <c r="F151">
        <f>5</f>
        <v>5</v>
      </c>
      <c r="G151">
        <v>5141.92</v>
      </c>
      <c r="H151">
        <v>0.1</v>
      </c>
      <c r="I151">
        <v>5141.92</v>
      </c>
      <c r="J151">
        <v>5141.92</v>
      </c>
      <c r="K151">
        <v>0</v>
      </c>
      <c r="L151">
        <v>0.105999</v>
      </c>
      <c r="M151">
        <v>0</v>
      </c>
      <c r="N151">
        <f>IF(Table1[[#This Row],[BB-Nodes]]&lt;=1,Table1[[#This Row],[LB]],Table1[[#This Row],[RootBound]])</f>
        <v>5141.92</v>
      </c>
      <c r="O151">
        <f t="array" ref="O151">MIN(IF(Table1[Class]=Table1[[#This Row],[Class]], IF(Table1[abs]=Table1[[#This Row],[abs]], IF(Table1[N]=Table1[[#This Row],[N]], IF(Table1[K]=Table1[[#This Row],[K]],Table1[UB],FALSE)))))</f>
        <v>5141.92</v>
      </c>
      <c r="P151">
        <f>(Table1[[#This Row],[Best primal]]-Table1[[#This Row],[Updated root bound]])/Table1[[#This Row],[Best primal]]</f>
        <v>0</v>
      </c>
      <c r="Q151">
        <f>(Table1[[#This Row],[Best primal]]-Table1[[#This Row],[LB]])/Table1[[#This Row],[Best primal]]</f>
        <v>0</v>
      </c>
      <c r="R151" s="4">
        <f>IF(AND(Table1[[#This Row],[Final gap]]&lt;0.001,Table1[[#This Row],[time'[s']]]&lt;7200),1,0)</f>
        <v>1</v>
      </c>
      <c r="S151" s="4">
        <f t="array" ref="S151">MAX(IF(Table1[Class]=Table1[[#This Row],[Class]], IF(Table1[abs]=Table1[[#This Row],[abs]], IF(Table1[N]=Table1[[#This Row],[N]], IF(Table1[K]=Table1[[#This Row],[K]],Table1[Optimal],FALSE)))))</f>
        <v>1</v>
      </c>
      <c r="T151" s="4">
        <v>1</v>
      </c>
    </row>
    <row r="152" spans="1:20" x14ac:dyDescent="0.45">
      <c r="A152" t="s">
        <v>21</v>
      </c>
      <c r="B152">
        <f>IF(OR(Table1[[#This Row],[Class]]="H3", Table1[[#This Row],[Class]]="L3"),3,6)</f>
        <v>3</v>
      </c>
      <c r="C152" t="s">
        <v>9</v>
      </c>
      <c r="D152">
        <v>4</v>
      </c>
      <c r="E152">
        <v>10</v>
      </c>
      <c r="F152">
        <f>1</f>
        <v>1</v>
      </c>
      <c r="G152">
        <v>3974.52</v>
      </c>
      <c r="H152">
        <v>0.79</v>
      </c>
      <c r="I152">
        <v>5040.2</v>
      </c>
      <c r="J152">
        <v>5040.2</v>
      </c>
      <c r="K152">
        <v>0</v>
      </c>
      <c r="L152">
        <v>0.81181300000000001</v>
      </c>
      <c r="M152">
        <v>0</v>
      </c>
      <c r="N152">
        <f>IF(Table1[[#This Row],[BB-Nodes]]&lt;=1,Table1[[#This Row],[LB]],Table1[[#This Row],[RootBound]])</f>
        <v>5040.2</v>
      </c>
      <c r="O152">
        <f t="array" ref="O152">MIN(IF(Table1[Class]=Table1[[#This Row],[Class]], IF(Table1[abs]=Table1[[#This Row],[abs]], IF(Table1[N]=Table1[[#This Row],[N]], IF(Table1[K]=Table1[[#This Row],[K]],Table1[UB],FALSE)))))</f>
        <v>5040.2</v>
      </c>
      <c r="P152">
        <f>(Table1[[#This Row],[Best primal]]-Table1[[#This Row],[Updated root bound]])/Table1[[#This Row],[Best primal]]</f>
        <v>0</v>
      </c>
      <c r="Q152">
        <f>(Table1[[#This Row],[Best primal]]-Table1[[#This Row],[LB]])/Table1[[#This Row],[Best primal]]</f>
        <v>0</v>
      </c>
      <c r="R152" s="4">
        <f>IF(AND(Table1[[#This Row],[Final gap]]&lt;0.001,Table1[[#This Row],[time'[s']]]&lt;7200),1,0)</f>
        <v>1</v>
      </c>
      <c r="S152" s="4">
        <f t="array" ref="S152">MAX(IF(Table1[Class]=Table1[[#This Row],[Class]], IF(Table1[abs]=Table1[[#This Row],[abs]], IF(Table1[N]=Table1[[#This Row],[N]], IF(Table1[K]=Table1[[#This Row],[K]],Table1[Optimal],FALSE)))))</f>
        <v>1</v>
      </c>
      <c r="T152" s="4">
        <v>1</v>
      </c>
    </row>
    <row r="153" spans="1:20" x14ac:dyDescent="0.45">
      <c r="A153" t="s">
        <v>21</v>
      </c>
      <c r="B153">
        <f>IF(OR(Table1[[#This Row],[Class]]="H3", Table1[[#This Row],[Class]]="L3"),3,6)</f>
        <v>3</v>
      </c>
      <c r="C153" t="s">
        <v>9</v>
      </c>
      <c r="D153">
        <v>4</v>
      </c>
      <c r="E153">
        <v>10</v>
      </c>
      <c r="F153">
        <f>2</f>
        <v>2</v>
      </c>
      <c r="G153">
        <v>4546.0200000000004</v>
      </c>
      <c r="H153">
        <v>16.02</v>
      </c>
      <c r="I153">
        <v>5394.59</v>
      </c>
      <c r="J153">
        <v>5394.59</v>
      </c>
      <c r="K153">
        <v>0</v>
      </c>
      <c r="L153">
        <v>16.081800000000001</v>
      </c>
      <c r="M153">
        <v>1</v>
      </c>
      <c r="N153">
        <f>IF(Table1[[#This Row],[BB-Nodes]]&lt;=1,Table1[[#This Row],[LB]],Table1[[#This Row],[RootBound]])</f>
        <v>5394.59</v>
      </c>
      <c r="O153">
        <f t="array" ref="O153">MIN(IF(Table1[Class]=Table1[[#This Row],[Class]], IF(Table1[abs]=Table1[[#This Row],[abs]], IF(Table1[N]=Table1[[#This Row],[N]], IF(Table1[K]=Table1[[#This Row],[K]],Table1[UB],FALSE)))))</f>
        <v>5394.59</v>
      </c>
      <c r="P153">
        <f>(Table1[[#This Row],[Best primal]]-Table1[[#This Row],[Updated root bound]])/Table1[[#This Row],[Best primal]]</f>
        <v>0</v>
      </c>
      <c r="Q153">
        <f>(Table1[[#This Row],[Best primal]]-Table1[[#This Row],[LB]])/Table1[[#This Row],[Best primal]]</f>
        <v>0</v>
      </c>
      <c r="R153" s="4">
        <f>IF(AND(Table1[[#This Row],[Final gap]]&lt;0.001,Table1[[#This Row],[time'[s']]]&lt;7200),1,0)</f>
        <v>1</v>
      </c>
      <c r="S153" s="4">
        <f t="array" ref="S153">MAX(IF(Table1[Class]=Table1[[#This Row],[Class]], IF(Table1[abs]=Table1[[#This Row],[abs]], IF(Table1[N]=Table1[[#This Row],[N]], IF(Table1[K]=Table1[[#This Row],[K]],Table1[Optimal],FALSE)))))</f>
        <v>1</v>
      </c>
      <c r="T153" s="4">
        <v>1</v>
      </c>
    </row>
    <row r="154" spans="1:20" x14ac:dyDescent="0.45">
      <c r="A154" t="s">
        <v>21</v>
      </c>
      <c r="B154">
        <f>IF(OR(Table1[[#This Row],[Class]]="H3", Table1[[#This Row],[Class]]="L3"),3,6)</f>
        <v>3</v>
      </c>
      <c r="C154" t="s">
        <v>9</v>
      </c>
      <c r="D154">
        <v>4</v>
      </c>
      <c r="E154">
        <v>10</v>
      </c>
      <c r="F154">
        <f>3</f>
        <v>3</v>
      </c>
      <c r="G154">
        <v>5675.94</v>
      </c>
      <c r="H154">
        <v>8.8000000000000007</v>
      </c>
      <c r="I154">
        <v>5679.35</v>
      </c>
      <c r="J154">
        <v>5679.35</v>
      </c>
      <c r="K154">
        <v>0</v>
      </c>
      <c r="L154">
        <v>8.8871000000000002</v>
      </c>
      <c r="M154">
        <v>1</v>
      </c>
      <c r="N154">
        <f>IF(Table1[[#This Row],[BB-Nodes]]&lt;=1,Table1[[#This Row],[LB]],Table1[[#This Row],[RootBound]])</f>
        <v>5679.35</v>
      </c>
      <c r="O154">
        <f t="array" ref="O154">MIN(IF(Table1[Class]=Table1[[#This Row],[Class]], IF(Table1[abs]=Table1[[#This Row],[abs]], IF(Table1[N]=Table1[[#This Row],[N]], IF(Table1[K]=Table1[[#This Row],[K]],Table1[UB],FALSE)))))</f>
        <v>5679.35</v>
      </c>
      <c r="P154">
        <f>(Table1[[#This Row],[Best primal]]-Table1[[#This Row],[Updated root bound]])/Table1[[#This Row],[Best primal]]</f>
        <v>0</v>
      </c>
      <c r="Q154">
        <f>(Table1[[#This Row],[Best primal]]-Table1[[#This Row],[LB]])/Table1[[#This Row],[Best primal]]</f>
        <v>0</v>
      </c>
      <c r="R154" s="4">
        <f>IF(AND(Table1[[#This Row],[Final gap]]&lt;0.001,Table1[[#This Row],[time'[s']]]&lt;7200),1,0)</f>
        <v>1</v>
      </c>
      <c r="S154" s="4">
        <f t="array" ref="S154">MAX(IF(Table1[Class]=Table1[[#This Row],[Class]], IF(Table1[abs]=Table1[[#This Row],[abs]], IF(Table1[N]=Table1[[#This Row],[N]], IF(Table1[K]=Table1[[#This Row],[K]],Table1[Optimal],FALSE)))))</f>
        <v>1</v>
      </c>
      <c r="T154" s="4">
        <v>1</v>
      </c>
    </row>
    <row r="155" spans="1:20" x14ac:dyDescent="0.45">
      <c r="A155" t="s">
        <v>21</v>
      </c>
      <c r="B155">
        <f>IF(OR(Table1[[#This Row],[Class]]="H3", Table1[[#This Row],[Class]]="L3"),3,6)</f>
        <v>3</v>
      </c>
      <c r="C155" t="s">
        <v>9</v>
      </c>
      <c r="D155">
        <v>4</v>
      </c>
      <c r="E155">
        <v>10</v>
      </c>
      <c r="F155">
        <f>4</f>
        <v>4</v>
      </c>
      <c r="G155">
        <v>6254.61</v>
      </c>
      <c r="H155">
        <v>21.07</v>
      </c>
      <c r="I155">
        <v>6265.14</v>
      </c>
      <c r="J155">
        <v>6265.14</v>
      </c>
      <c r="K155">
        <v>0</v>
      </c>
      <c r="L155">
        <v>21.2636</v>
      </c>
      <c r="M155">
        <v>1</v>
      </c>
      <c r="N155">
        <f>IF(Table1[[#This Row],[BB-Nodes]]&lt;=1,Table1[[#This Row],[LB]],Table1[[#This Row],[RootBound]])</f>
        <v>6265.14</v>
      </c>
      <c r="O155">
        <f t="array" ref="O155">MIN(IF(Table1[Class]=Table1[[#This Row],[Class]], IF(Table1[abs]=Table1[[#This Row],[abs]], IF(Table1[N]=Table1[[#This Row],[N]], IF(Table1[K]=Table1[[#This Row],[K]],Table1[UB],FALSE)))))</f>
        <v>6265.14</v>
      </c>
      <c r="P155">
        <f>(Table1[[#This Row],[Best primal]]-Table1[[#This Row],[Updated root bound]])/Table1[[#This Row],[Best primal]]</f>
        <v>0</v>
      </c>
      <c r="Q155">
        <f>(Table1[[#This Row],[Best primal]]-Table1[[#This Row],[LB]])/Table1[[#This Row],[Best primal]]</f>
        <v>0</v>
      </c>
      <c r="R155" s="4">
        <f>IF(AND(Table1[[#This Row],[Final gap]]&lt;0.001,Table1[[#This Row],[time'[s']]]&lt;7200),1,0)</f>
        <v>1</v>
      </c>
      <c r="S155" s="4">
        <f t="array" ref="S155">MAX(IF(Table1[Class]=Table1[[#This Row],[Class]], IF(Table1[abs]=Table1[[#This Row],[abs]], IF(Table1[N]=Table1[[#This Row],[N]], IF(Table1[K]=Table1[[#This Row],[K]],Table1[Optimal],FALSE)))))</f>
        <v>1</v>
      </c>
      <c r="T155" s="4">
        <v>1</v>
      </c>
    </row>
    <row r="156" spans="1:20" x14ac:dyDescent="0.45">
      <c r="A156" t="s">
        <v>21</v>
      </c>
      <c r="B156">
        <f>IF(OR(Table1[[#This Row],[Class]]="H3", Table1[[#This Row],[Class]]="L3"),3,6)</f>
        <v>3</v>
      </c>
      <c r="C156" t="s">
        <v>9</v>
      </c>
      <c r="D156">
        <v>4</v>
      </c>
      <c r="E156">
        <v>10</v>
      </c>
      <c r="F156">
        <f>5</f>
        <v>5</v>
      </c>
      <c r="G156">
        <v>6619.3</v>
      </c>
      <c r="H156">
        <v>13.53</v>
      </c>
      <c r="I156">
        <v>6627.25</v>
      </c>
      <c r="J156">
        <v>6627.54</v>
      </c>
      <c r="K156" s="1">
        <v>4.3177299999999997E-5</v>
      </c>
      <c r="L156">
        <v>15.3964</v>
      </c>
      <c r="M156">
        <v>133</v>
      </c>
      <c r="N156">
        <f>IF(Table1[[#This Row],[BB-Nodes]]&lt;=1,Table1[[#This Row],[LB]],Table1[[#This Row],[RootBound]])</f>
        <v>6619.3</v>
      </c>
      <c r="O156">
        <f t="array" ref="O156">MIN(IF(Table1[Class]=Table1[[#This Row],[Class]], IF(Table1[abs]=Table1[[#This Row],[abs]], IF(Table1[N]=Table1[[#This Row],[N]], IF(Table1[K]=Table1[[#This Row],[K]],Table1[UB],FALSE)))))</f>
        <v>6627.54</v>
      </c>
      <c r="P156">
        <f>(Table1[[#This Row],[Best primal]]-Table1[[#This Row],[Updated root bound]])/Table1[[#This Row],[Best primal]]</f>
        <v>1.2432969095621878E-3</v>
      </c>
      <c r="Q156">
        <f>(Table1[[#This Row],[Best primal]]-Table1[[#This Row],[LB]])/Table1[[#This Row],[Best primal]]</f>
        <v>4.3756808710315381E-5</v>
      </c>
      <c r="R156" s="4">
        <f>IF(AND(Table1[[#This Row],[Final gap]]&lt;0.001,Table1[[#This Row],[time'[s']]]&lt;7200),1,0)</f>
        <v>1</v>
      </c>
      <c r="S156" s="4">
        <f t="array" ref="S156">MAX(IF(Table1[Class]=Table1[[#This Row],[Class]], IF(Table1[abs]=Table1[[#This Row],[abs]], IF(Table1[N]=Table1[[#This Row],[N]], IF(Table1[K]=Table1[[#This Row],[K]],Table1[Optimal],FALSE)))))</f>
        <v>1</v>
      </c>
      <c r="T156" s="4">
        <v>1</v>
      </c>
    </row>
    <row r="157" spans="1:20" x14ac:dyDescent="0.45">
      <c r="A157" t="s">
        <v>21</v>
      </c>
      <c r="B157">
        <f>IF(OR(Table1[[#This Row],[Class]]="H3", Table1[[#This Row],[Class]]="L3"),3,6)</f>
        <v>3</v>
      </c>
      <c r="C157" t="s">
        <v>9</v>
      </c>
      <c r="D157">
        <v>4</v>
      </c>
      <c r="E157">
        <v>15</v>
      </c>
      <c r="F157">
        <f>1</f>
        <v>1</v>
      </c>
      <c r="G157">
        <v>5039.96</v>
      </c>
      <c r="H157">
        <v>2.38</v>
      </c>
      <c r="I157">
        <v>5646.19</v>
      </c>
      <c r="J157">
        <v>5646.19</v>
      </c>
      <c r="K157">
        <v>0</v>
      </c>
      <c r="L157">
        <v>2.4507699999999999</v>
      </c>
      <c r="M157">
        <v>0</v>
      </c>
      <c r="N157">
        <f>IF(Table1[[#This Row],[BB-Nodes]]&lt;=1,Table1[[#This Row],[LB]],Table1[[#This Row],[RootBound]])</f>
        <v>5646.19</v>
      </c>
      <c r="O157">
        <f t="array" ref="O157">MIN(IF(Table1[Class]=Table1[[#This Row],[Class]], IF(Table1[abs]=Table1[[#This Row],[abs]], IF(Table1[N]=Table1[[#This Row],[N]], IF(Table1[K]=Table1[[#This Row],[K]],Table1[UB],FALSE)))))</f>
        <v>5646.19</v>
      </c>
      <c r="P157">
        <f>(Table1[[#This Row],[Best primal]]-Table1[[#This Row],[Updated root bound]])/Table1[[#This Row],[Best primal]]</f>
        <v>0</v>
      </c>
      <c r="Q157">
        <f>(Table1[[#This Row],[Best primal]]-Table1[[#This Row],[LB]])/Table1[[#This Row],[Best primal]]</f>
        <v>0</v>
      </c>
      <c r="R157" s="4">
        <f>IF(AND(Table1[[#This Row],[Final gap]]&lt;0.001,Table1[[#This Row],[time'[s']]]&lt;7200),1,0)</f>
        <v>1</v>
      </c>
      <c r="S157" s="4">
        <f t="array" ref="S157">MAX(IF(Table1[Class]=Table1[[#This Row],[Class]], IF(Table1[abs]=Table1[[#This Row],[abs]], IF(Table1[N]=Table1[[#This Row],[N]], IF(Table1[K]=Table1[[#This Row],[K]],Table1[Optimal],FALSE)))))</f>
        <v>1</v>
      </c>
      <c r="T157" s="4">
        <v>1</v>
      </c>
    </row>
    <row r="158" spans="1:20" x14ac:dyDescent="0.45">
      <c r="A158" t="s">
        <v>21</v>
      </c>
      <c r="B158">
        <f>IF(OR(Table1[[#This Row],[Class]]="H3", Table1[[#This Row],[Class]]="L3"),3,6)</f>
        <v>3</v>
      </c>
      <c r="C158" t="s">
        <v>9</v>
      </c>
      <c r="D158">
        <v>4</v>
      </c>
      <c r="E158">
        <v>15</v>
      </c>
      <c r="F158">
        <f>2</f>
        <v>2</v>
      </c>
      <c r="G158">
        <v>5801.28</v>
      </c>
      <c r="H158">
        <v>152.29</v>
      </c>
      <c r="I158">
        <v>5815.11</v>
      </c>
      <c r="J158">
        <v>5815.11</v>
      </c>
      <c r="K158">
        <v>0</v>
      </c>
      <c r="L158">
        <v>152.80199999999999</v>
      </c>
      <c r="M158">
        <v>1</v>
      </c>
      <c r="N158">
        <f>IF(Table1[[#This Row],[BB-Nodes]]&lt;=1,Table1[[#This Row],[LB]],Table1[[#This Row],[RootBound]])</f>
        <v>5815.11</v>
      </c>
      <c r="O158">
        <f t="array" ref="O158">MIN(IF(Table1[Class]=Table1[[#This Row],[Class]], IF(Table1[abs]=Table1[[#This Row],[abs]], IF(Table1[N]=Table1[[#This Row],[N]], IF(Table1[K]=Table1[[#This Row],[K]],Table1[UB],FALSE)))))</f>
        <v>5815.11</v>
      </c>
      <c r="P158">
        <f>(Table1[[#This Row],[Best primal]]-Table1[[#This Row],[Updated root bound]])/Table1[[#This Row],[Best primal]]</f>
        <v>0</v>
      </c>
      <c r="Q158">
        <f>(Table1[[#This Row],[Best primal]]-Table1[[#This Row],[LB]])/Table1[[#This Row],[Best primal]]</f>
        <v>0</v>
      </c>
      <c r="R158" s="4">
        <f>IF(AND(Table1[[#This Row],[Final gap]]&lt;0.001,Table1[[#This Row],[time'[s']]]&lt;7200),1,0)</f>
        <v>1</v>
      </c>
      <c r="S158" s="4">
        <f t="array" ref="S158">MAX(IF(Table1[Class]=Table1[[#This Row],[Class]], IF(Table1[abs]=Table1[[#This Row],[abs]], IF(Table1[N]=Table1[[#This Row],[N]], IF(Table1[K]=Table1[[#This Row],[K]],Table1[Optimal],FALSE)))))</f>
        <v>1</v>
      </c>
      <c r="T158" s="4">
        <v>1</v>
      </c>
    </row>
    <row r="159" spans="1:20" x14ac:dyDescent="0.45">
      <c r="A159" t="s">
        <v>21</v>
      </c>
      <c r="B159">
        <f>IF(OR(Table1[[#This Row],[Class]]="H3", Table1[[#This Row],[Class]]="L3"),3,6)</f>
        <v>3</v>
      </c>
      <c r="C159" t="s">
        <v>9</v>
      </c>
      <c r="D159">
        <v>4</v>
      </c>
      <c r="E159">
        <v>15</v>
      </c>
      <c r="F159">
        <f>3</f>
        <v>3</v>
      </c>
      <c r="G159">
        <v>5981.59</v>
      </c>
      <c r="H159">
        <v>275.44</v>
      </c>
      <c r="I159">
        <v>6031.31</v>
      </c>
      <c r="J159">
        <v>6031.46</v>
      </c>
      <c r="K159" s="1">
        <v>2.4690900000000001E-5</v>
      </c>
      <c r="L159">
        <v>303.58100000000002</v>
      </c>
      <c r="M159">
        <v>1094</v>
      </c>
      <c r="N159">
        <f>IF(Table1[[#This Row],[BB-Nodes]]&lt;=1,Table1[[#This Row],[LB]],Table1[[#This Row],[RootBound]])</f>
        <v>5981.59</v>
      </c>
      <c r="O159">
        <f t="array" ref="O159">MIN(IF(Table1[Class]=Table1[[#This Row],[Class]], IF(Table1[abs]=Table1[[#This Row],[abs]], IF(Table1[N]=Table1[[#This Row],[N]], IF(Table1[K]=Table1[[#This Row],[K]],Table1[UB],FALSE)))))</f>
        <v>6031.46</v>
      </c>
      <c r="P159">
        <f>(Table1[[#This Row],[Best primal]]-Table1[[#This Row],[Updated root bound]])/Table1[[#This Row],[Best primal]]</f>
        <v>8.2683131447443721E-3</v>
      </c>
      <c r="Q159">
        <f>(Table1[[#This Row],[Best primal]]-Table1[[#This Row],[LB]])/Table1[[#This Row],[Best primal]]</f>
        <v>2.4869600395200531E-5</v>
      </c>
      <c r="R159" s="4">
        <f>IF(AND(Table1[[#This Row],[Final gap]]&lt;0.001,Table1[[#This Row],[time'[s']]]&lt;7200),1,0)</f>
        <v>1</v>
      </c>
      <c r="S159" s="4">
        <f t="array" ref="S159">MAX(IF(Table1[Class]=Table1[[#This Row],[Class]], IF(Table1[abs]=Table1[[#This Row],[abs]], IF(Table1[N]=Table1[[#This Row],[N]], IF(Table1[K]=Table1[[#This Row],[K]],Table1[Optimal],FALSE)))))</f>
        <v>1</v>
      </c>
      <c r="T159" s="4">
        <v>1</v>
      </c>
    </row>
    <row r="160" spans="1:20" x14ac:dyDescent="0.45">
      <c r="A160" t="s">
        <v>21</v>
      </c>
      <c r="B160">
        <f>IF(OR(Table1[[#This Row],[Class]]="H3", Table1[[#This Row],[Class]]="L3"),3,6)</f>
        <v>3</v>
      </c>
      <c r="C160" t="s">
        <v>9</v>
      </c>
      <c r="D160">
        <v>4</v>
      </c>
      <c r="E160">
        <v>15</v>
      </c>
      <c r="F160">
        <f>4</f>
        <v>4</v>
      </c>
      <c r="G160">
        <v>6288.65</v>
      </c>
      <c r="H160">
        <v>61.65</v>
      </c>
      <c r="I160">
        <v>6350.43</v>
      </c>
      <c r="J160">
        <v>6350.88</v>
      </c>
      <c r="K160" s="1">
        <v>7.1099600000000006E-5</v>
      </c>
      <c r="L160">
        <v>74.088899999999995</v>
      </c>
      <c r="M160">
        <v>469</v>
      </c>
      <c r="N160">
        <f>IF(Table1[[#This Row],[BB-Nodes]]&lt;=1,Table1[[#This Row],[LB]],Table1[[#This Row],[RootBound]])</f>
        <v>6288.65</v>
      </c>
      <c r="O160">
        <f t="array" ref="O160">MIN(IF(Table1[Class]=Table1[[#This Row],[Class]], IF(Table1[abs]=Table1[[#This Row],[abs]], IF(Table1[N]=Table1[[#This Row],[N]], IF(Table1[K]=Table1[[#This Row],[K]],Table1[UB],FALSE)))))</f>
        <v>6350.88</v>
      </c>
      <c r="P160">
        <f>(Table1[[#This Row],[Best primal]]-Table1[[#This Row],[Updated root bound]])/Table1[[#This Row],[Best primal]]</f>
        <v>9.7986420779483264E-3</v>
      </c>
      <c r="Q160">
        <f>(Table1[[#This Row],[Best primal]]-Table1[[#This Row],[LB]])/Table1[[#This Row],[Best primal]]</f>
        <v>7.0856322273420082E-5</v>
      </c>
      <c r="R160" s="4">
        <f>IF(AND(Table1[[#This Row],[Final gap]]&lt;0.001,Table1[[#This Row],[time'[s']]]&lt;7200),1,0)</f>
        <v>1</v>
      </c>
      <c r="S160" s="4">
        <f t="array" ref="S160">MAX(IF(Table1[Class]=Table1[[#This Row],[Class]], IF(Table1[abs]=Table1[[#This Row],[abs]], IF(Table1[N]=Table1[[#This Row],[N]], IF(Table1[K]=Table1[[#This Row],[K]],Table1[Optimal],FALSE)))))</f>
        <v>1</v>
      </c>
      <c r="T160" s="4">
        <v>1</v>
      </c>
    </row>
    <row r="161" spans="1:20" x14ac:dyDescent="0.45">
      <c r="A161" t="s">
        <v>21</v>
      </c>
      <c r="B161">
        <f>IF(OR(Table1[[#This Row],[Class]]="H3", Table1[[#This Row],[Class]]="L3"),3,6)</f>
        <v>3</v>
      </c>
      <c r="C161" t="s">
        <v>9</v>
      </c>
      <c r="D161">
        <v>4</v>
      </c>
      <c r="E161">
        <v>15</v>
      </c>
      <c r="F161">
        <f>5</f>
        <v>5</v>
      </c>
      <c r="G161">
        <v>6622.06</v>
      </c>
      <c r="H161">
        <v>33.93</v>
      </c>
      <c r="I161">
        <v>6646.65</v>
      </c>
      <c r="J161">
        <v>6646.93</v>
      </c>
      <c r="K161" s="1">
        <v>4.16579E-5</v>
      </c>
      <c r="L161">
        <v>38.262700000000002</v>
      </c>
      <c r="M161">
        <v>130</v>
      </c>
      <c r="N161">
        <f>IF(Table1[[#This Row],[BB-Nodes]]&lt;=1,Table1[[#This Row],[LB]],Table1[[#This Row],[RootBound]])</f>
        <v>6622.06</v>
      </c>
      <c r="O161">
        <f t="array" ref="O161">MIN(IF(Table1[Class]=Table1[[#This Row],[Class]], IF(Table1[abs]=Table1[[#This Row],[abs]], IF(Table1[N]=Table1[[#This Row],[N]], IF(Table1[K]=Table1[[#This Row],[K]],Table1[UB],FALSE)))))</f>
        <v>6646.93</v>
      </c>
      <c r="P161">
        <f>(Table1[[#This Row],[Best primal]]-Table1[[#This Row],[Updated root bound]])/Table1[[#This Row],[Best primal]]</f>
        <v>3.7415769385264913E-3</v>
      </c>
      <c r="Q161">
        <f>(Table1[[#This Row],[Best primal]]-Table1[[#This Row],[LB]])/Table1[[#This Row],[Best primal]]</f>
        <v>4.2124710204659119E-5</v>
      </c>
      <c r="R161" s="4">
        <f>IF(AND(Table1[[#This Row],[Final gap]]&lt;0.001,Table1[[#This Row],[time'[s']]]&lt;7200),1,0)</f>
        <v>1</v>
      </c>
      <c r="S161" s="4">
        <f t="array" ref="S161">MAX(IF(Table1[Class]=Table1[[#This Row],[Class]], IF(Table1[abs]=Table1[[#This Row],[abs]], IF(Table1[N]=Table1[[#This Row],[N]], IF(Table1[K]=Table1[[#This Row],[K]],Table1[Optimal],FALSE)))))</f>
        <v>1</v>
      </c>
      <c r="T161" s="4">
        <v>1</v>
      </c>
    </row>
    <row r="162" spans="1:20" x14ac:dyDescent="0.45">
      <c r="A162" t="s">
        <v>21</v>
      </c>
      <c r="B162">
        <f>IF(OR(Table1[[#This Row],[Class]]="H3", Table1[[#This Row],[Class]]="L3"),3,6)</f>
        <v>3</v>
      </c>
      <c r="C162" t="s">
        <v>9</v>
      </c>
      <c r="D162">
        <v>4</v>
      </c>
      <c r="E162">
        <v>20</v>
      </c>
      <c r="F162">
        <f>1</f>
        <v>1</v>
      </c>
      <c r="G162">
        <v>8208.91</v>
      </c>
      <c r="H162">
        <v>234.26</v>
      </c>
      <c r="I162">
        <v>8208.91</v>
      </c>
      <c r="J162">
        <v>8208.91</v>
      </c>
      <c r="K162">
        <v>0</v>
      </c>
      <c r="L162">
        <v>234.58199999999999</v>
      </c>
      <c r="M162">
        <v>0</v>
      </c>
      <c r="N162">
        <f>IF(Table1[[#This Row],[BB-Nodes]]&lt;=1,Table1[[#This Row],[LB]],Table1[[#This Row],[RootBound]])</f>
        <v>8208.91</v>
      </c>
      <c r="O162">
        <f t="array" ref="O162">MIN(IF(Table1[Class]=Table1[[#This Row],[Class]], IF(Table1[abs]=Table1[[#This Row],[abs]], IF(Table1[N]=Table1[[#This Row],[N]], IF(Table1[K]=Table1[[#This Row],[K]],Table1[UB],FALSE)))))</f>
        <v>8208.91</v>
      </c>
      <c r="P162">
        <f>(Table1[[#This Row],[Best primal]]-Table1[[#This Row],[Updated root bound]])/Table1[[#This Row],[Best primal]]</f>
        <v>0</v>
      </c>
      <c r="Q162">
        <f>(Table1[[#This Row],[Best primal]]-Table1[[#This Row],[LB]])/Table1[[#This Row],[Best primal]]</f>
        <v>0</v>
      </c>
      <c r="R162" s="4">
        <f>IF(AND(Table1[[#This Row],[Final gap]]&lt;0.001,Table1[[#This Row],[time'[s']]]&lt;7200),1,0)</f>
        <v>1</v>
      </c>
      <c r="S162" s="4">
        <f t="array" ref="S162">MAX(IF(Table1[Class]=Table1[[#This Row],[Class]], IF(Table1[abs]=Table1[[#This Row],[abs]], IF(Table1[N]=Table1[[#This Row],[N]], IF(Table1[K]=Table1[[#This Row],[K]],Table1[Optimal],FALSE)))))</f>
        <v>1</v>
      </c>
      <c r="T162" s="4">
        <v>1</v>
      </c>
    </row>
    <row r="163" spans="1:20" x14ac:dyDescent="0.45">
      <c r="A163" t="s">
        <v>21</v>
      </c>
      <c r="B163">
        <f>IF(OR(Table1[[#This Row],[Class]]="H3", Table1[[#This Row],[Class]]="L3"),3,6)</f>
        <v>3</v>
      </c>
      <c r="C163" t="s">
        <v>9</v>
      </c>
      <c r="D163">
        <v>4</v>
      </c>
      <c r="E163">
        <v>20</v>
      </c>
      <c r="F163">
        <f>2</f>
        <v>2</v>
      </c>
      <c r="G163">
        <v>8462.5</v>
      </c>
      <c r="H163">
        <v>103</v>
      </c>
      <c r="I163">
        <v>8479.27</v>
      </c>
      <c r="J163">
        <v>8479.8799999999992</v>
      </c>
      <c r="K163" s="1">
        <v>7.1716299999999996E-5</v>
      </c>
      <c r="L163">
        <v>107.03700000000001</v>
      </c>
      <c r="M163">
        <v>192</v>
      </c>
      <c r="N163">
        <f>IF(Table1[[#This Row],[BB-Nodes]]&lt;=1,Table1[[#This Row],[LB]],Table1[[#This Row],[RootBound]])</f>
        <v>8462.5</v>
      </c>
      <c r="O163">
        <f t="array" ref="O163">MIN(IF(Table1[Class]=Table1[[#This Row],[Class]], IF(Table1[abs]=Table1[[#This Row],[abs]], IF(Table1[N]=Table1[[#This Row],[N]], IF(Table1[K]=Table1[[#This Row],[K]],Table1[UB],FALSE)))))</f>
        <v>8479.8799999999992</v>
      </c>
      <c r="P163">
        <f>(Table1[[#This Row],[Best primal]]-Table1[[#This Row],[Updated root bound]])/Table1[[#This Row],[Best primal]]</f>
        <v>2.0495573050561093E-3</v>
      </c>
      <c r="Q163">
        <f>(Table1[[#This Row],[Best primal]]-Table1[[#This Row],[LB]])/Table1[[#This Row],[Best primal]]</f>
        <v>7.1934980211838271E-5</v>
      </c>
      <c r="R163" s="4">
        <f>IF(AND(Table1[[#This Row],[Final gap]]&lt;0.001,Table1[[#This Row],[time'[s']]]&lt;7200),1,0)</f>
        <v>1</v>
      </c>
      <c r="S163" s="4">
        <f t="array" ref="S163">MAX(IF(Table1[Class]=Table1[[#This Row],[Class]], IF(Table1[abs]=Table1[[#This Row],[abs]], IF(Table1[N]=Table1[[#This Row],[N]], IF(Table1[K]=Table1[[#This Row],[K]],Table1[Optimal],FALSE)))))</f>
        <v>1</v>
      </c>
      <c r="T163" s="4">
        <v>1</v>
      </c>
    </row>
    <row r="164" spans="1:20" x14ac:dyDescent="0.45">
      <c r="A164" t="s">
        <v>21</v>
      </c>
      <c r="B164">
        <f>IF(OR(Table1[[#This Row],[Class]]="H3", Table1[[#This Row],[Class]]="L3"),3,6)</f>
        <v>3</v>
      </c>
      <c r="C164" t="s">
        <v>9</v>
      </c>
      <c r="D164">
        <v>4</v>
      </c>
      <c r="E164">
        <v>20</v>
      </c>
      <c r="F164">
        <f>3</f>
        <v>3</v>
      </c>
      <c r="G164">
        <v>8788.0499999999993</v>
      </c>
      <c r="H164">
        <v>736.45</v>
      </c>
      <c r="I164">
        <v>8826.77</v>
      </c>
      <c r="J164">
        <v>8827.5499999999993</v>
      </c>
      <c r="K164" s="1">
        <v>8.87643E-5</v>
      </c>
      <c r="L164">
        <v>747.41</v>
      </c>
      <c r="M164">
        <v>605</v>
      </c>
      <c r="N164">
        <f>IF(Table1[[#This Row],[BB-Nodes]]&lt;=1,Table1[[#This Row],[LB]],Table1[[#This Row],[RootBound]])</f>
        <v>8788.0499999999993</v>
      </c>
      <c r="O164">
        <f t="array" ref="O164">MIN(IF(Table1[Class]=Table1[[#This Row],[Class]], IF(Table1[abs]=Table1[[#This Row],[abs]], IF(Table1[N]=Table1[[#This Row],[N]], IF(Table1[K]=Table1[[#This Row],[K]],Table1[UB],FALSE)))))</f>
        <v>8827.5499999999993</v>
      </c>
      <c r="P164">
        <f>(Table1[[#This Row],[Best primal]]-Table1[[#This Row],[Updated root bound]])/Table1[[#This Row],[Best primal]]</f>
        <v>4.4746277279652906E-3</v>
      </c>
      <c r="Q164">
        <f>(Table1[[#This Row],[Best primal]]-Table1[[#This Row],[LB]])/Table1[[#This Row],[Best primal]]</f>
        <v>8.8359737412853611E-5</v>
      </c>
      <c r="R164" s="4">
        <f>IF(AND(Table1[[#This Row],[Final gap]]&lt;0.001,Table1[[#This Row],[time'[s']]]&lt;7200),1,0)</f>
        <v>1</v>
      </c>
      <c r="S164" s="4">
        <f t="array" ref="S164">MAX(IF(Table1[Class]=Table1[[#This Row],[Class]], IF(Table1[abs]=Table1[[#This Row],[abs]], IF(Table1[N]=Table1[[#This Row],[N]], IF(Table1[K]=Table1[[#This Row],[K]],Table1[Optimal],FALSE)))))</f>
        <v>1</v>
      </c>
      <c r="T164" s="4">
        <v>1</v>
      </c>
    </row>
    <row r="165" spans="1:20" x14ac:dyDescent="0.45">
      <c r="A165" t="s">
        <v>21</v>
      </c>
      <c r="B165">
        <f>IF(OR(Table1[[#This Row],[Class]]="H3", Table1[[#This Row],[Class]]="L3"),3,6)</f>
        <v>3</v>
      </c>
      <c r="C165" t="s">
        <v>9</v>
      </c>
      <c r="D165">
        <v>4</v>
      </c>
      <c r="E165">
        <v>20</v>
      </c>
      <c r="F165">
        <f>4</f>
        <v>4</v>
      </c>
      <c r="G165">
        <v>9156.49</v>
      </c>
      <c r="H165">
        <v>418.95</v>
      </c>
      <c r="I165">
        <v>9205.86</v>
      </c>
      <c r="J165">
        <v>9206.66</v>
      </c>
      <c r="K165" s="1">
        <v>8.6835600000000006E-5</v>
      </c>
      <c r="L165">
        <v>467.11900000000003</v>
      </c>
      <c r="M165">
        <v>2144</v>
      </c>
      <c r="N165">
        <f>IF(Table1[[#This Row],[BB-Nodes]]&lt;=1,Table1[[#This Row],[LB]],Table1[[#This Row],[RootBound]])</f>
        <v>9156.49</v>
      </c>
      <c r="O165">
        <f t="array" ref="O165">MIN(IF(Table1[Class]=Table1[[#This Row],[Class]], IF(Table1[abs]=Table1[[#This Row],[abs]], IF(Table1[N]=Table1[[#This Row],[N]], IF(Table1[K]=Table1[[#This Row],[K]],Table1[UB],FALSE)))))</f>
        <v>9206.66</v>
      </c>
      <c r="P165">
        <f>(Table1[[#This Row],[Best primal]]-Table1[[#This Row],[Updated root bound]])/Table1[[#This Row],[Best primal]]</f>
        <v>5.4493160386068426E-3</v>
      </c>
      <c r="Q165">
        <f>(Table1[[#This Row],[Best primal]]-Table1[[#This Row],[LB]])/Table1[[#This Row],[Best primal]]</f>
        <v>8.6893618315357841E-5</v>
      </c>
      <c r="R165" s="4">
        <f>IF(AND(Table1[[#This Row],[Final gap]]&lt;0.001,Table1[[#This Row],[time'[s']]]&lt;7200),1,0)</f>
        <v>1</v>
      </c>
      <c r="S165" s="4">
        <f t="array" ref="S165">MAX(IF(Table1[Class]=Table1[[#This Row],[Class]], IF(Table1[abs]=Table1[[#This Row],[abs]], IF(Table1[N]=Table1[[#This Row],[N]], IF(Table1[K]=Table1[[#This Row],[K]],Table1[Optimal],FALSE)))))</f>
        <v>1</v>
      </c>
      <c r="T165" s="4">
        <v>1</v>
      </c>
    </row>
    <row r="166" spans="1:20" x14ac:dyDescent="0.45">
      <c r="A166" t="s">
        <v>21</v>
      </c>
      <c r="B166">
        <f>IF(OR(Table1[[#This Row],[Class]]="H3", Table1[[#This Row],[Class]]="L3"),3,6)</f>
        <v>3</v>
      </c>
      <c r="C166" t="s">
        <v>9</v>
      </c>
      <c r="D166">
        <v>4</v>
      </c>
      <c r="E166">
        <v>20</v>
      </c>
      <c r="F166">
        <f>5</f>
        <v>5</v>
      </c>
      <c r="G166">
        <v>9639.7999999999993</v>
      </c>
      <c r="H166">
        <v>593.21</v>
      </c>
      <c r="I166">
        <v>9656.59</v>
      </c>
      <c r="J166">
        <v>9656.59</v>
      </c>
      <c r="K166">
        <v>0</v>
      </c>
      <c r="L166">
        <v>597.07100000000003</v>
      </c>
      <c r="M166">
        <v>7</v>
      </c>
      <c r="N166">
        <f>IF(Table1[[#This Row],[BB-Nodes]]&lt;=1,Table1[[#This Row],[LB]],Table1[[#This Row],[RootBound]])</f>
        <v>9639.7999999999993</v>
      </c>
      <c r="O166">
        <f t="array" ref="O166">MIN(IF(Table1[Class]=Table1[[#This Row],[Class]], IF(Table1[abs]=Table1[[#This Row],[abs]], IF(Table1[N]=Table1[[#This Row],[N]], IF(Table1[K]=Table1[[#This Row],[K]],Table1[UB],FALSE)))))</f>
        <v>9656.59</v>
      </c>
      <c r="P166">
        <f>(Table1[[#This Row],[Best primal]]-Table1[[#This Row],[Updated root bound]])/Table1[[#This Row],[Best primal]]</f>
        <v>1.738709005974249E-3</v>
      </c>
      <c r="Q166">
        <f>(Table1[[#This Row],[Best primal]]-Table1[[#This Row],[LB]])/Table1[[#This Row],[Best primal]]</f>
        <v>0</v>
      </c>
      <c r="R166" s="4">
        <f>IF(AND(Table1[[#This Row],[Final gap]]&lt;0.001,Table1[[#This Row],[time'[s']]]&lt;7200),1,0)</f>
        <v>1</v>
      </c>
      <c r="S166" s="4">
        <f t="array" ref="S166">MAX(IF(Table1[Class]=Table1[[#This Row],[Class]], IF(Table1[abs]=Table1[[#This Row],[abs]], IF(Table1[N]=Table1[[#This Row],[N]], IF(Table1[K]=Table1[[#This Row],[K]],Table1[Optimal],FALSE)))))</f>
        <v>1</v>
      </c>
      <c r="T166" s="4">
        <v>1</v>
      </c>
    </row>
    <row r="167" spans="1:20" x14ac:dyDescent="0.45">
      <c r="A167" t="s">
        <v>21</v>
      </c>
      <c r="B167">
        <f>IF(OR(Table1[[#This Row],[Class]]="H3", Table1[[#This Row],[Class]]="L3"),3,6)</f>
        <v>3</v>
      </c>
      <c r="C167" t="s">
        <v>9</v>
      </c>
      <c r="D167">
        <v>4</v>
      </c>
      <c r="E167">
        <v>25</v>
      </c>
      <c r="F167">
        <f>1</f>
        <v>1</v>
      </c>
      <c r="G167">
        <v>10158.799999999999</v>
      </c>
      <c r="H167">
        <v>25.35</v>
      </c>
      <c r="I167">
        <v>10160.9</v>
      </c>
      <c r="J167">
        <v>10160.9</v>
      </c>
      <c r="K167">
        <v>0</v>
      </c>
      <c r="L167">
        <v>25.7212</v>
      </c>
      <c r="M167">
        <v>1</v>
      </c>
      <c r="N167">
        <f>IF(Table1[[#This Row],[BB-Nodes]]&lt;=1,Table1[[#This Row],[LB]],Table1[[#This Row],[RootBound]])</f>
        <v>10160.9</v>
      </c>
      <c r="O167">
        <f t="array" ref="O167">MIN(IF(Table1[Class]=Table1[[#This Row],[Class]], IF(Table1[abs]=Table1[[#This Row],[abs]], IF(Table1[N]=Table1[[#This Row],[N]], IF(Table1[K]=Table1[[#This Row],[K]],Table1[UB],FALSE)))))</f>
        <v>10160.9</v>
      </c>
      <c r="P167">
        <f>(Table1[[#This Row],[Best primal]]-Table1[[#This Row],[Updated root bound]])/Table1[[#This Row],[Best primal]]</f>
        <v>0</v>
      </c>
      <c r="Q167">
        <f>(Table1[[#This Row],[Best primal]]-Table1[[#This Row],[LB]])/Table1[[#This Row],[Best primal]]</f>
        <v>0</v>
      </c>
      <c r="R167" s="4">
        <f>IF(AND(Table1[[#This Row],[Final gap]]&lt;0.001,Table1[[#This Row],[time'[s']]]&lt;7200),1,0)</f>
        <v>1</v>
      </c>
      <c r="S167" s="4">
        <f t="array" ref="S167">MAX(IF(Table1[Class]=Table1[[#This Row],[Class]], IF(Table1[abs]=Table1[[#This Row],[abs]], IF(Table1[N]=Table1[[#This Row],[N]], IF(Table1[K]=Table1[[#This Row],[K]],Table1[Optimal],FALSE)))))</f>
        <v>1</v>
      </c>
      <c r="T167" s="4">
        <v>1</v>
      </c>
    </row>
    <row r="168" spans="1:20" x14ac:dyDescent="0.45">
      <c r="A168" t="s">
        <v>21</v>
      </c>
      <c r="B168">
        <f>IF(OR(Table1[[#This Row],[Class]]="H3", Table1[[#This Row],[Class]]="L3"),3,6)</f>
        <v>3</v>
      </c>
      <c r="C168" t="s">
        <v>9</v>
      </c>
      <c r="D168">
        <v>4</v>
      </c>
      <c r="E168">
        <v>25</v>
      </c>
      <c r="F168">
        <f>2</f>
        <v>2</v>
      </c>
      <c r="G168">
        <v>10284.6</v>
      </c>
      <c r="H168">
        <v>545.29</v>
      </c>
      <c r="I168">
        <v>10294.6</v>
      </c>
      <c r="J168">
        <v>10294.6</v>
      </c>
      <c r="K168">
        <v>0</v>
      </c>
      <c r="L168">
        <v>546.56299999999999</v>
      </c>
      <c r="M168">
        <v>1</v>
      </c>
      <c r="N168">
        <f>IF(Table1[[#This Row],[BB-Nodes]]&lt;=1,Table1[[#This Row],[LB]],Table1[[#This Row],[RootBound]])</f>
        <v>10294.6</v>
      </c>
      <c r="O168">
        <f t="array" ref="O168">MIN(IF(Table1[Class]=Table1[[#This Row],[Class]], IF(Table1[abs]=Table1[[#This Row],[abs]], IF(Table1[N]=Table1[[#This Row],[N]], IF(Table1[K]=Table1[[#This Row],[K]],Table1[UB],FALSE)))))</f>
        <v>10294.6</v>
      </c>
      <c r="P168">
        <f>(Table1[[#This Row],[Best primal]]-Table1[[#This Row],[Updated root bound]])/Table1[[#This Row],[Best primal]]</f>
        <v>0</v>
      </c>
      <c r="Q168">
        <f>(Table1[[#This Row],[Best primal]]-Table1[[#This Row],[LB]])/Table1[[#This Row],[Best primal]]</f>
        <v>0</v>
      </c>
      <c r="R168" s="4">
        <f>IF(AND(Table1[[#This Row],[Final gap]]&lt;0.001,Table1[[#This Row],[time'[s']]]&lt;7200),1,0)</f>
        <v>1</v>
      </c>
      <c r="S168" s="4">
        <f t="array" ref="S168">MAX(IF(Table1[Class]=Table1[[#This Row],[Class]], IF(Table1[abs]=Table1[[#This Row],[abs]], IF(Table1[N]=Table1[[#This Row],[N]], IF(Table1[K]=Table1[[#This Row],[K]],Table1[Optimal],FALSE)))))</f>
        <v>1</v>
      </c>
      <c r="T168" s="4">
        <v>1</v>
      </c>
    </row>
    <row r="169" spans="1:20" x14ac:dyDescent="0.45">
      <c r="A169" t="s">
        <v>21</v>
      </c>
      <c r="B169">
        <f>IF(OR(Table1[[#This Row],[Class]]="H3", Table1[[#This Row],[Class]]="L3"),3,6)</f>
        <v>3</v>
      </c>
      <c r="C169" t="s">
        <v>9</v>
      </c>
      <c r="D169">
        <v>4</v>
      </c>
      <c r="E169">
        <v>25</v>
      </c>
      <c r="F169">
        <f>3</f>
        <v>3</v>
      </c>
      <c r="G169">
        <v>10436.200000000001</v>
      </c>
      <c r="H169">
        <v>2108.87</v>
      </c>
      <c r="I169">
        <v>10438.9</v>
      </c>
      <c r="J169">
        <v>10439</v>
      </c>
      <c r="K169">
        <v>0</v>
      </c>
      <c r="L169">
        <v>2111.0700000000002</v>
      </c>
      <c r="M169">
        <v>1</v>
      </c>
      <c r="N169">
        <f>IF(Table1[[#This Row],[BB-Nodes]]&lt;=1,Table1[[#This Row],[LB]],Table1[[#This Row],[RootBound]])</f>
        <v>10438.9</v>
      </c>
      <c r="O169">
        <f t="array" ref="O169">MIN(IF(Table1[Class]=Table1[[#This Row],[Class]], IF(Table1[abs]=Table1[[#This Row],[abs]], IF(Table1[N]=Table1[[#This Row],[N]], IF(Table1[K]=Table1[[#This Row],[K]],Table1[UB],FALSE)))))</f>
        <v>10439</v>
      </c>
      <c r="P169">
        <f>(Table1[[#This Row],[Best primal]]-Table1[[#This Row],[Updated root bound]])/Table1[[#This Row],[Best primal]]</f>
        <v>9.579461634291004E-6</v>
      </c>
      <c r="Q169">
        <f>(Table1[[#This Row],[Best primal]]-Table1[[#This Row],[LB]])/Table1[[#This Row],[Best primal]]</f>
        <v>9.579461634291004E-6</v>
      </c>
      <c r="R169" s="4">
        <f>IF(AND(Table1[[#This Row],[Final gap]]&lt;0.001,Table1[[#This Row],[time'[s']]]&lt;7200),1,0)</f>
        <v>1</v>
      </c>
      <c r="S169" s="4">
        <f t="array" ref="S169">MAX(IF(Table1[Class]=Table1[[#This Row],[Class]], IF(Table1[abs]=Table1[[#This Row],[abs]], IF(Table1[N]=Table1[[#This Row],[N]], IF(Table1[K]=Table1[[#This Row],[K]],Table1[Optimal],FALSE)))))</f>
        <v>1</v>
      </c>
      <c r="T169" s="4">
        <v>1</v>
      </c>
    </row>
    <row r="170" spans="1:20" x14ac:dyDescent="0.45">
      <c r="A170" t="s">
        <v>21</v>
      </c>
      <c r="B170">
        <f>IF(OR(Table1[[#This Row],[Class]]="H3", Table1[[#This Row],[Class]]="L3"),3,6)</f>
        <v>3</v>
      </c>
      <c r="C170" t="s">
        <v>9</v>
      </c>
      <c r="D170">
        <v>4</v>
      </c>
      <c r="E170">
        <v>25</v>
      </c>
      <c r="F170">
        <f>4</f>
        <v>4</v>
      </c>
      <c r="G170">
        <v>10656.6</v>
      </c>
      <c r="H170">
        <v>3198.47</v>
      </c>
      <c r="I170">
        <v>10713.9</v>
      </c>
      <c r="J170">
        <v>10714.9</v>
      </c>
      <c r="K170" s="1">
        <v>9.5057500000000003E-5</v>
      </c>
      <c r="L170">
        <v>3483.9</v>
      </c>
      <c r="M170">
        <v>3733</v>
      </c>
      <c r="N170">
        <f>IF(Table1[[#This Row],[BB-Nodes]]&lt;=1,Table1[[#This Row],[LB]],Table1[[#This Row],[RootBound]])</f>
        <v>10656.6</v>
      </c>
      <c r="O170">
        <f t="array" ref="O170">MIN(IF(Table1[Class]=Table1[[#This Row],[Class]], IF(Table1[abs]=Table1[[#This Row],[abs]], IF(Table1[N]=Table1[[#This Row],[N]], IF(Table1[K]=Table1[[#This Row],[K]],Table1[UB],FALSE)))))</f>
        <v>10714.9</v>
      </c>
      <c r="P170">
        <f>(Table1[[#This Row],[Best primal]]-Table1[[#This Row],[Updated root bound]])/Table1[[#This Row],[Best primal]]</f>
        <v>5.4410213814407296E-3</v>
      </c>
      <c r="Q170">
        <f>(Table1[[#This Row],[Best primal]]-Table1[[#This Row],[LB]])/Table1[[#This Row],[Best primal]]</f>
        <v>9.3327982529001677E-5</v>
      </c>
      <c r="R170" s="4">
        <f>IF(AND(Table1[[#This Row],[Final gap]]&lt;0.001,Table1[[#This Row],[time'[s']]]&lt;7200),1,0)</f>
        <v>1</v>
      </c>
      <c r="S170" s="4">
        <f t="array" ref="S170">MAX(IF(Table1[Class]=Table1[[#This Row],[Class]], IF(Table1[abs]=Table1[[#This Row],[abs]], IF(Table1[N]=Table1[[#This Row],[N]], IF(Table1[K]=Table1[[#This Row],[K]],Table1[Optimal],FALSE)))))</f>
        <v>1</v>
      </c>
      <c r="T170" s="4">
        <v>1</v>
      </c>
    </row>
    <row r="171" spans="1:20" x14ac:dyDescent="0.45">
      <c r="A171" t="s">
        <v>21</v>
      </c>
      <c r="B171">
        <f>IF(OR(Table1[[#This Row],[Class]]="H3", Table1[[#This Row],[Class]]="L3"),3,6)</f>
        <v>3</v>
      </c>
      <c r="C171" t="s">
        <v>9</v>
      </c>
      <c r="D171">
        <v>4</v>
      </c>
      <c r="E171">
        <v>25</v>
      </c>
      <c r="F171">
        <f>5</f>
        <v>5</v>
      </c>
      <c r="G171">
        <v>10891.1</v>
      </c>
      <c r="H171">
        <v>1006.77</v>
      </c>
      <c r="I171">
        <v>11065.9</v>
      </c>
      <c r="J171">
        <v>11067</v>
      </c>
      <c r="K171" s="1">
        <v>9.9146899999999998E-5</v>
      </c>
      <c r="L171">
        <v>3260.2</v>
      </c>
      <c r="M171">
        <v>28390</v>
      </c>
      <c r="N171">
        <f>IF(Table1[[#This Row],[BB-Nodes]]&lt;=1,Table1[[#This Row],[LB]],Table1[[#This Row],[RootBound]])</f>
        <v>10891.1</v>
      </c>
      <c r="O171">
        <f t="array" ref="O171">MIN(IF(Table1[Class]=Table1[[#This Row],[Class]], IF(Table1[abs]=Table1[[#This Row],[abs]], IF(Table1[N]=Table1[[#This Row],[N]], IF(Table1[K]=Table1[[#This Row],[K]],Table1[UB],FALSE)))))</f>
        <v>11067</v>
      </c>
      <c r="P171">
        <f>(Table1[[#This Row],[Best primal]]-Table1[[#This Row],[Updated root bound]])/Table1[[#This Row],[Best primal]]</f>
        <v>1.5894099575313965E-2</v>
      </c>
      <c r="Q171">
        <f>(Table1[[#This Row],[Best primal]]-Table1[[#This Row],[LB]])/Table1[[#This Row],[Best primal]]</f>
        <v>9.9394596548329605E-5</v>
      </c>
      <c r="R171" s="4">
        <f>IF(AND(Table1[[#This Row],[Final gap]]&lt;0.001,Table1[[#This Row],[time'[s']]]&lt;7200),1,0)</f>
        <v>1</v>
      </c>
      <c r="S171" s="4">
        <f t="array" ref="S171">MAX(IF(Table1[Class]=Table1[[#This Row],[Class]], IF(Table1[abs]=Table1[[#This Row],[abs]], IF(Table1[N]=Table1[[#This Row],[N]], IF(Table1[K]=Table1[[#This Row],[K]],Table1[Optimal],FALSE)))))</f>
        <v>1</v>
      </c>
      <c r="T171" s="4">
        <v>1</v>
      </c>
    </row>
    <row r="172" spans="1:20" x14ac:dyDescent="0.45">
      <c r="A172" t="s">
        <v>21</v>
      </c>
      <c r="B172">
        <f>IF(OR(Table1[[#This Row],[Class]]="H3", Table1[[#This Row],[Class]]="L3"),3,6)</f>
        <v>3</v>
      </c>
      <c r="C172" t="s">
        <v>9</v>
      </c>
      <c r="D172">
        <v>4</v>
      </c>
      <c r="E172">
        <v>30</v>
      </c>
      <c r="F172">
        <f>1</f>
        <v>1</v>
      </c>
      <c r="G172">
        <v>10910.7</v>
      </c>
      <c r="H172">
        <v>201.77</v>
      </c>
      <c r="I172">
        <v>10952.9</v>
      </c>
      <c r="J172">
        <v>10952.9</v>
      </c>
      <c r="K172">
        <v>0</v>
      </c>
      <c r="L172">
        <v>271.71699999999998</v>
      </c>
      <c r="M172">
        <v>1154</v>
      </c>
      <c r="N172">
        <f>IF(Table1[[#This Row],[BB-Nodes]]&lt;=1,Table1[[#This Row],[LB]],Table1[[#This Row],[RootBound]])</f>
        <v>10910.7</v>
      </c>
      <c r="O172">
        <f t="array" ref="O172">MIN(IF(Table1[Class]=Table1[[#This Row],[Class]], IF(Table1[abs]=Table1[[#This Row],[abs]], IF(Table1[N]=Table1[[#This Row],[N]], IF(Table1[K]=Table1[[#This Row],[K]],Table1[UB],FALSE)))))</f>
        <v>10952.9</v>
      </c>
      <c r="P172">
        <f>(Table1[[#This Row],[Best primal]]-Table1[[#This Row],[Updated root bound]])/Table1[[#This Row],[Best primal]]</f>
        <v>3.8528608861579045E-3</v>
      </c>
      <c r="Q172">
        <f>(Table1[[#This Row],[Best primal]]-Table1[[#This Row],[LB]])/Table1[[#This Row],[Best primal]]</f>
        <v>0</v>
      </c>
      <c r="R172" s="4">
        <f>IF(AND(Table1[[#This Row],[Final gap]]&lt;0.001,Table1[[#This Row],[time'[s']]]&lt;7200),1,0)</f>
        <v>1</v>
      </c>
      <c r="S172" s="4">
        <f t="array" ref="S172">MAX(IF(Table1[Class]=Table1[[#This Row],[Class]], IF(Table1[abs]=Table1[[#This Row],[abs]], IF(Table1[N]=Table1[[#This Row],[N]], IF(Table1[K]=Table1[[#This Row],[K]],Table1[Optimal],FALSE)))))</f>
        <v>1</v>
      </c>
      <c r="T172" s="4">
        <v>1</v>
      </c>
    </row>
    <row r="173" spans="1:20" x14ac:dyDescent="0.45">
      <c r="A173" t="s">
        <v>21</v>
      </c>
      <c r="B173">
        <f>IF(OR(Table1[[#This Row],[Class]]="H3", Table1[[#This Row],[Class]]="L3"),3,6)</f>
        <v>3</v>
      </c>
      <c r="C173" t="s">
        <v>9</v>
      </c>
      <c r="D173">
        <v>4</v>
      </c>
      <c r="E173">
        <v>30</v>
      </c>
      <c r="F173">
        <f>2</f>
        <v>2</v>
      </c>
      <c r="G173">
        <v>10994.2</v>
      </c>
      <c r="H173">
        <v>2033.48</v>
      </c>
      <c r="I173">
        <v>11105.3</v>
      </c>
      <c r="J173">
        <v>11105.3</v>
      </c>
      <c r="K173">
        <v>0</v>
      </c>
      <c r="L173">
        <v>2219.14</v>
      </c>
      <c r="M173">
        <v>2032</v>
      </c>
      <c r="N173">
        <f>IF(Table1[[#This Row],[BB-Nodes]]&lt;=1,Table1[[#This Row],[LB]],Table1[[#This Row],[RootBound]])</f>
        <v>10994.2</v>
      </c>
      <c r="O173">
        <f t="array" ref="O173">MIN(IF(Table1[Class]=Table1[[#This Row],[Class]], IF(Table1[abs]=Table1[[#This Row],[abs]], IF(Table1[N]=Table1[[#This Row],[N]], IF(Table1[K]=Table1[[#This Row],[K]],Table1[UB],FALSE)))))</f>
        <v>11105.3</v>
      </c>
      <c r="P173">
        <f>(Table1[[#This Row],[Best primal]]-Table1[[#This Row],[Updated root bound]])/Table1[[#This Row],[Best primal]]</f>
        <v>1.0004232213447503E-2</v>
      </c>
      <c r="Q173">
        <f>(Table1[[#This Row],[Best primal]]-Table1[[#This Row],[LB]])/Table1[[#This Row],[Best primal]]</f>
        <v>0</v>
      </c>
      <c r="R173" s="4">
        <f>IF(AND(Table1[[#This Row],[Final gap]]&lt;0.001,Table1[[#This Row],[time'[s']]]&lt;7200),1,0)</f>
        <v>1</v>
      </c>
      <c r="S173" s="4">
        <f t="array" ref="S173">MAX(IF(Table1[Class]=Table1[[#This Row],[Class]], IF(Table1[abs]=Table1[[#This Row],[abs]], IF(Table1[N]=Table1[[#This Row],[N]], IF(Table1[K]=Table1[[#This Row],[K]],Table1[Optimal],FALSE)))))</f>
        <v>1</v>
      </c>
      <c r="T173" s="4">
        <v>1</v>
      </c>
    </row>
    <row r="174" spans="1:20" x14ac:dyDescent="0.45">
      <c r="A174" t="s">
        <v>21</v>
      </c>
      <c r="B174">
        <f>IF(OR(Table1[[#This Row],[Class]]="H3", Table1[[#This Row],[Class]]="L3"),3,6)</f>
        <v>3</v>
      </c>
      <c r="C174" t="s">
        <v>9</v>
      </c>
      <c r="D174">
        <v>4</v>
      </c>
      <c r="E174">
        <v>30</v>
      </c>
      <c r="F174">
        <f>3</f>
        <v>3</v>
      </c>
      <c r="G174">
        <v>11210.3</v>
      </c>
      <c r="H174">
        <v>3605.55</v>
      </c>
      <c r="I174">
        <v>11312.4</v>
      </c>
      <c r="J174">
        <v>11313.1</v>
      </c>
      <c r="K174" s="1">
        <v>6.5051500000000006E-5</v>
      </c>
      <c r="L174">
        <v>3794.28</v>
      </c>
      <c r="M174">
        <v>1306</v>
      </c>
      <c r="N174">
        <f>IF(Table1[[#This Row],[BB-Nodes]]&lt;=1,Table1[[#This Row],[LB]],Table1[[#This Row],[RootBound]])</f>
        <v>11210.3</v>
      </c>
      <c r="O174">
        <f t="array" ref="O174">MIN(IF(Table1[Class]=Table1[[#This Row],[Class]], IF(Table1[abs]=Table1[[#This Row],[abs]], IF(Table1[N]=Table1[[#This Row],[N]], IF(Table1[K]=Table1[[#This Row],[K]],Table1[UB],FALSE)))))</f>
        <v>11313.1</v>
      </c>
      <c r="P174">
        <f>(Table1[[#This Row],[Best primal]]-Table1[[#This Row],[Updated root bound]])/Table1[[#This Row],[Best primal]]</f>
        <v>9.0868108652801694E-3</v>
      </c>
      <c r="Q174">
        <f>(Table1[[#This Row],[Best primal]]-Table1[[#This Row],[LB]])/Table1[[#This Row],[Best primal]]</f>
        <v>6.1875171261699049E-5</v>
      </c>
      <c r="R174" s="4">
        <f>IF(AND(Table1[[#This Row],[Final gap]]&lt;0.001,Table1[[#This Row],[time'[s']]]&lt;7200),1,0)</f>
        <v>1</v>
      </c>
      <c r="S174" s="4">
        <f t="array" ref="S174">MAX(IF(Table1[Class]=Table1[[#This Row],[Class]], IF(Table1[abs]=Table1[[#This Row],[abs]], IF(Table1[N]=Table1[[#This Row],[N]], IF(Table1[K]=Table1[[#This Row],[K]],Table1[Optimal],FALSE)))))</f>
        <v>1</v>
      </c>
      <c r="T174" s="4">
        <v>1</v>
      </c>
    </row>
    <row r="175" spans="1:20" x14ac:dyDescent="0.45">
      <c r="A175" t="s">
        <v>21</v>
      </c>
      <c r="B175">
        <f>IF(OR(Table1[[#This Row],[Class]]="H3", Table1[[#This Row],[Class]]="L3"),3,6)</f>
        <v>3</v>
      </c>
      <c r="C175" t="s">
        <v>9</v>
      </c>
      <c r="D175">
        <v>4</v>
      </c>
      <c r="E175">
        <v>30</v>
      </c>
      <c r="F175">
        <f>4</f>
        <v>4</v>
      </c>
      <c r="G175">
        <v>11538.5</v>
      </c>
      <c r="H175">
        <v>3620</v>
      </c>
      <c r="I175">
        <v>11667.4</v>
      </c>
      <c r="J175">
        <v>11668.5</v>
      </c>
      <c r="K175" s="1">
        <v>9.21732E-5</v>
      </c>
      <c r="L175">
        <v>6541.16</v>
      </c>
      <c r="M175">
        <v>22901</v>
      </c>
      <c r="N175">
        <f>IF(Table1[[#This Row],[BB-Nodes]]&lt;=1,Table1[[#This Row],[LB]],Table1[[#This Row],[RootBound]])</f>
        <v>11538.5</v>
      </c>
      <c r="O175">
        <f t="array" ref="O175">MIN(IF(Table1[Class]=Table1[[#This Row],[Class]], IF(Table1[abs]=Table1[[#This Row],[abs]], IF(Table1[N]=Table1[[#This Row],[N]], IF(Table1[K]=Table1[[#This Row],[K]],Table1[UB],FALSE)))))</f>
        <v>11668.5</v>
      </c>
      <c r="P175">
        <f>(Table1[[#This Row],[Best primal]]-Table1[[#This Row],[Updated root bound]])/Table1[[#This Row],[Best primal]]</f>
        <v>1.1141106397566096E-2</v>
      </c>
      <c r="Q175">
        <f>(Table1[[#This Row],[Best primal]]-Table1[[#This Row],[LB]])/Table1[[#This Row],[Best primal]]</f>
        <v>9.4270900287128921E-5</v>
      </c>
      <c r="R175" s="4">
        <f>IF(AND(Table1[[#This Row],[Final gap]]&lt;0.001,Table1[[#This Row],[time'[s']]]&lt;7200),1,0)</f>
        <v>1</v>
      </c>
      <c r="S175" s="4">
        <f t="array" ref="S175">MAX(IF(Table1[Class]=Table1[[#This Row],[Class]], IF(Table1[abs]=Table1[[#This Row],[abs]], IF(Table1[N]=Table1[[#This Row],[N]], IF(Table1[K]=Table1[[#This Row],[K]],Table1[Optimal],FALSE)))))</f>
        <v>1</v>
      </c>
      <c r="T175" s="4">
        <v>1</v>
      </c>
    </row>
    <row r="176" spans="1:20" x14ac:dyDescent="0.45">
      <c r="A176" t="s">
        <v>21</v>
      </c>
      <c r="B176">
        <f>IF(OR(Table1[[#This Row],[Class]]="H3", Table1[[#This Row],[Class]]="L3"),3,6)</f>
        <v>3</v>
      </c>
      <c r="C176" t="s">
        <v>9</v>
      </c>
      <c r="D176">
        <v>4</v>
      </c>
      <c r="E176">
        <v>30</v>
      </c>
      <c r="F176">
        <f>5</f>
        <v>5</v>
      </c>
      <c r="G176">
        <v>11864.9</v>
      </c>
      <c r="H176">
        <v>3619.32</v>
      </c>
      <c r="I176">
        <v>11946.5</v>
      </c>
      <c r="J176">
        <v>12044.5</v>
      </c>
      <c r="K176">
        <v>8.1404200000000006E-3</v>
      </c>
      <c r="L176">
        <v>7200.06</v>
      </c>
      <c r="M176">
        <v>14404</v>
      </c>
      <c r="N176">
        <f>IF(Table1[[#This Row],[BB-Nodes]]&lt;=1,Table1[[#This Row],[LB]],Table1[[#This Row],[RootBound]])</f>
        <v>11864.9</v>
      </c>
      <c r="O176">
        <f t="array" ref="O176">MIN(IF(Table1[Class]=Table1[[#This Row],[Class]], IF(Table1[abs]=Table1[[#This Row],[abs]], IF(Table1[N]=Table1[[#This Row],[N]], IF(Table1[K]=Table1[[#This Row],[K]],Table1[UB],FALSE)))))</f>
        <v>12044.5</v>
      </c>
      <c r="P176">
        <f>(Table1[[#This Row],[Best primal]]-Table1[[#This Row],[Updated root bound]])/Table1[[#This Row],[Best primal]]</f>
        <v>1.4911370335007709E-2</v>
      </c>
      <c r="Q176">
        <f>(Table1[[#This Row],[Best primal]]-Table1[[#This Row],[LB]])/Table1[[#This Row],[Best primal]]</f>
        <v>8.1364938353605375E-3</v>
      </c>
      <c r="R176" s="4">
        <f>IF(AND(Table1[[#This Row],[Final gap]]&lt;0.001,Table1[[#This Row],[time'[s']]]&lt;7200),1,0)</f>
        <v>0</v>
      </c>
      <c r="S176" s="4">
        <f t="array" ref="S176">MAX(IF(Table1[Class]=Table1[[#This Row],[Class]], IF(Table1[abs]=Table1[[#This Row],[abs]], IF(Table1[N]=Table1[[#This Row],[N]], IF(Table1[K]=Table1[[#This Row],[K]],Table1[Optimal],FALSE)))))</f>
        <v>0</v>
      </c>
      <c r="T176" s="4">
        <v>1</v>
      </c>
    </row>
    <row r="177" spans="1:20" x14ac:dyDescent="0.45">
      <c r="A177" t="s">
        <v>21</v>
      </c>
      <c r="B177">
        <f>IF(OR(Table1[[#This Row],[Class]]="H3", Table1[[#This Row],[Class]]="L3"),3,6)</f>
        <v>3</v>
      </c>
      <c r="C177" t="s">
        <v>9</v>
      </c>
      <c r="D177">
        <v>4</v>
      </c>
      <c r="E177">
        <v>35</v>
      </c>
      <c r="F177">
        <f>1</f>
        <v>1</v>
      </c>
      <c r="G177">
        <v>11815.8</v>
      </c>
      <c r="H177">
        <v>344.13</v>
      </c>
      <c r="I177">
        <v>11869.5</v>
      </c>
      <c r="J177">
        <v>11869.6</v>
      </c>
      <c r="K177" s="1">
        <v>1.0511E-5</v>
      </c>
      <c r="L177">
        <v>496.00200000000001</v>
      </c>
      <c r="M177">
        <v>1496</v>
      </c>
      <c r="N177">
        <f>IF(Table1[[#This Row],[BB-Nodes]]&lt;=1,Table1[[#This Row],[LB]],Table1[[#This Row],[RootBound]])</f>
        <v>11815.8</v>
      </c>
      <c r="O177">
        <f t="array" ref="O177">MIN(IF(Table1[Class]=Table1[[#This Row],[Class]], IF(Table1[abs]=Table1[[#This Row],[abs]], IF(Table1[N]=Table1[[#This Row],[N]], IF(Table1[K]=Table1[[#This Row],[K]],Table1[UB],FALSE)))))</f>
        <v>11869.6</v>
      </c>
      <c r="P177">
        <f>(Table1[[#This Row],[Best primal]]-Table1[[#This Row],[Updated root bound]])/Table1[[#This Row],[Best primal]]</f>
        <v>4.5325874502932777E-3</v>
      </c>
      <c r="Q177">
        <f>(Table1[[#This Row],[Best primal]]-Table1[[#This Row],[LB]])/Table1[[#This Row],[Best primal]]</f>
        <v>8.424883736635084E-6</v>
      </c>
      <c r="R177" s="4">
        <f>IF(AND(Table1[[#This Row],[Final gap]]&lt;0.001,Table1[[#This Row],[time'[s']]]&lt;7200),1,0)</f>
        <v>1</v>
      </c>
      <c r="S177" s="4">
        <f t="array" ref="S177">MAX(IF(Table1[Class]=Table1[[#This Row],[Class]], IF(Table1[abs]=Table1[[#This Row],[abs]], IF(Table1[N]=Table1[[#This Row],[N]], IF(Table1[K]=Table1[[#This Row],[K]],Table1[Optimal],FALSE)))))</f>
        <v>1</v>
      </c>
      <c r="T177" s="4">
        <v>1</v>
      </c>
    </row>
    <row r="178" spans="1:20" x14ac:dyDescent="0.45">
      <c r="A178" t="s">
        <v>21</v>
      </c>
      <c r="B178">
        <f>IF(OR(Table1[[#This Row],[Class]]="H3", Table1[[#This Row],[Class]]="L3"),3,6)</f>
        <v>3</v>
      </c>
      <c r="C178" t="s">
        <v>9</v>
      </c>
      <c r="D178">
        <v>4</v>
      </c>
      <c r="E178">
        <v>35</v>
      </c>
      <c r="F178">
        <f>2</f>
        <v>2</v>
      </c>
      <c r="G178">
        <v>11967.7</v>
      </c>
      <c r="H178">
        <v>2151.5700000000002</v>
      </c>
      <c r="I178">
        <v>12054.2</v>
      </c>
      <c r="J178">
        <v>12055.4</v>
      </c>
      <c r="K178" s="1">
        <v>9.9028899999999996E-5</v>
      </c>
      <c r="L178">
        <v>2323.46</v>
      </c>
      <c r="M178">
        <v>1742</v>
      </c>
      <c r="N178">
        <f>IF(Table1[[#This Row],[BB-Nodes]]&lt;=1,Table1[[#This Row],[LB]],Table1[[#This Row],[RootBound]])</f>
        <v>11967.7</v>
      </c>
      <c r="O178">
        <f t="array" ref="O178">MIN(IF(Table1[Class]=Table1[[#This Row],[Class]], IF(Table1[abs]=Table1[[#This Row],[abs]], IF(Table1[N]=Table1[[#This Row],[N]], IF(Table1[K]=Table1[[#This Row],[K]],Table1[UB],FALSE)))))</f>
        <v>12055.4</v>
      </c>
      <c r="P178">
        <f>(Table1[[#This Row],[Best primal]]-Table1[[#This Row],[Updated root bound]])/Table1[[#This Row],[Best primal]]</f>
        <v>7.2747482455993917E-3</v>
      </c>
      <c r="Q178">
        <f>(Table1[[#This Row],[Best primal]]-Table1[[#This Row],[LB]])/Table1[[#This Row],[Best primal]]</f>
        <v>9.9540454899788369E-5</v>
      </c>
      <c r="R178" s="4">
        <f>IF(AND(Table1[[#This Row],[Final gap]]&lt;0.001,Table1[[#This Row],[time'[s']]]&lt;7200),1,0)</f>
        <v>1</v>
      </c>
      <c r="S178" s="4">
        <f t="array" ref="S178">MAX(IF(Table1[Class]=Table1[[#This Row],[Class]], IF(Table1[abs]=Table1[[#This Row],[abs]], IF(Table1[N]=Table1[[#This Row],[N]], IF(Table1[K]=Table1[[#This Row],[K]],Table1[Optimal],FALSE)))))</f>
        <v>1</v>
      </c>
      <c r="T178" s="4">
        <v>1</v>
      </c>
    </row>
    <row r="179" spans="1:20" x14ac:dyDescent="0.45">
      <c r="A179" t="s">
        <v>21</v>
      </c>
      <c r="B179">
        <f>IF(OR(Table1[[#This Row],[Class]]="H3", Table1[[#This Row],[Class]]="L3"),3,6)</f>
        <v>3</v>
      </c>
      <c r="C179" t="s">
        <v>9</v>
      </c>
      <c r="D179">
        <v>4</v>
      </c>
      <c r="E179">
        <v>35</v>
      </c>
      <c r="F179">
        <f>3</f>
        <v>3</v>
      </c>
      <c r="G179">
        <v>12189.9</v>
      </c>
      <c r="H179">
        <v>1412.15</v>
      </c>
      <c r="I179">
        <v>12228.1</v>
      </c>
      <c r="J179">
        <v>12229.3</v>
      </c>
      <c r="K179" s="1">
        <v>9.9143900000000005E-5</v>
      </c>
      <c r="L179">
        <v>1470.31</v>
      </c>
      <c r="M179">
        <v>532</v>
      </c>
      <c r="N179">
        <f>IF(Table1[[#This Row],[BB-Nodes]]&lt;=1,Table1[[#This Row],[LB]],Table1[[#This Row],[RootBound]])</f>
        <v>12189.9</v>
      </c>
      <c r="O179">
        <f t="array" ref="O179">MIN(IF(Table1[Class]=Table1[[#This Row],[Class]], IF(Table1[abs]=Table1[[#This Row],[abs]], IF(Table1[N]=Table1[[#This Row],[N]], IF(Table1[K]=Table1[[#This Row],[K]],Table1[UB],FALSE)))))</f>
        <v>12229.3</v>
      </c>
      <c r="P179">
        <f>(Table1[[#This Row],[Best primal]]-Table1[[#This Row],[Updated root bound]])/Table1[[#This Row],[Best primal]]</f>
        <v>3.2217706655327484E-3</v>
      </c>
      <c r="Q179">
        <f>(Table1[[#This Row],[Best primal]]-Table1[[#This Row],[LB]])/Table1[[#This Row],[Best primal]]</f>
        <v>9.8124994889233941E-5</v>
      </c>
      <c r="R179" s="4">
        <f>IF(AND(Table1[[#This Row],[Final gap]]&lt;0.001,Table1[[#This Row],[time'[s']]]&lt;7200),1,0)</f>
        <v>1</v>
      </c>
      <c r="S179" s="4">
        <f t="array" ref="S179">MAX(IF(Table1[Class]=Table1[[#This Row],[Class]], IF(Table1[abs]=Table1[[#This Row],[abs]], IF(Table1[N]=Table1[[#This Row],[N]], IF(Table1[K]=Table1[[#This Row],[K]],Table1[Optimal],FALSE)))))</f>
        <v>1</v>
      </c>
      <c r="T179" s="4">
        <v>1</v>
      </c>
    </row>
    <row r="180" spans="1:20" x14ac:dyDescent="0.45">
      <c r="A180" t="s">
        <v>21</v>
      </c>
      <c r="B180">
        <f>IF(OR(Table1[[#This Row],[Class]]="H3", Table1[[#This Row],[Class]]="L3"),3,6)</f>
        <v>3</v>
      </c>
      <c r="C180" t="s">
        <v>9</v>
      </c>
      <c r="D180">
        <v>4</v>
      </c>
      <c r="E180">
        <v>35</v>
      </c>
      <c r="F180">
        <f>4</f>
        <v>4</v>
      </c>
      <c r="G180">
        <v>12471.6</v>
      </c>
      <c r="H180">
        <v>2814.74</v>
      </c>
      <c r="I180">
        <v>12634</v>
      </c>
      <c r="J180">
        <v>12635.2</v>
      </c>
      <c r="K180" s="1">
        <v>9.9328300000000002E-5</v>
      </c>
      <c r="L180">
        <v>6820.57</v>
      </c>
      <c r="M180">
        <v>31897</v>
      </c>
      <c r="N180">
        <f>IF(Table1[[#This Row],[BB-Nodes]]&lt;=1,Table1[[#This Row],[LB]],Table1[[#This Row],[RootBound]])</f>
        <v>12471.6</v>
      </c>
      <c r="O180">
        <f t="array" ref="O180">MIN(IF(Table1[Class]=Table1[[#This Row],[Class]], IF(Table1[abs]=Table1[[#This Row],[abs]], IF(Table1[N]=Table1[[#This Row],[N]], IF(Table1[K]=Table1[[#This Row],[K]],Table1[UB],FALSE)))))</f>
        <v>12635.2</v>
      </c>
      <c r="P180">
        <f>(Table1[[#This Row],[Best primal]]-Table1[[#This Row],[Updated root bound]])/Table1[[#This Row],[Best primal]]</f>
        <v>1.2947954919589746E-2</v>
      </c>
      <c r="Q180">
        <f>(Table1[[#This Row],[Best primal]]-Table1[[#This Row],[LB]])/Table1[[#This Row],[Best primal]]</f>
        <v>9.4972774471375796E-5</v>
      </c>
      <c r="R180" s="4">
        <f>IF(AND(Table1[[#This Row],[Final gap]]&lt;0.001,Table1[[#This Row],[time'[s']]]&lt;7200),1,0)</f>
        <v>1</v>
      </c>
      <c r="S180" s="4">
        <f t="array" ref="S180">MAX(IF(Table1[Class]=Table1[[#This Row],[Class]], IF(Table1[abs]=Table1[[#This Row],[abs]], IF(Table1[N]=Table1[[#This Row],[N]], IF(Table1[K]=Table1[[#This Row],[K]],Table1[Optimal],FALSE)))))</f>
        <v>1</v>
      </c>
      <c r="T180" s="4">
        <v>1</v>
      </c>
    </row>
    <row r="181" spans="1:20" x14ac:dyDescent="0.45">
      <c r="A181" t="s">
        <v>21</v>
      </c>
      <c r="B181">
        <f>IF(OR(Table1[[#This Row],[Class]]="H3", Table1[[#This Row],[Class]]="L3"),3,6)</f>
        <v>3</v>
      </c>
      <c r="C181" t="s">
        <v>9</v>
      </c>
      <c r="D181">
        <v>4</v>
      </c>
      <c r="E181">
        <v>35</v>
      </c>
      <c r="F181">
        <f>5</f>
        <v>5</v>
      </c>
      <c r="G181">
        <v>12788.7</v>
      </c>
      <c r="H181">
        <v>2046.32</v>
      </c>
      <c r="I181">
        <v>12825.6</v>
      </c>
      <c r="J181">
        <v>13053.7</v>
      </c>
      <c r="K181">
        <v>1.7479000000000001E-2</v>
      </c>
      <c r="L181">
        <v>7200.01</v>
      </c>
      <c r="M181">
        <v>18152</v>
      </c>
      <c r="N181">
        <f>IF(Table1[[#This Row],[BB-Nodes]]&lt;=1,Table1[[#This Row],[LB]],Table1[[#This Row],[RootBound]])</f>
        <v>12788.7</v>
      </c>
      <c r="O181">
        <f t="array" ref="O181">MIN(IF(Table1[Class]=Table1[[#This Row],[Class]], IF(Table1[abs]=Table1[[#This Row],[abs]], IF(Table1[N]=Table1[[#This Row],[N]], IF(Table1[K]=Table1[[#This Row],[K]],Table1[UB],FALSE)))))</f>
        <v>12994.7</v>
      </c>
      <c r="P181">
        <f>(Table1[[#This Row],[Best primal]]-Table1[[#This Row],[Updated root bound]])/Table1[[#This Row],[Best primal]]</f>
        <v>1.5852616836094714E-2</v>
      </c>
      <c r="Q181">
        <f>(Table1[[#This Row],[Best primal]]-Table1[[#This Row],[LB]])/Table1[[#This Row],[Best primal]]</f>
        <v>1.3012997606716611E-2</v>
      </c>
      <c r="R181" s="4">
        <f>IF(AND(Table1[[#This Row],[Final gap]]&lt;0.001,Table1[[#This Row],[time'[s']]]&lt;7200),1,0)</f>
        <v>0</v>
      </c>
      <c r="S181" s="4">
        <f t="array" ref="S181">MAX(IF(Table1[Class]=Table1[[#This Row],[Class]], IF(Table1[abs]=Table1[[#This Row],[abs]], IF(Table1[N]=Table1[[#This Row],[N]], IF(Table1[K]=Table1[[#This Row],[K]],Table1[Optimal],FALSE)))))</f>
        <v>1</v>
      </c>
      <c r="T181" s="4">
        <v>1</v>
      </c>
    </row>
    <row r="182" spans="1:20" x14ac:dyDescent="0.45">
      <c r="A182" t="s">
        <v>21</v>
      </c>
      <c r="B182">
        <f>IF(OR(Table1[[#This Row],[Class]]="H3", Table1[[#This Row],[Class]]="L3"),3,6)</f>
        <v>3</v>
      </c>
      <c r="C182" t="s">
        <v>9</v>
      </c>
      <c r="D182">
        <v>4</v>
      </c>
      <c r="E182">
        <v>40</v>
      </c>
      <c r="F182">
        <f>1</f>
        <v>1</v>
      </c>
      <c r="G182">
        <v>13187.6</v>
      </c>
      <c r="H182">
        <v>293.58</v>
      </c>
      <c r="I182">
        <v>13200.5</v>
      </c>
      <c r="J182">
        <v>13200.9</v>
      </c>
      <c r="K182" s="1">
        <v>2.6414599999999999E-5</v>
      </c>
      <c r="L182">
        <v>299.52800000000002</v>
      </c>
      <c r="M182">
        <v>8</v>
      </c>
      <c r="N182">
        <f>IF(Table1[[#This Row],[BB-Nodes]]&lt;=1,Table1[[#This Row],[LB]],Table1[[#This Row],[RootBound]])</f>
        <v>13187.6</v>
      </c>
      <c r="O182">
        <f t="array" ref="O182">MIN(IF(Table1[Class]=Table1[[#This Row],[Class]], IF(Table1[abs]=Table1[[#This Row],[abs]], IF(Table1[N]=Table1[[#This Row],[N]], IF(Table1[K]=Table1[[#This Row],[K]],Table1[UB],FALSE)))))</f>
        <v>13200.9</v>
      </c>
      <c r="P182">
        <f>(Table1[[#This Row],[Best primal]]-Table1[[#This Row],[Updated root bound]])/Table1[[#This Row],[Best primal]]</f>
        <v>1.0075070639122539E-3</v>
      </c>
      <c r="Q182">
        <f>(Table1[[#This Row],[Best primal]]-Table1[[#This Row],[LB]])/Table1[[#This Row],[Best primal]]</f>
        <v>3.0300964328162188E-5</v>
      </c>
      <c r="R182" s="4">
        <f>IF(AND(Table1[[#This Row],[Final gap]]&lt;0.001,Table1[[#This Row],[time'[s']]]&lt;7200),1,0)</f>
        <v>1</v>
      </c>
      <c r="S182" s="4">
        <f t="array" ref="S182">MAX(IF(Table1[Class]=Table1[[#This Row],[Class]], IF(Table1[abs]=Table1[[#This Row],[abs]], IF(Table1[N]=Table1[[#This Row],[N]], IF(Table1[K]=Table1[[#This Row],[K]],Table1[Optimal],FALSE)))))</f>
        <v>1</v>
      </c>
      <c r="T182" s="4">
        <v>1</v>
      </c>
    </row>
    <row r="183" spans="1:20" x14ac:dyDescent="0.45">
      <c r="A183" t="s">
        <v>21</v>
      </c>
      <c r="B183">
        <f>IF(OR(Table1[[#This Row],[Class]]="H3", Table1[[#This Row],[Class]]="L3"),3,6)</f>
        <v>3</v>
      </c>
      <c r="C183" t="s">
        <v>9</v>
      </c>
      <c r="D183">
        <v>4</v>
      </c>
      <c r="E183">
        <v>40</v>
      </c>
      <c r="F183">
        <f>2</f>
        <v>2</v>
      </c>
      <c r="G183">
        <v>13226.5</v>
      </c>
      <c r="H183">
        <v>2461.56</v>
      </c>
      <c r="I183">
        <v>13275.9</v>
      </c>
      <c r="J183">
        <v>13277.1</v>
      </c>
      <c r="K183" s="1">
        <v>8.8919799999999995E-5</v>
      </c>
      <c r="L183">
        <v>2633.59</v>
      </c>
      <c r="M183">
        <v>1807</v>
      </c>
      <c r="N183">
        <f>IF(Table1[[#This Row],[BB-Nodes]]&lt;=1,Table1[[#This Row],[LB]],Table1[[#This Row],[RootBound]])</f>
        <v>13226.5</v>
      </c>
      <c r="O183">
        <f t="array" ref="O183">MIN(IF(Table1[Class]=Table1[[#This Row],[Class]], IF(Table1[abs]=Table1[[#This Row],[abs]], IF(Table1[N]=Table1[[#This Row],[N]], IF(Table1[K]=Table1[[#This Row],[K]],Table1[UB],FALSE)))))</f>
        <v>13277.1</v>
      </c>
      <c r="P183">
        <f>(Table1[[#This Row],[Best primal]]-Table1[[#This Row],[Updated root bound]])/Table1[[#This Row],[Best primal]]</f>
        <v>3.8110732012261988E-3</v>
      </c>
      <c r="Q183">
        <f>(Table1[[#This Row],[Best primal]]-Table1[[#This Row],[LB]])/Table1[[#This Row],[Best primal]]</f>
        <v>9.0381182637829611E-5</v>
      </c>
      <c r="R183" s="4">
        <f>IF(AND(Table1[[#This Row],[Final gap]]&lt;0.001,Table1[[#This Row],[time'[s']]]&lt;7200),1,0)</f>
        <v>1</v>
      </c>
      <c r="S183" s="4">
        <f t="array" ref="S183">MAX(IF(Table1[Class]=Table1[[#This Row],[Class]], IF(Table1[abs]=Table1[[#This Row],[abs]], IF(Table1[N]=Table1[[#This Row],[N]], IF(Table1[K]=Table1[[#This Row],[K]],Table1[Optimal],FALSE)))))</f>
        <v>1</v>
      </c>
      <c r="T183" s="4">
        <v>1</v>
      </c>
    </row>
    <row r="184" spans="1:20" x14ac:dyDescent="0.45">
      <c r="A184" t="s">
        <v>21</v>
      </c>
      <c r="B184">
        <f>IF(OR(Table1[[#This Row],[Class]]="H3", Table1[[#This Row],[Class]]="L3"),3,6)</f>
        <v>3</v>
      </c>
      <c r="C184" t="s">
        <v>9</v>
      </c>
      <c r="D184">
        <v>4</v>
      </c>
      <c r="E184">
        <v>40</v>
      </c>
      <c r="F184">
        <f>3</f>
        <v>3</v>
      </c>
      <c r="G184">
        <v>13334.2</v>
      </c>
      <c r="H184">
        <v>3722.62</v>
      </c>
      <c r="I184">
        <v>13438.1</v>
      </c>
      <c r="J184">
        <v>13439.5</v>
      </c>
      <c r="K184" s="1">
        <v>9.9099999999999996E-5</v>
      </c>
      <c r="L184">
        <v>4517.7</v>
      </c>
      <c r="M184">
        <v>4788</v>
      </c>
      <c r="N184">
        <f>IF(Table1[[#This Row],[BB-Nodes]]&lt;=1,Table1[[#This Row],[LB]],Table1[[#This Row],[RootBound]])</f>
        <v>13334.2</v>
      </c>
      <c r="O184">
        <f t="array" ref="O184">MIN(IF(Table1[Class]=Table1[[#This Row],[Class]], IF(Table1[abs]=Table1[[#This Row],[abs]], IF(Table1[N]=Table1[[#This Row],[N]], IF(Table1[K]=Table1[[#This Row],[K]],Table1[UB],FALSE)))))</f>
        <v>13439.5</v>
      </c>
      <c r="P184">
        <f>(Table1[[#This Row],[Best primal]]-Table1[[#This Row],[Updated root bound]])/Table1[[#This Row],[Best primal]]</f>
        <v>7.8351129134267838E-3</v>
      </c>
      <c r="Q184">
        <f>(Table1[[#This Row],[Best primal]]-Table1[[#This Row],[LB]])/Table1[[#This Row],[Best primal]]</f>
        <v>1.0417054205882929E-4</v>
      </c>
      <c r="R184" s="4">
        <f>IF(AND(Table1[[#This Row],[Final gap]]&lt;0.001,Table1[[#This Row],[time'[s']]]&lt;7200),1,0)</f>
        <v>1</v>
      </c>
      <c r="S184" s="4">
        <f t="array" ref="S184">MAX(IF(Table1[Class]=Table1[[#This Row],[Class]], IF(Table1[abs]=Table1[[#This Row],[abs]], IF(Table1[N]=Table1[[#This Row],[N]], IF(Table1[K]=Table1[[#This Row],[K]],Table1[Optimal],FALSE)))))</f>
        <v>1</v>
      </c>
      <c r="T184" s="4">
        <v>1</v>
      </c>
    </row>
    <row r="185" spans="1:20" x14ac:dyDescent="0.45">
      <c r="A185" t="s">
        <v>21</v>
      </c>
      <c r="B185">
        <f>IF(OR(Table1[[#This Row],[Class]]="H3", Table1[[#This Row],[Class]]="L3"),3,6)</f>
        <v>3</v>
      </c>
      <c r="C185" t="s">
        <v>9</v>
      </c>
      <c r="D185">
        <v>4</v>
      </c>
      <c r="E185">
        <v>40</v>
      </c>
      <c r="F185">
        <f>4</f>
        <v>4</v>
      </c>
      <c r="G185">
        <v>13546.7</v>
      </c>
      <c r="H185">
        <v>3709.24</v>
      </c>
      <c r="I185">
        <v>13663.5</v>
      </c>
      <c r="J185">
        <v>13664.7</v>
      </c>
      <c r="K185" s="1">
        <v>8.6949599999999998E-5</v>
      </c>
      <c r="L185">
        <v>5764.8</v>
      </c>
      <c r="M185">
        <v>8587</v>
      </c>
      <c r="N185">
        <f>IF(Table1[[#This Row],[BB-Nodes]]&lt;=1,Table1[[#This Row],[LB]],Table1[[#This Row],[RootBound]])</f>
        <v>13546.7</v>
      </c>
      <c r="O185">
        <f t="array" ref="O185">MIN(IF(Table1[Class]=Table1[[#This Row],[Class]], IF(Table1[abs]=Table1[[#This Row],[abs]], IF(Table1[N]=Table1[[#This Row],[N]], IF(Table1[K]=Table1[[#This Row],[K]],Table1[UB],FALSE)))))</f>
        <v>13664.7</v>
      </c>
      <c r="P185">
        <f>(Table1[[#This Row],[Best primal]]-Table1[[#This Row],[Updated root bound]])/Table1[[#This Row],[Best primal]]</f>
        <v>8.635388995001719E-3</v>
      </c>
      <c r="Q185">
        <f>(Table1[[#This Row],[Best primal]]-Table1[[#This Row],[LB]])/Table1[[#This Row],[Best primal]]</f>
        <v>8.7817515203460558E-5</v>
      </c>
      <c r="R185" s="4">
        <f>IF(AND(Table1[[#This Row],[Final gap]]&lt;0.001,Table1[[#This Row],[time'[s']]]&lt;7200),1,0)</f>
        <v>1</v>
      </c>
      <c r="S185" s="4">
        <f t="array" ref="S185">MAX(IF(Table1[Class]=Table1[[#This Row],[Class]], IF(Table1[abs]=Table1[[#This Row],[abs]], IF(Table1[N]=Table1[[#This Row],[N]], IF(Table1[K]=Table1[[#This Row],[K]],Table1[Optimal],FALSE)))))</f>
        <v>1</v>
      </c>
      <c r="T185" s="4">
        <v>1</v>
      </c>
    </row>
    <row r="186" spans="1:20" x14ac:dyDescent="0.45">
      <c r="A186" t="s">
        <v>21</v>
      </c>
      <c r="B186">
        <f>IF(OR(Table1[[#This Row],[Class]]="H3", Table1[[#This Row],[Class]]="L3"),3,6)</f>
        <v>3</v>
      </c>
      <c r="C186" t="s">
        <v>9</v>
      </c>
      <c r="D186">
        <v>4</v>
      </c>
      <c r="E186">
        <v>40</v>
      </c>
      <c r="F186">
        <f>5</f>
        <v>5</v>
      </c>
      <c r="G186">
        <v>13822.6</v>
      </c>
      <c r="H186">
        <v>3623.44</v>
      </c>
      <c r="I186">
        <v>13837.7</v>
      </c>
      <c r="J186">
        <v>14038.5</v>
      </c>
      <c r="K186">
        <v>1.4305500000000001E-2</v>
      </c>
      <c r="L186">
        <v>7200.02</v>
      </c>
      <c r="M186">
        <v>8385</v>
      </c>
      <c r="N186">
        <f>IF(Table1[[#This Row],[BB-Nodes]]&lt;=1,Table1[[#This Row],[LB]],Table1[[#This Row],[RootBound]])</f>
        <v>13822.6</v>
      </c>
      <c r="O186">
        <f t="array" ref="O186">MIN(IF(Table1[Class]=Table1[[#This Row],[Class]], IF(Table1[abs]=Table1[[#This Row],[abs]], IF(Table1[N]=Table1[[#This Row],[N]], IF(Table1[K]=Table1[[#This Row],[K]],Table1[UB],FALSE)))))</f>
        <v>14038.5</v>
      </c>
      <c r="P186">
        <f>(Table1[[#This Row],[Best primal]]-Table1[[#This Row],[Updated root bound]])/Table1[[#This Row],[Best primal]]</f>
        <v>1.537913594757272E-2</v>
      </c>
      <c r="Q186">
        <f>(Table1[[#This Row],[Best primal]]-Table1[[#This Row],[LB]])/Table1[[#This Row],[Best primal]]</f>
        <v>1.4303522456102807E-2</v>
      </c>
      <c r="R186" s="4">
        <f>IF(AND(Table1[[#This Row],[Final gap]]&lt;0.001,Table1[[#This Row],[time'[s']]]&lt;7200),1,0)</f>
        <v>0</v>
      </c>
      <c r="S186" s="4">
        <f t="array" ref="S186">MAX(IF(Table1[Class]=Table1[[#This Row],[Class]], IF(Table1[abs]=Table1[[#This Row],[abs]], IF(Table1[N]=Table1[[#This Row],[N]], IF(Table1[K]=Table1[[#This Row],[K]],Table1[Optimal],FALSE)))))</f>
        <v>0</v>
      </c>
      <c r="T186" s="4">
        <v>1</v>
      </c>
    </row>
    <row r="187" spans="1:20" x14ac:dyDescent="0.45">
      <c r="A187" t="s">
        <v>21</v>
      </c>
      <c r="B187">
        <f>IF(OR(Table1[[#This Row],[Class]]="H3", Table1[[#This Row],[Class]]="L3"),3,6)</f>
        <v>3</v>
      </c>
      <c r="C187" t="s">
        <v>9</v>
      </c>
      <c r="D187">
        <v>4</v>
      </c>
      <c r="E187">
        <v>45</v>
      </c>
      <c r="F187">
        <f>1</f>
        <v>1</v>
      </c>
      <c r="G187">
        <v>15287</v>
      </c>
      <c r="H187">
        <v>348.72</v>
      </c>
      <c r="I187">
        <v>15292.7</v>
      </c>
      <c r="J187">
        <v>15293.3</v>
      </c>
      <c r="K187" s="1">
        <v>4.3025300000000003E-5</v>
      </c>
      <c r="L187">
        <v>351.39499999999998</v>
      </c>
      <c r="M187">
        <v>2</v>
      </c>
      <c r="N187">
        <f>IF(Table1[[#This Row],[BB-Nodes]]&lt;=1,Table1[[#This Row],[LB]],Table1[[#This Row],[RootBound]])</f>
        <v>15287</v>
      </c>
      <c r="O187">
        <f t="array" ref="O187">MIN(IF(Table1[Class]=Table1[[#This Row],[Class]], IF(Table1[abs]=Table1[[#This Row],[abs]], IF(Table1[N]=Table1[[#This Row],[N]], IF(Table1[K]=Table1[[#This Row],[K]],Table1[UB],FALSE)))))</f>
        <v>15293.3</v>
      </c>
      <c r="P187">
        <f>(Table1[[#This Row],[Best primal]]-Table1[[#This Row],[Updated root bound]])/Table1[[#This Row],[Best primal]]</f>
        <v>4.1194510014184462E-4</v>
      </c>
      <c r="Q187">
        <f>(Table1[[#This Row],[Best primal]]-Table1[[#This Row],[LB]])/Table1[[#This Row],[Best primal]]</f>
        <v>3.9232866680085059E-5</v>
      </c>
      <c r="R187" s="4">
        <f>IF(AND(Table1[[#This Row],[Final gap]]&lt;0.001,Table1[[#This Row],[time'[s']]]&lt;7200),1,0)</f>
        <v>1</v>
      </c>
      <c r="S187" s="4">
        <f t="array" ref="S187">MAX(IF(Table1[Class]=Table1[[#This Row],[Class]], IF(Table1[abs]=Table1[[#This Row],[abs]], IF(Table1[N]=Table1[[#This Row],[N]], IF(Table1[K]=Table1[[#This Row],[K]],Table1[Optimal],FALSE)))))</f>
        <v>1</v>
      </c>
      <c r="T187" s="4">
        <v>1</v>
      </c>
    </row>
    <row r="188" spans="1:20" x14ac:dyDescent="0.45">
      <c r="A188" t="s">
        <v>21</v>
      </c>
      <c r="B188">
        <f>IF(OR(Table1[[#This Row],[Class]]="H3", Table1[[#This Row],[Class]]="L3"),3,6)</f>
        <v>3</v>
      </c>
      <c r="C188" t="s">
        <v>9</v>
      </c>
      <c r="D188">
        <v>4</v>
      </c>
      <c r="E188">
        <v>45</v>
      </c>
      <c r="F188">
        <f>2</f>
        <v>2</v>
      </c>
      <c r="G188">
        <v>15522.3</v>
      </c>
      <c r="H188">
        <v>3675.72</v>
      </c>
      <c r="I188">
        <v>15635.7</v>
      </c>
      <c r="J188">
        <v>15636.9</v>
      </c>
      <c r="K188" s="1">
        <v>7.6546799999999997E-5</v>
      </c>
      <c r="L188">
        <v>3914.52</v>
      </c>
      <c r="M188">
        <v>1044</v>
      </c>
      <c r="N188">
        <f>IF(Table1[[#This Row],[BB-Nodes]]&lt;=1,Table1[[#This Row],[LB]],Table1[[#This Row],[RootBound]])</f>
        <v>15522.3</v>
      </c>
      <c r="O188">
        <f t="array" ref="O188">MIN(IF(Table1[Class]=Table1[[#This Row],[Class]], IF(Table1[abs]=Table1[[#This Row],[abs]], IF(Table1[N]=Table1[[#This Row],[N]], IF(Table1[K]=Table1[[#This Row],[K]],Table1[UB],FALSE)))))</f>
        <v>15636.9</v>
      </c>
      <c r="P188">
        <f>(Table1[[#This Row],[Best primal]]-Table1[[#This Row],[Updated root bound]])/Table1[[#This Row],[Best primal]]</f>
        <v>7.3288183719279632E-3</v>
      </c>
      <c r="Q188">
        <f>(Table1[[#This Row],[Best primal]]-Table1[[#This Row],[LB]])/Table1[[#This Row],[Best primal]]</f>
        <v>7.6741553632683496E-5</v>
      </c>
      <c r="R188" s="4">
        <f>IF(AND(Table1[[#This Row],[Final gap]]&lt;0.001,Table1[[#This Row],[time'[s']]]&lt;7200),1,0)</f>
        <v>1</v>
      </c>
      <c r="S188" s="4">
        <f t="array" ref="S188">MAX(IF(Table1[Class]=Table1[[#This Row],[Class]], IF(Table1[abs]=Table1[[#This Row],[abs]], IF(Table1[N]=Table1[[#This Row],[N]], IF(Table1[K]=Table1[[#This Row],[K]],Table1[Optimal],FALSE)))))</f>
        <v>1</v>
      </c>
      <c r="T188" s="4">
        <v>1</v>
      </c>
    </row>
    <row r="189" spans="1:20" x14ac:dyDescent="0.45">
      <c r="A189" t="s">
        <v>21</v>
      </c>
      <c r="B189">
        <f>IF(OR(Table1[[#This Row],[Class]]="H3", Table1[[#This Row],[Class]]="L3"),3,6)</f>
        <v>3</v>
      </c>
      <c r="C189" t="s">
        <v>9</v>
      </c>
      <c r="D189">
        <v>4</v>
      </c>
      <c r="E189">
        <v>45</v>
      </c>
      <c r="F189">
        <f>3</f>
        <v>3</v>
      </c>
      <c r="G189">
        <v>15832.2</v>
      </c>
      <c r="H189">
        <v>3822.31</v>
      </c>
      <c r="I189">
        <v>15924.9</v>
      </c>
      <c r="J189">
        <v>15926.4</v>
      </c>
      <c r="K189" s="1">
        <v>9.2658500000000001E-5</v>
      </c>
      <c r="L189">
        <v>4133.3900000000003</v>
      </c>
      <c r="M189">
        <v>1217</v>
      </c>
      <c r="N189">
        <f>IF(Table1[[#This Row],[BB-Nodes]]&lt;=1,Table1[[#This Row],[LB]],Table1[[#This Row],[RootBound]])</f>
        <v>15832.2</v>
      </c>
      <c r="O189">
        <f t="array" ref="O189">MIN(IF(Table1[Class]=Table1[[#This Row],[Class]], IF(Table1[abs]=Table1[[#This Row],[abs]], IF(Table1[N]=Table1[[#This Row],[N]], IF(Table1[K]=Table1[[#This Row],[K]],Table1[UB],FALSE)))))</f>
        <v>15926.4</v>
      </c>
      <c r="P189">
        <f>(Table1[[#This Row],[Best primal]]-Table1[[#This Row],[Updated root bound]])/Table1[[#This Row],[Best primal]]</f>
        <v>5.9147076552139161E-3</v>
      </c>
      <c r="Q189">
        <f>(Table1[[#This Row],[Best primal]]-Table1[[#This Row],[LB]])/Table1[[#This Row],[Best primal]]</f>
        <v>9.4183242917420136E-5</v>
      </c>
      <c r="R189" s="4">
        <f>IF(AND(Table1[[#This Row],[Final gap]]&lt;0.001,Table1[[#This Row],[time'[s']]]&lt;7200),1,0)</f>
        <v>1</v>
      </c>
      <c r="S189" s="4">
        <f t="array" ref="S189">MAX(IF(Table1[Class]=Table1[[#This Row],[Class]], IF(Table1[abs]=Table1[[#This Row],[abs]], IF(Table1[N]=Table1[[#This Row],[N]], IF(Table1[K]=Table1[[#This Row],[K]],Table1[Optimal],FALSE)))))</f>
        <v>1</v>
      </c>
      <c r="T189" s="4">
        <v>1</v>
      </c>
    </row>
    <row r="190" spans="1:20" x14ac:dyDescent="0.45">
      <c r="A190" t="s">
        <v>21</v>
      </c>
      <c r="B190">
        <f>IF(OR(Table1[[#This Row],[Class]]="H3", Table1[[#This Row],[Class]]="L3"),3,6)</f>
        <v>3</v>
      </c>
      <c r="C190" t="s">
        <v>9</v>
      </c>
      <c r="D190">
        <v>4</v>
      </c>
      <c r="E190">
        <v>45</v>
      </c>
      <c r="F190">
        <f>4</f>
        <v>4</v>
      </c>
      <c r="G190">
        <v>16201.3</v>
      </c>
      <c r="H190">
        <v>3616.03</v>
      </c>
      <c r="I190">
        <v>16361.4</v>
      </c>
      <c r="J190">
        <v>16363</v>
      </c>
      <c r="K190" s="1">
        <v>9.713E-5</v>
      </c>
      <c r="L190">
        <v>6339.33</v>
      </c>
      <c r="M190">
        <v>9068</v>
      </c>
      <c r="N190">
        <f>IF(Table1[[#This Row],[BB-Nodes]]&lt;=1,Table1[[#This Row],[LB]],Table1[[#This Row],[RootBound]])</f>
        <v>16201.3</v>
      </c>
      <c r="O190">
        <f t="array" ref="O190">MIN(IF(Table1[Class]=Table1[[#This Row],[Class]], IF(Table1[abs]=Table1[[#This Row],[abs]], IF(Table1[N]=Table1[[#This Row],[N]], IF(Table1[K]=Table1[[#This Row],[K]],Table1[UB],FALSE)))))</f>
        <v>16363</v>
      </c>
      <c r="P190">
        <f>(Table1[[#This Row],[Best primal]]-Table1[[#This Row],[Updated root bound]])/Table1[[#This Row],[Best primal]]</f>
        <v>9.8820509686488259E-3</v>
      </c>
      <c r="Q190">
        <f>(Table1[[#This Row],[Best primal]]-Table1[[#This Row],[LB]])/Table1[[#This Row],[Best primal]]</f>
        <v>9.778158039481537E-5</v>
      </c>
      <c r="R190" s="4">
        <f>IF(AND(Table1[[#This Row],[Final gap]]&lt;0.001,Table1[[#This Row],[time'[s']]]&lt;7200),1,0)</f>
        <v>1</v>
      </c>
      <c r="S190" s="4">
        <f t="array" ref="S190">MAX(IF(Table1[Class]=Table1[[#This Row],[Class]], IF(Table1[abs]=Table1[[#This Row],[abs]], IF(Table1[N]=Table1[[#This Row],[N]], IF(Table1[K]=Table1[[#This Row],[K]],Table1[Optimal],FALSE)))))</f>
        <v>1</v>
      </c>
      <c r="T190" s="4">
        <v>1</v>
      </c>
    </row>
    <row r="191" spans="1:20" x14ac:dyDescent="0.45">
      <c r="A191" t="s">
        <v>21</v>
      </c>
      <c r="B191">
        <f>IF(OR(Table1[[#This Row],[Class]]="H3", Table1[[#This Row],[Class]]="L3"),3,6)</f>
        <v>3</v>
      </c>
      <c r="C191" t="s">
        <v>9</v>
      </c>
      <c r="D191">
        <v>4</v>
      </c>
      <c r="E191">
        <v>45</v>
      </c>
      <c r="F191">
        <f>5</f>
        <v>5</v>
      </c>
      <c r="G191">
        <v>16584.8</v>
      </c>
      <c r="H191">
        <v>3810.86</v>
      </c>
      <c r="I191">
        <v>16634.2</v>
      </c>
      <c r="J191">
        <v>17036.099999999999</v>
      </c>
      <c r="K191">
        <v>2.3591600000000001E-2</v>
      </c>
      <c r="L191">
        <v>7200.01</v>
      </c>
      <c r="M191">
        <v>7836</v>
      </c>
      <c r="N191">
        <f>IF(Table1[[#This Row],[BB-Nodes]]&lt;=1,Table1[[#This Row],[LB]],Table1[[#This Row],[RootBound]])</f>
        <v>16584.8</v>
      </c>
      <c r="O191">
        <f t="array" ref="O191">MIN(IF(Table1[Class]=Table1[[#This Row],[Class]], IF(Table1[abs]=Table1[[#This Row],[abs]], IF(Table1[N]=Table1[[#This Row],[N]], IF(Table1[K]=Table1[[#This Row],[K]],Table1[UB],FALSE)))))</f>
        <v>16827</v>
      </c>
      <c r="P191">
        <f>(Table1[[#This Row],[Best primal]]-Table1[[#This Row],[Updated root bound]])/Table1[[#This Row],[Best primal]]</f>
        <v>1.4393534200986553E-2</v>
      </c>
      <c r="Q191">
        <f>(Table1[[#This Row],[Best primal]]-Table1[[#This Row],[LB]])/Table1[[#This Row],[Best primal]]</f>
        <v>1.1457776193023074E-2</v>
      </c>
      <c r="R191" s="4">
        <f>IF(AND(Table1[[#This Row],[Final gap]]&lt;0.001,Table1[[#This Row],[time'[s']]]&lt;7200),1,0)</f>
        <v>0</v>
      </c>
      <c r="S191" s="4">
        <f t="array" ref="S191">MAX(IF(Table1[Class]=Table1[[#This Row],[Class]], IF(Table1[abs]=Table1[[#This Row],[abs]], IF(Table1[N]=Table1[[#This Row],[N]], IF(Table1[K]=Table1[[#This Row],[K]],Table1[Optimal],FALSE)))))</f>
        <v>0</v>
      </c>
      <c r="T191" s="4">
        <v>1</v>
      </c>
    </row>
    <row r="192" spans="1:20" x14ac:dyDescent="0.45">
      <c r="A192" t="s">
        <v>21</v>
      </c>
      <c r="B192">
        <f>IF(OR(Table1[[#This Row],[Class]]="H3", Table1[[#This Row],[Class]]="L3"),3,6)</f>
        <v>3</v>
      </c>
      <c r="C192" t="s">
        <v>9</v>
      </c>
      <c r="D192">
        <v>4</v>
      </c>
      <c r="E192">
        <v>50</v>
      </c>
      <c r="F192">
        <f>1</f>
        <v>1</v>
      </c>
      <c r="G192">
        <v>18514.099999999999</v>
      </c>
      <c r="H192">
        <v>574.58000000000004</v>
      </c>
      <c r="I192">
        <v>18563.599999999999</v>
      </c>
      <c r="J192">
        <v>18564.8</v>
      </c>
      <c r="K192" s="1">
        <v>6.7813399999999997E-5</v>
      </c>
      <c r="L192">
        <v>926.05899999999997</v>
      </c>
      <c r="M192">
        <v>1587</v>
      </c>
      <c r="N192">
        <f>IF(Table1[[#This Row],[BB-Nodes]]&lt;=1,Table1[[#This Row],[LB]],Table1[[#This Row],[RootBound]])</f>
        <v>18514.099999999999</v>
      </c>
      <c r="O192">
        <f t="array" ref="O192">MIN(IF(Table1[Class]=Table1[[#This Row],[Class]], IF(Table1[abs]=Table1[[#This Row],[abs]], IF(Table1[N]=Table1[[#This Row],[N]], IF(Table1[K]=Table1[[#This Row],[K]],Table1[UB],FALSE)))))</f>
        <v>18564.8</v>
      </c>
      <c r="P192">
        <f>(Table1[[#This Row],[Best primal]]-Table1[[#This Row],[Updated root bound]])/Table1[[#This Row],[Best primal]]</f>
        <v>2.7309747479100626E-3</v>
      </c>
      <c r="Q192">
        <f>(Table1[[#This Row],[Best primal]]-Table1[[#This Row],[LB]])/Table1[[#This Row],[Best primal]]</f>
        <v>6.4638455571874062E-5</v>
      </c>
      <c r="R192" s="4">
        <f>IF(AND(Table1[[#This Row],[Final gap]]&lt;0.001,Table1[[#This Row],[time'[s']]]&lt;7200),1,0)</f>
        <v>1</v>
      </c>
      <c r="S192" s="4">
        <f t="array" ref="S192">MAX(IF(Table1[Class]=Table1[[#This Row],[Class]], IF(Table1[abs]=Table1[[#This Row],[abs]], IF(Table1[N]=Table1[[#This Row],[N]], IF(Table1[K]=Table1[[#This Row],[K]],Table1[Optimal],FALSE)))))</f>
        <v>1</v>
      </c>
      <c r="T192" s="4">
        <v>1</v>
      </c>
    </row>
    <row r="193" spans="1:20" x14ac:dyDescent="0.45">
      <c r="A193" t="s">
        <v>21</v>
      </c>
      <c r="B193">
        <f>IF(OR(Table1[[#This Row],[Class]]="H3", Table1[[#This Row],[Class]]="L3"),3,6)</f>
        <v>3</v>
      </c>
      <c r="C193" t="s">
        <v>9</v>
      </c>
      <c r="D193">
        <v>4</v>
      </c>
      <c r="E193">
        <v>50</v>
      </c>
      <c r="F193">
        <f>2</f>
        <v>2</v>
      </c>
      <c r="G193">
        <v>18614</v>
      </c>
      <c r="H193">
        <v>4190.2</v>
      </c>
      <c r="I193">
        <v>18748.3</v>
      </c>
      <c r="J193">
        <v>18750.099999999999</v>
      </c>
      <c r="K193" s="1">
        <v>9.5500200000000004E-5</v>
      </c>
      <c r="L193">
        <v>5080.33</v>
      </c>
      <c r="M193">
        <v>3933</v>
      </c>
      <c r="N193">
        <f>IF(Table1[[#This Row],[BB-Nodes]]&lt;=1,Table1[[#This Row],[LB]],Table1[[#This Row],[RootBound]])</f>
        <v>18614</v>
      </c>
      <c r="O193">
        <f t="array" ref="O193">MIN(IF(Table1[Class]=Table1[[#This Row],[Class]], IF(Table1[abs]=Table1[[#This Row],[abs]], IF(Table1[N]=Table1[[#This Row],[N]], IF(Table1[K]=Table1[[#This Row],[K]],Table1[UB],FALSE)))))</f>
        <v>18750.099999999999</v>
      </c>
      <c r="P193">
        <f>(Table1[[#This Row],[Best primal]]-Table1[[#This Row],[Updated root bound]])/Table1[[#This Row],[Best primal]]</f>
        <v>7.2586279539841687E-3</v>
      </c>
      <c r="Q193">
        <f>(Table1[[#This Row],[Best primal]]-Table1[[#This Row],[LB]])/Table1[[#This Row],[Best primal]]</f>
        <v>9.5999488002691859E-5</v>
      </c>
      <c r="R193" s="4">
        <f>IF(AND(Table1[[#This Row],[Final gap]]&lt;0.001,Table1[[#This Row],[time'[s']]]&lt;7200),1,0)</f>
        <v>1</v>
      </c>
      <c r="S193" s="4">
        <f t="array" ref="S193">MAX(IF(Table1[Class]=Table1[[#This Row],[Class]], IF(Table1[abs]=Table1[[#This Row],[abs]], IF(Table1[N]=Table1[[#This Row],[N]], IF(Table1[K]=Table1[[#This Row],[K]],Table1[Optimal],FALSE)))))</f>
        <v>1</v>
      </c>
      <c r="T193" s="4">
        <v>1</v>
      </c>
    </row>
    <row r="194" spans="1:20" x14ac:dyDescent="0.45">
      <c r="A194" t="s">
        <v>21</v>
      </c>
      <c r="B194">
        <f>IF(OR(Table1[[#This Row],[Class]]="H3", Table1[[#This Row],[Class]]="L3"),3,6)</f>
        <v>3</v>
      </c>
      <c r="C194" t="s">
        <v>9</v>
      </c>
      <c r="D194">
        <v>4</v>
      </c>
      <c r="E194">
        <v>50</v>
      </c>
      <c r="F194">
        <f>3</f>
        <v>3</v>
      </c>
      <c r="G194">
        <v>18818.8</v>
      </c>
      <c r="H194">
        <v>3717.4</v>
      </c>
      <c r="I194">
        <v>18936.3</v>
      </c>
      <c r="J194">
        <v>18938</v>
      </c>
      <c r="K194" s="1">
        <v>8.76889E-5</v>
      </c>
      <c r="L194">
        <v>4164.68</v>
      </c>
      <c r="M194">
        <v>1267</v>
      </c>
      <c r="N194">
        <f>IF(Table1[[#This Row],[BB-Nodes]]&lt;=1,Table1[[#This Row],[LB]],Table1[[#This Row],[RootBound]])</f>
        <v>18818.8</v>
      </c>
      <c r="O194">
        <f t="array" ref="O194">MIN(IF(Table1[Class]=Table1[[#This Row],[Class]], IF(Table1[abs]=Table1[[#This Row],[abs]], IF(Table1[N]=Table1[[#This Row],[N]], IF(Table1[K]=Table1[[#This Row],[K]],Table1[UB],FALSE)))))</f>
        <v>18938</v>
      </c>
      <c r="P194">
        <f>(Table1[[#This Row],[Best primal]]-Table1[[#This Row],[Updated root bound]])/Table1[[#This Row],[Best primal]]</f>
        <v>6.294223254831594E-3</v>
      </c>
      <c r="Q194">
        <f>(Table1[[#This Row],[Best primal]]-Table1[[#This Row],[LB]])/Table1[[#This Row],[Best primal]]</f>
        <v>8.9766606822300532E-5</v>
      </c>
      <c r="R194" s="4">
        <f>IF(AND(Table1[[#This Row],[Final gap]]&lt;0.001,Table1[[#This Row],[time'[s']]]&lt;7200),1,0)</f>
        <v>1</v>
      </c>
      <c r="S194" s="4">
        <f t="array" ref="S194">MAX(IF(Table1[Class]=Table1[[#This Row],[Class]], IF(Table1[abs]=Table1[[#This Row],[abs]], IF(Table1[N]=Table1[[#This Row],[N]], IF(Table1[K]=Table1[[#This Row],[K]],Table1[Optimal],FALSE)))))</f>
        <v>1</v>
      </c>
      <c r="T194" s="4">
        <v>1</v>
      </c>
    </row>
    <row r="195" spans="1:20" x14ac:dyDescent="0.45">
      <c r="A195" t="s">
        <v>21</v>
      </c>
      <c r="B195">
        <f>IF(OR(Table1[[#This Row],[Class]]="H3", Table1[[#This Row],[Class]]="L3"),3,6)</f>
        <v>3</v>
      </c>
      <c r="C195" t="s">
        <v>9</v>
      </c>
      <c r="D195">
        <v>4</v>
      </c>
      <c r="E195">
        <v>50</v>
      </c>
      <c r="F195">
        <f>4</f>
        <v>4</v>
      </c>
      <c r="G195">
        <v>19094.2</v>
      </c>
      <c r="H195">
        <v>3777.79</v>
      </c>
      <c r="I195">
        <v>19190.8</v>
      </c>
      <c r="J195">
        <v>19575.099999999999</v>
      </c>
      <c r="K195">
        <v>1.9633399999999999E-2</v>
      </c>
      <c r="L195">
        <v>7200.06</v>
      </c>
      <c r="M195">
        <v>5918</v>
      </c>
      <c r="N195">
        <f>IF(Table1[[#This Row],[BB-Nodes]]&lt;=1,Table1[[#This Row],[LB]],Table1[[#This Row],[RootBound]])</f>
        <v>19094.2</v>
      </c>
      <c r="O195">
        <f t="array" ref="O195">MIN(IF(Table1[Class]=Table1[[#This Row],[Class]], IF(Table1[abs]=Table1[[#This Row],[abs]], IF(Table1[N]=Table1[[#This Row],[N]], IF(Table1[K]=Table1[[#This Row],[K]],Table1[UB],FALSE)))))</f>
        <v>19502.8</v>
      </c>
      <c r="P195">
        <f>(Table1[[#This Row],[Best primal]]-Table1[[#This Row],[Updated root bound]])/Table1[[#This Row],[Best primal]]</f>
        <v>2.0950837828414309E-2</v>
      </c>
      <c r="Q195">
        <f>(Table1[[#This Row],[Best primal]]-Table1[[#This Row],[LB]])/Table1[[#This Row],[Best primal]]</f>
        <v>1.5997702893943436E-2</v>
      </c>
      <c r="R195" s="4">
        <f>IF(AND(Table1[[#This Row],[Final gap]]&lt;0.001,Table1[[#This Row],[time'[s']]]&lt;7200),1,0)</f>
        <v>0</v>
      </c>
      <c r="S195" s="4">
        <f t="array" ref="S195">MAX(IF(Table1[Class]=Table1[[#This Row],[Class]], IF(Table1[abs]=Table1[[#This Row],[abs]], IF(Table1[N]=Table1[[#This Row],[N]], IF(Table1[K]=Table1[[#This Row],[K]],Table1[Optimal],FALSE)))))</f>
        <v>0</v>
      </c>
      <c r="T195" s="4">
        <v>1</v>
      </c>
    </row>
    <row r="196" spans="1:20" x14ac:dyDescent="0.45">
      <c r="A196" t="s">
        <v>21</v>
      </c>
      <c r="B196">
        <f>IF(OR(Table1[[#This Row],[Class]]="H3", Table1[[#This Row],[Class]]="L3"),3,6)</f>
        <v>3</v>
      </c>
      <c r="C196" t="s">
        <v>9</v>
      </c>
      <c r="D196">
        <v>4</v>
      </c>
      <c r="E196">
        <v>50</v>
      </c>
      <c r="F196">
        <f>5</f>
        <v>5</v>
      </c>
      <c r="G196">
        <v>19572</v>
      </c>
      <c r="H196">
        <v>3843.07</v>
      </c>
      <c r="I196">
        <v>19597.5</v>
      </c>
      <c r="J196">
        <v>20304.400000000001</v>
      </c>
      <c r="K196">
        <v>3.48148E-2</v>
      </c>
      <c r="L196">
        <v>7200.13</v>
      </c>
      <c r="M196">
        <v>4702</v>
      </c>
      <c r="N196">
        <f>IF(Table1[[#This Row],[BB-Nodes]]&lt;=1,Table1[[#This Row],[LB]],Table1[[#This Row],[RootBound]])</f>
        <v>19572</v>
      </c>
      <c r="O196">
        <f t="array" ref="O196">MIN(IF(Table1[Class]=Table1[[#This Row],[Class]], IF(Table1[abs]=Table1[[#This Row],[abs]], IF(Table1[N]=Table1[[#This Row],[N]], IF(Table1[K]=Table1[[#This Row],[K]],Table1[UB],FALSE)))))</f>
        <v>20183.2</v>
      </c>
      <c r="P196">
        <f>(Table1[[#This Row],[Best primal]]-Table1[[#This Row],[Updated root bound]])/Table1[[#This Row],[Best primal]]</f>
        <v>3.0282611280669107E-2</v>
      </c>
      <c r="Q196">
        <f>(Table1[[#This Row],[Best primal]]-Table1[[#This Row],[LB]])/Table1[[#This Row],[Best primal]]</f>
        <v>2.9019184272067892E-2</v>
      </c>
      <c r="R196" s="4">
        <f>IF(AND(Table1[[#This Row],[Final gap]]&lt;0.001,Table1[[#This Row],[time'[s']]]&lt;7200),1,0)</f>
        <v>0</v>
      </c>
      <c r="S196" s="4">
        <f t="array" ref="S196">MAX(IF(Table1[Class]=Table1[[#This Row],[Class]], IF(Table1[abs]=Table1[[#This Row],[abs]], IF(Table1[N]=Table1[[#This Row],[N]], IF(Table1[K]=Table1[[#This Row],[K]],Table1[Optimal],FALSE)))))</f>
        <v>0</v>
      </c>
      <c r="T196" s="4">
        <v>1</v>
      </c>
    </row>
    <row r="197" spans="1:20" x14ac:dyDescent="0.45">
      <c r="A197" t="s">
        <v>21</v>
      </c>
      <c r="B197">
        <f>IF(OR(Table1[[#This Row],[Class]]="H3", Table1[[#This Row],[Class]]="L3"),3,6)</f>
        <v>3</v>
      </c>
      <c r="C197" t="s">
        <v>9</v>
      </c>
      <c r="D197">
        <v>4</v>
      </c>
      <c r="E197">
        <v>5</v>
      </c>
      <c r="F197">
        <f>1</f>
        <v>1</v>
      </c>
      <c r="G197">
        <v>2440.0100000000002</v>
      </c>
      <c r="H197">
        <v>0.3</v>
      </c>
      <c r="I197">
        <v>2440.0100000000002</v>
      </c>
      <c r="J197">
        <v>2440.0100000000002</v>
      </c>
      <c r="K197">
        <v>0</v>
      </c>
      <c r="L197">
        <v>0.30860300000000002</v>
      </c>
      <c r="M197">
        <v>0</v>
      </c>
      <c r="N197">
        <f>IF(Table1[[#This Row],[BB-Nodes]]&lt;=1,Table1[[#This Row],[LB]],Table1[[#This Row],[RootBound]])</f>
        <v>2440.0100000000002</v>
      </c>
      <c r="O197">
        <f t="array" ref="O197">MIN(IF(Table1[Class]=Table1[[#This Row],[Class]], IF(Table1[abs]=Table1[[#This Row],[abs]], IF(Table1[N]=Table1[[#This Row],[N]], IF(Table1[K]=Table1[[#This Row],[K]],Table1[UB],FALSE)))))</f>
        <v>2440.0100000000002</v>
      </c>
      <c r="P197">
        <f>(Table1[[#This Row],[Best primal]]-Table1[[#This Row],[Updated root bound]])/Table1[[#This Row],[Best primal]]</f>
        <v>0</v>
      </c>
      <c r="Q197">
        <f>(Table1[[#This Row],[Best primal]]-Table1[[#This Row],[LB]])/Table1[[#This Row],[Best primal]]</f>
        <v>0</v>
      </c>
      <c r="R197" s="4">
        <f>IF(AND(Table1[[#This Row],[Final gap]]&lt;0.001,Table1[[#This Row],[time'[s']]]&lt;7200),1,0)</f>
        <v>1</v>
      </c>
      <c r="S197" s="4">
        <f t="array" ref="S197">MAX(IF(Table1[Class]=Table1[[#This Row],[Class]], IF(Table1[abs]=Table1[[#This Row],[abs]], IF(Table1[N]=Table1[[#This Row],[N]], IF(Table1[K]=Table1[[#This Row],[K]],Table1[Optimal],FALSE)))))</f>
        <v>1</v>
      </c>
      <c r="T197" s="4">
        <v>1</v>
      </c>
    </row>
    <row r="198" spans="1:20" x14ac:dyDescent="0.45">
      <c r="A198" t="s">
        <v>21</v>
      </c>
      <c r="B198">
        <f>IF(OR(Table1[[#This Row],[Class]]="H3", Table1[[#This Row],[Class]]="L3"),3,6)</f>
        <v>3</v>
      </c>
      <c r="C198" t="s">
        <v>9</v>
      </c>
      <c r="D198">
        <v>4</v>
      </c>
      <c r="E198">
        <v>5</v>
      </c>
      <c r="F198">
        <f>2</f>
        <v>2</v>
      </c>
      <c r="G198">
        <v>2694.02</v>
      </c>
      <c r="H198">
        <v>0.2</v>
      </c>
      <c r="I198">
        <v>2694.02</v>
      </c>
      <c r="J198">
        <v>2694.02</v>
      </c>
      <c r="K198">
        <v>0</v>
      </c>
      <c r="L198">
        <v>0.20636099999999999</v>
      </c>
      <c r="M198">
        <v>0</v>
      </c>
      <c r="N198">
        <f>IF(Table1[[#This Row],[BB-Nodes]]&lt;=1,Table1[[#This Row],[LB]],Table1[[#This Row],[RootBound]])</f>
        <v>2694.02</v>
      </c>
      <c r="O198">
        <f t="array" ref="O198">MIN(IF(Table1[Class]=Table1[[#This Row],[Class]], IF(Table1[abs]=Table1[[#This Row],[abs]], IF(Table1[N]=Table1[[#This Row],[N]], IF(Table1[K]=Table1[[#This Row],[K]],Table1[UB],FALSE)))))</f>
        <v>2694.02</v>
      </c>
      <c r="P198">
        <f>(Table1[[#This Row],[Best primal]]-Table1[[#This Row],[Updated root bound]])/Table1[[#This Row],[Best primal]]</f>
        <v>0</v>
      </c>
      <c r="Q198">
        <f>(Table1[[#This Row],[Best primal]]-Table1[[#This Row],[LB]])/Table1[[#This Row],[Best primal]]</f>
        <v>0</v>
      </c>
      <c r="R198" s="4">
        <f>IF(AND(Table1[[#This Row],[Final gap]]&lt;0.001,Table1[[#This Row],[time'[s']]]&lt;7200),1,0)</f>
        <v>1</v>
      </c>
      <c r="S198" s="4">
        <f t="array" ref="S198">MAX(IF(Table1[Class]=Table1[[#This Row],[Class]], IF(Table1[abs]=Table1[[#This Row],[abs]], IF(Table1[N]=Table1[[#This Row],[N]], IF(Table1[K]=Table1[[#This Row],[K]],Table1[Optimal],FALSE)))))</f>
        <v>1</v>
      </c>
      <c r="T198" s="4">
        <v>1</v>
      </c>
    </row>
    <row r="199" spans="1:20" x14ac:dyDescent="0.45">
      <c r="A199" t="s">
        <v>21</v>
      </c>
      <c r="B199">
        <f>IF(OR(Table1[[#This Row],[Class]]="H3", Table1[[#This Row],[Class]]="L3"),3,6)</f>
        <v>3</v>
      </c>
      <c r="C199" t="s">
        <v>9</v>
      </c>
      <c r="D199">
        <v>4</v>
      </c>
      <c r="E199">
        <v>5</v>
      </c>
      <c r="F199">
        <f>3</f>
        <v>3</v>
      </c>
      <c r="G199">
        <v>2965.46</v>
      </c>
      <c r="H199">
        <v>7.0000000000000007E-2</v>
      </c>
      <c r="I199">
        <v>2965.46</v>
      </c>
      <c r="J199">
        <v>2965.46</v>
      </c>
      <c r="K199">
        <v>0</v>
      </c>
      <c r="L199">
        <v>7.8449099999999994E-2</v>
      </c>
      <c r="M199">
        <v>0</v>
      </c>
      <c r="N199">
        <f>IF(Table1[[#This Row],[BB-Nodes]]&lt;=1,Table1[[#This Row],[LB]],Table1[[#This Row],[RootBound]])</f>
        <v>2965.46</v>
      </c>
      <c r="O199">
        <f t="array" ref="O199">MIN(IF(Table1[Class]=Table1[[#This Row],[Class]], IF(Table1[abs]=Table1[[#This Row],[abs]], IF(Table1[N]=Table1[[#This Row],[N]], IF(Table1[K]=Table1[[#This Row],[K]],Table1[UB],FALSE)))))</f>
        <v>2965.46</v>
      </c>
      <c r="P199">
        <f>(Table1[[#This Row],[Best primal]]-Table1[[#This Row],[Updated root bound]])/Table1[[#This Row],[Best primal]]</f>
        <v>0</v>
      </c>
      <c r="Q199">
        <f>(Table1[[#This Row],[Best primal]]-Table1[[#This Row],[LB]])/Table1[[#This Row],[Best primal]]</f>
        <v>0</v>
      </c>
      <c r="R199" s="4">
        <f>IF(AND(Table1[[#This Row],[Final gap]]&lt;0.001,Table1[[#This Row],[time'[s']]]&lt;7200),1,0)</f>
        <v>1</v>
      </c>
      <c r="S199" s="4">
        <f t="array" ref="S199">MAX(IF(Table1[Class]=Table1[[#This Row],[Class]], IF(Table1[abs]=Table1[[#This Row],[abs]], IF(Table1[N]=Table1[[#This Row],[N]], IF(Table1[K]=Table1[[#This Row],[K]],Table1[Optimal],FALSE)))))</f>
        <v>1</v>
      </c>
      <c r="T199" s="4">
        <v>1</v>
      </c>
    </row>
    <row r="200" spans="1:20" x14ac:dyDescent="0.45">
      <c r="A200" t="s">
        <v>21</v>
      </c>
      <c r="B200">
        <f>IF(OR(Table1[[#This Row],[Class]]="H3", Table1[[#This Row],[Class]]="L3"),3,6)</f>
        <v>3</v>
      </c>
      <c r="C200" t="s">
        <v>9</v>
      </c>
      <c r="D200">
        <v>4</v>
      </c>
      <c r="E200">
        <v>5</v>
      </c>
      <c r="F200">
        <f>4</f>
        <v>4</v>
      </c>
      <c r="G200">
        <v>3302.31</v>
      </c>
      <c r="H200">
        <v>0.15</v>
      </c>
      <c r="I200">
        <v>3302.31</v>
      </c>
      <c r="J200">
        <v>3302.31</v>
      </c>
      <c r="K200">
        <v>0</v>
      </c>
      <c r="L200">
        <v>0.15700900000000001</v>
      </c>
      <c r="M200">
        <v>0</v>
      </c>
      <c r="N200">
        <f>IF(Table1[[#This Row],[BB-Nodes]]&lt;=1,Table1[[#This Row],[LB]],Table1[[#This Row],[RootBound]])</f>
        <v>3302.31</v>
      </c>
      <c r="O200">
        <f t="array" ref="O200">MIN(IF(Table1[Class]=Table1[[#This Row],[Class]], IF(Table1[abs]=Table1[[#This Row],[abs]], IF(Table1[N]=Table1[[#This Row],[N]], IF(Table1[K]=Table1[[#This Row],[K]],Table1[UB],FALSE)))))</f>
        <v>3302.31</v>
      </c>
      <c r="P200">
        <f>(Table1[[#This Row],[Best primal]]-Table1[[#This Row],[Updated root bound]])/Table1[[#This Row],[Best primal]]</f>
        <v>0</v>
      </c>
      <c r="Q200">
        <f>(Table1[[#This Row],[Best primal]]-Table1[[#This Row],[LB]])/Table1[[#This Row],[Best primal]]</f>
        <v>0</v>
      </c>
      <c r="R200" s="4">
        <f>IF(AND(Table1[[#This Row],[Final gap]]&lt;0.001,Table1[[#This Row],[time'[s']]]&lt;7200),1,0)</f>
        <v>1</v>
      </c>
      <c r="S200" s="4">
        <f t="array" ref="S200">MAX(IF(Table1[Class]=Table1[[#This Row],[Class]], IF(Table1[abs]=Table1[[#This Row],[abs]], IF(Table1[N]=Table1[[#This Row],[N]], IF(Table1[K]=Table1[[#This Row],[K]],Table1[Optimal],FALSE)))))</f>
        <v>1</v>
      </c>
      <c r="T200" s="4">
        <v>1</v>
      </c>
    </row>
    <row r="201" spans="1:20" x14ac:dyDescent="0.45">
      <c r="A201" t="s">
        <v>21</v>
      </c>
      <c r="B201">
        <f>IF(OR(Table1[[#This Row],[Class]]="H3", Table1[[#This Row],[Class]]="L3"),3,6)</f>
        <v>3</v>
      </c>
      <c r="C201" t="s">
        <v>9</v>
      </c>
      <c r="D201">
        <v>4</v>
      </c>
      <c r="E201">
        <v>5</v>
      </c>
      <c r="F201">
        <f>5</f>
        <v>5</v>
      </c>
      <c r="G201">
        <v>4036.38</v>
      </c>
      <c r="H201">
        <v>0.54</v>
      </c>
      <c r="I201">
        <v>4056.09</v>
      </c>
      <c r="J201">
        <v>4056.09</v>
      </c>
      <c r="K201">
        <v>0</v>
      </c>
      <c r="L201">
        <v>0.59251100000000001</v>
      </c>
      <c r="M201">
        <v>1</v>
      </c>
      <c r="N201">
        <f>IF(Table1[[#This Row],[BB-Nodes]]&lt;=1,Table1[[#This Row],[LB]],Table1[[#This Row],[RootBound]])</f>
        <v>4056.09</v>
      </c>
      <c r="O201">
        <f t="array" ref="O201">MIN(IF(Table1[Class]=Table1[[#This Row],[Class]], IF(Table1[abs]=Table1[[#This Row],[abs]], IF(Table1[N]=Table1[[#This Row],[N]], IF(Table1[K]=Table1[[#This Row],[K]],Table1[UB],FALSE)))))</f>
        <v>4056.09</v>
      </c>
      <c r="P201">
        <f>(Table1[[#This Row],[Best primal]]-Table1[[#This Row],[Updated root bound]])/Table1[[#This Row],[Best primal]]</f>
        <v>0</v>
      </c>
      <c r="Q201">
        <f>(Table1[[#This Row],[Best primal]]-Table1[[#This Row],[LB]])/Table1[[#This Row],[Best primal]]</f>
        <v>0</v>
      </c>
      <c r="R201" s="4">
        <f>IF(AND(Table1[[#This Row],[Final gap]]&lt;0.001,Table1[[#This Row],[time'[s']]]&lt;7200),1,0)</f>
        <v>1</v>
      </c>
      <c r="S201" s="4">
        <f t="array" ref="S201">MAX(IF(Table1[Class]=Table1[[#This Row],[Class]], IF(Table1[abs]=Table1[[#This Row],[abs]], IF(Table1[N]=Table1[[#This Row],[N]], IF(Table1[K]=Table1[[#This Row],[K]],Table1[Optimal],FALSE)))))</f>
        <v>1</v>
      </c>
      <c r="T201" s="4">
        <v>1</v>
      </c>
    </row>
    <row r="202" spans="1:20" x14ac:dyDescent="0.45">
      <c r="A202" t="s">
        <v>21</v>
      </c>
      <c r="B202">
        <f>IF(OR(Table1[[#This Row],[Class]]="H3", Table1[[#This Row],[Class]]="L3"),3,6)</f>
        <v>3</v>
      </c>
      <c r="C202" t="s">
        <v>9</v>
      </c>
      <c r="D202">
        <v>5</v>
      </c>
      <c r="E202">
        <v>10</v>
      </c>
      <c r="F202">
        <f>1</f>
        <v>1</v>
      </c>
      <c r="G202">
        <v>4769.96</v>
      </c>
      <c r="H202">
        <v>2.29</v>
      </c>
      <c r="I202">
        <v>5607.06</v>
      </c>
      <c r="J202">
        <v>5607.06</v>
      </c>
      <c r="K202">
        <v>0</v>
      </c>
      <c r="L202">
        <v>2.3146900000000001</v>
      </c>
      <c r="M202">
        <v>0</v>
      </c>
      <c r="N202">
        <f>IF(Table1[[#This Row],[BB-Nodes]]&lt;=1,Table1[[#This Row],[LB]],Table1[[#This Row],[RootBound]])</f>
        <v>5607.06</v>
      </c>
      <c r="O202">
        <f t="array" ref="O202">MIN(IF(Table1[Class]=Table1[[#This Row],[Class]], IF(Table1[abs]=Table1[[#This Row],[abs]], IF(Table1[N]=Table1[[#This Row],[N]], IF(Table1[K]=Table1[[#This Row],[K]],Table1[UB],FALSE)))))</f>
        <v>5607.06</v>
      </c>
      <c r="P202">
        <f>(Table1[[#This Row],[Best primal]]-Table1[[#This Row],[Updated root bound]])/Table1[[#This Row],[Best primal]]</f>
        <v>0</v>
      </c>
      <c r="Q202">
        <f>(Table1[[#This Row],[Best primal]]-Table1[[#This Row],[LB]])/Table1[[#This Row],[Best primal]]</f>
        <v>0</v>
      </c>
      <c r="R202" s="4">
        <f>IF(AND(Table1[[#This Row],[Final gap]]&lt;0.001,Table1[[#This Row],[time'[s']]]&lt;7200),1,0)</f>
        <v>1</v>
      </c>
      <c r="S202" s="4">
        <f t="array" ref="S202">MAX(IF(Table1[Class]=Table1[[#This Row],[Class]], IF(Table1[abs]=Table1[[#This Row],[abs]], IF(Table1[N]=Table1[[#This Row],[N]], IF(Table1[K]=Table1[[#This Row],[K]],Table1[Optimal],FALSE)))))</f>
        <v>1</v>
      </c>
      <c r="T202" s="4">
        <v>1</v>
      </c>
    </row>
    <row r="203" spans="1:20" x14ac:dyDescent="0.45">
      <c r="A203" t="s">
        <v>21</v>
      </c>
      <c r="B203">
        <f>IF(OR(Table1[[#This Row],[Class]]="H3", Table1[[#This Row],[Class]]="L3"),3,6)</f>
        <v>3</v>
      </c>
      <c r="C203" t="s">
        <v>9</v>
      </c>
      <c r="D203">
        <v>5</v>
      </c>
      <c r="E203">
        <v>10</v>
      </c>
      <c r="F203">
        <f>2</f>
        <v>2</v>
      </c>
      <c r="G203">
        <v>5739.36</v>
      </c>
      <c r="H203">
        <v>3.4</v>
      </c>
      <c r="I203">
        <v>5742.4</v>
      </c>
      <c r="J203">
        <v>5742.4</v>
      </c>
      <c r="K203">
        <v>0</v>
      </c>
      <c r="L203">
        <v>3.4648500000000002</v>
      </c>
      <c r="M203">
        <v>1</v>
      </c>
      <c r="N203">
        <f>IF(Table1[[#This Row],[BB-Nodes]]&lt;=1,Table1[[#This Row],[LB]],Table1[[#This Row],[RootBound]])</f>
        <v>5742.4</v>
      </c>
      <c r="O203">
        <f t="array" ref="O203">MIN(IF(Table1[Class]=Table1[[#This Row],[Class]], IF(Table1[abs]=Table1[[#This Row],[abs]], IF(Table1[N]=Table1[[#This Row],[N]], IF(Table1[K]=Table1[[#This Row],[K]],Table1[UB],FALSE)))))</f>
        <v>5742.4</v>
      </c>
      <c r="P203">
        <f>(Table1[[#This Row],[Best primal]]-Table1[[#This Row],[Updated root bound]])/Table1[[#This Row],[Best primal]]</f>
        <v>0</v>
      </c>
      <c r="Q203">
        <f>(Table1[[#This Row],[Best primal]]-Table1[[#This Row],[LB]])/Table1[[#This Row],[Best primal]]</f>
        <v>0</v>
      </c>
      <c r="R203" s="4">
        <f>IF(AND(Table1[[#This Row],[Final gap]]&lt;0.001,Table1[[#This Row],[time'[s']]]&lt;7200),1,0)</f>
        <v>1</v>
      </c>
      <c r="S203" s="4">
        <f t="array" ref="S203">MAX(IF(Table1[Class]=Table1[[#This Row],[Class]], IF(Table1[abs]=Table1[[#This Row],[abs]], IF(Table1[N]=Table1[[#This Row],[N]], IF(Table1[K]=Table1[[#This Row],[K]],Table1[Optimal],FALSE)))))</f>
        <v>1</v>
      </c>
      <c r="T203" s="4">
        <v>1</v>
      </c>
    </row>
    <row r="204" spans="1:20" x14ac:dyDescent="0.45">
      <c r="A204" t="s">
        <v>21</v>
      </c>
      <c r="B204">
        <f>IF(OR(Table1[[#This Row],[Class]]="H3", Table1[[#This Row],[Class]]="L3"),3,6)</f>
        <v>3</v>
      </c>
      <c r="C204" t="s">
        <v>9</v>
      </c>
      <c r="D204">
        <v>5</v>
      </c>
      <c r="E204">
        <v>10</v>
      </c>
      <c r="F204">
        <f>3</f>
        <v>3</v>
      </c>
      <c r="G204">
        <v>5951.85</v>
      </c>
      <c r="H204">
        <v>6.06</v>
      </c>
      <c r="I204">
        <v>5962.5</v>
      </c>
      <c r="J204">
        <v>5962.5</v>
      </c>
      <c r="K204">
        <v>0</v>
      </c>
      <c r="L204">
        <v>6.1924000000000001</v>
      </c>
      <c r="M204">
        <v>1</v>
      </c>
      <c r="N204">
        <f>IF(Table1[[#This Row],[BB-Nodes]]&lt;=1,Table1[[#This Row],[LB]],Table1[[#This Row],[RootBound]])</f>
        <v>5962.5</v>
      </c>
      <c r="O204">
        <f t="array" ref="O204">MIN(IF(Table1[Class]=Table1[[#This Row],[Class]], IF(Table1[abs]=Table1[[#This Row],[abs]], IF(Table1[N]=Table1[[#This Row],[N]], IF(Table1[K]=Table1[[#This Row],[K]],Table1[UB],FALSE)))))</f>
        <v>5962.5</v>
      </c>
      <c r="P204">
        <f>(Table1[[#This Row],[Best primal]]-Table1[[#This Row],[Updated root bound]])/Table1[[#This Row],[Best primal]]</f>
        <v>0</v>
      </c>
      <c r="Q204">
        <f>(Table1[[#This Row],[Best primal]]-Table1[[#This Row],[LB]])/Table1[[#This Row],[Best primal]]</f>
        <v>0</v>
      </c>
      <c r="R204" s="4">
        <f>IF(AND(Table1[[#This Row],[Final gap]]&lt;0.001,Table1[[#This Row],[time'[s']]]&lt;7200),1,0)</f>
        <v>1</v>
      </c>
      <c r="S204" s="4">
        <f t="array" ref="S204">MAX(IF(Table1[Class]=Table1[[#This Row],[Class]], IF(Table1[abs]=Table1[[#This Row],[abs]], IF(Table1[N]=Table1[[#This Row],[N]], IF(Table1[K]=Table1[[#This Row],[K]],Table1[Optimal],FALSE)))))</f>
        <v>1</v>
      </c>
      <c r="T204" s="4">
        <v>1</v>
      </c>
    </row>
    <row r="205" spans="1:20" x14ac:dyDescent="0.45">
      <c r="A205" t="s">
        <v>21</v>
      </c>
      <c r="B205">
        <f>IF(OR(Table1[[#This Row],[Class]]="H3", Table1[[#This Row],[Class]]="L3"),3,6)</f>
        <v>3</v>
      </c>
      <c r="C205" t="s">
        <v>9</v>
      </c>
      <c r="D205">
        <v>5</v>
      </c>
      <c r="E205">
        <v>10</v>
      </c>
      <c r="F205">
        <f>4</f>
        <v>4</v>
      </c>
      <c r="G205">
        <v>6163.83</v>
      </c>
      <c r="H205">
        <v>11.49</v>
      </c>
      <c r="I205">
        <v>6211.1</v>
      </c>
      <c r="J205">
        <v>6211.1</v>
      </c>
      <c r="K205">
        <v>0</v>
      </c>
      <c r="L205">
        <v>15.8962</v>
      </c>
      <c r="M205">
        <v>499</v>
      </c>
      <c r="N205">
        <f>IF(Table1[[#This Row],[BB-Nodes]]&lt;=1,Table1[[#This Row],[LB]],Table1[[#This Row],[RootBound]])</f>
        <v>6163.83</v>
      </c>
      <c r="O205">
        <f t="array" ref="O205">MIN(IF(Table1[Class]=Table1[[#This Row],[Class]], IF(Table1[abs]=Table1[[#This Row],[abs]], IF(Table1[N]=Table1[[#This Row],[N]], IF(Table1[K]=Table1[[#This Row],[K]],Table1[UB],FALSE)))))</f>
        <v>6211.1</v>
      </c>
      <c r="P205">
        <f>(Table1[[#This Row],[Best primal]]-Table1[[#This Row],[Updated root bound]])/Table1[[#This Row],[Best primal]]</f>
        <v>7.6105681763295446E-3</v>
      </c>
      <c r="Q205">
        <f>(Table1[[#This Row],[Best primal]]-Table1[[#This Row],[LB]])/Table1[[#This Row],[Best primal]]</f>
        <v>0</v>
      </c>
      <c r="R205" s="4">
        <f>IF(AND(Table1[[#This Row],[Final gap]]&lt;0.001,Table1[[#This Row],[time'[s']]]&lt;7200),1,0)</f>
        <v>1</v>
      </c>
      <c r="S205" s="4">
        <f t="array" ref="S205">MAX(IF(Table1[Class]=Table1[[#This Row],[Class]], IF(Table1[abs]=Table1[[#This Row],[abs]], IF(Table1[N]=Table1[[#This Row],[N]], IF(Table1[K]=Table1[[#This Row],[K]],Table1[Optimal],FALSE)))))</f>
        <v>1</v>
      </c>
      <c r="T205" s="4">
        <v>1</v>
      </c>
    </row>
    <row r="206" spans="1:20" x14ac:dyDescent="0.45">
      <c r="A206" t="s">
        <v>21</v>
      </c>
      <c r="B206">
        <f>IF(OR(Table1[[#This Row],[Class]]="H3", Table1[[#This Row],[Class]]="L3"),3,6)</f>
        <v>3</v>
      </c>
      <c r="C206" t="s">
        <v>9</v>
      </c>
      <c r="D206">
        <v>5</v>
      </c>
      <c r="E206">
        <v>10</v>
      </c>
      <c r="F206">
        <f>5</f>
        <v>5</v>
      </c>
      <c r="G206">
        <v>6363.64</v>
      </c>
      <c r="H206">
        <v>9.64</v>
      </c>
      <c r="I206">
        <v>6401.72</v>
      </c>
      <c r="J206">
        <v>6402.29</v>
      </c>
      <c r="K206" s="1">
        <v>8.9258999999999994E-5</v>
      </c>
      <c r="L206">
        <v>18.308499999999999</v>
      </c>
      <c r="M206">
        <v>1206</v>
      </c>
      <c r="N206">
        <f>IF(Table1[[#This Row],[BB-Nodes]]&lt;=1,Table1[[#This Row],[LB]],Table1[[#This Row],[RootBound]])</f>
        <v>6363.64</v>
      </c>
      <c r="O206">
        <f t="array" ref="O206">MIN(IF(Table1[Class]=Table1[[#This Row],[Class]], IF(Table1[abs]=Table1[[#This Row],[abs]], IF(Table1[N]=Table1[[#This Row],[N]], IF(Table1[K]=Table1[[#This Row],[K]],Table1[UB],FALSE)))))</f>
        <v>6402.29</v>
      </c>
      <c r="P206">
        <f>(Table1[[#This Row],[Best primal]]-Table1[[#This Row],[Updated root bound]])/Table1[[#This Row],[Best primal]]</f>
        <v>6.0369024208524816E-3</v>
      </c>
      <c r="Q206">
        <f>(Table1[[#This Row],[Best primal]]-Table1[[#This Row],[LB]])/Table1[[#This Row],[Best primal]]</f>
        <v>8.9030643722747476E-5</v>
      </c>
      <c r="R206" s="4">
        <f>IF(AND(Table1[[#This Row],[Final gap]]&lt;0.001,Table1[[#This Row],[time'[s']]]&lt;7200),1,0)</f>
        <v>1</v>
      </c>
      <c r="S206" s="4">
        <f t="array" ref="S206">MAX(IF(Table1[Class]=Table1[[#This Row],[Class]], IF(Table1[abs]=Table1[[#This Row],[abs]], IF(Table1[N]=Table1[[#This Row],[N]], IF(Table1[K]=Table1[[#This Row],[K]],Table1[Optimal],FALSE)))))</f>
        <v>1</v>
      </c>
      <c r="T206" s="4">
        <v>1</v>
      </c>
    </row>
    <row r="207" spans="1:20" x14ac:dyDescent="0.45">
      <c r="A207" t="s">
        <v>21</v>
      </c>
      <c r="B207">
        <f>IF(OR(Table1[[#This Row],[Class]]="H3", Table1[[#This Row],[Class]]="L3"),3,6)</f>
        <v>3</v>
      </c>
      <c r="C207" t="s">
        <v>9</v>
      </c>
      <c r="D207">
        <v>5</v>
      </c>
      <c r="E207">
        <v>15</v>
      </c>
      <c r="F207">
        <f>1</f>
        <v>1</v>
      </c>
      <c r="G207">
        <v>5651.97</v>
      </c>
      <c r="H207">
        <v>8.6999999999999993</v>
      </c>
      <c r="I207">
        <v>5651.97</v>
      </c>
      <c r="J207">
        <v>5651.97</v>
      </c>
      <c r="K207">
        <v>0</v>
      </c>
      <c r="L207">
        <v>8.79697</v>
      </c>
      <c r="M207">
        <v>0</v>
      </c>
      <c r="N207">
        <f>IF(Table1[[#This Row],[BB-Nodes]]&lt;=1,Table1[[#This Row],[LB]],Table1[[#This Row],[RootBound]])</f>
        <v>5651.97</v>
      </c>
      <c r="O207">
        <f t="array" ref="O207">MIN(IF(Table1[Class]=Table1[[#This Row],[Class]], IF(Table1[abs]=Table1[[#This Row],[abs]], IF(Table1[N]=Table1[[#This Row],[N]], IF(Table1[K]=Table1[[#This Row],[K]],Table1[UB],FALSE)))))</f>
        <v>5651.97</v>
      </c>
      <c r="P207">
        <f>(Table1[[#This Row],[Best primal]]-Table1[[#This Row],[Updated root bound]])/Table1[[#This Row],[Best primal]]</f>
        <v>0</v>
      </c>
      <c r="Q207">
        <f>(Table1[[#This Row],[Best primal]]-Table1[[#This Row],[LB]])/Table1[[#This Row],[Best primal]]</f>
        <v>0</v>
      </c>
      <c r="R207" s="4">
        <f>IF(AND(Table1[[#This Row],[Final gap]]&lt;0.001,Table1[[#This Row],[time'[s']]]&lt;7200),1,0)</f>
        <v>1</v>
      </c>
      <c r="S207" s="4">
        <f t="array" ref="S207">MAX(IF(Table1[Class]=Table1[[#This Row],[Class]], IF(Table1[abs]=Table1[[#This Row],[abs]], IF(Table1[N]=Table1[[#This Row],[N]], IF(Table1[K]=Table1[[#This Row],[K]],Table1[Optimal],FALSE)))))</f>
        <v>1</v>
      </c>
      <c r="T207" s="4">
        <v>1</v>
      </c>
    </row>
    <row r="208" spans="1:20" x14ac:dyDescent="0.45">
      <c r="A208" t="s">
        <v>21</v>
      </c>
      <c r="B208">
        <f>IF(OR(Table1[[#This Row],[Class]]="H3", Table1[[#This Row],[Class]]="L3"),3,6)</f>
        <v>3</v>
      </c>
      <c r="C208" t="s">
        <v>9</v>
      </c>
      <c r="D208">
        <v>5</v>
      </c>
      <c r="E208">
        <v>15</v>
      </c>
      <c r="F208">
        <f>2</f>
        <v>2</v>
      </c>
      <c r="G208">
        <v>5863.23</v>
      </c>
      <c r="H208">
        <v>0.39</v>
      </c>
      <c r="I208">
        <v>5916.96</v>
      </c>
      <c r="J208">
        <v>5916.96</v>
      </c>
      <c r="K208">
        <v>0</v>
      </c>
      <c r="L208">
        <v>1.5232300000000001</v>
      </c>
      <c r="M208">
        <v>65</v>
      </c>
      <c r="N208">
        <f>IF(Table1[[#This Row],[BB-Nodes]]&lt;=1,Table1[[#This Row],[LB]],Table1[[#This Row],[RootBound]])</f>
        <v>5863.23</v>
      </c>
      <c r="O208">
        <f t="array" ref="O208">MIN(IF(Table1[Class]=Table1[[#This Row],[Class]], IF(Table1[abs]=Table1[[#This Row],[abs]], IF(Table1[N]=Table1[[#This Row],[N]], IF(Table1[K]=Table1[[#This Row],[K]],Table1[UB],FALSE)))))</f>
        <v>5916.96</v>
      </c>
      <c r="P208">
        <f>(Table1[[#This Row],[Best primal]]-Table1[[#This Row],[Updated root bound]])/Table1[[#This Row],[Best primal]]</f>
        <v>9.0806765636408677E-3</v>
      </c>
      <c r="Q208">
        <f>(Table1[[#This Row],[Best primal]]-Table1[[#This Row],[LB]])/Table1[[#This Row],[Best primal]]</f>
        <v>0</v>
      </c>
      <c r="R208" s="4">
        <f>IF(AND(Table1[[#This Row],[Final gap]]&lt;0.001,Table1[[#This Row],[time'[s']]]&lt;7200),1,0)</f>
        <v>1</v>
      </c>
      <c r="S208" s="4">
        <f t="array" ref="S208">MAX(IF(Table1[Class]=Table1[[#This Row],[Class]], IF(Table1[abs]=Table1[[#This Row],[abs]], IF(Table1[N]=Table1[[#This Row],[N]], IF(Table1[K]=Table1[[#This Row],[K]],Table1[Optimal],FALSE)))))</f>
        <v>1</v>
      </c>
      <c r="T208" s="4">
        <v>1</v>
      </c>
    </row>
    <row r="209" spans="1:20" x14ac:dyDescent="0.45">
      <c r="A209" t="s">
        <v>21</v>
      </c>
      <c r="B209">
        <f>IF(OR(Table1[[#This Row],[Class]]="H3", Table1[[#This Row],[Class]]="L3"),3,6)</f>
        <v>3</v>
      </c>
      <c r="C209" t="s">
        <v>9</v>
      </c>
      <c r="D209">
        <v>5</v>
      </c>
      <c r="E209">
        <v>15</v>
      </c>
      <c r="F209">
        <f>3</f>
        <v>3</v>
      </c>
      <c r="G209">
        <v>6345.57</v>
      </c>
      <c r="H209">
        <v>47.19</v>
      </c>
      <c r="I209">
        <v>6348.28</v>
      </c>
      <c r="J209">
        <v>6348.28</v>
      </c>
      <c r="K209">
        <v>0</v>
      </c>
      <c r="L209">
        <v>47.943199999999997</v>
      </c>
      <c r="M209">
        <v>1</v>
      </c>
      <c r="N209">
        <f>IF(Table1[[#This Row],[BB-Nodes]]&lt;=1,Table1[[#This Row],[LB]],Table1[[#This Row],[RootBound]])</f>
        <v>6348.28</v>
      </c>
      <c r="O209">
        <f t="array" ref="O209">MIN(IF(Table1[Class]=Table1[[#This Row],[Class]], IF(Table1[abs]=Table1[[#This Row],[abs]], IF(Table1[N]=Table1[[#This Row],[N]], IF(Table1[K]=Table1[[#This Row],[K]],Table1[UB],FALSE)))))</f>
        <v>6348.28</v>
      </c>
      <c r="P209">
        <f>(Table1[[#This Row],[Best primal]]-Table1[[#This Row],[Updated root bound]])/Table1[[#This Row],[Best primal]]</f>
        <v>0</v>
      </c>
      <c r="Q209">
        <f>(Table1[[#This Row],[Best primal]]-Table1[[#This Row],[LB]])/Table1[[#This Row],[Best primal]]</f>
        <v>0</v>
      </c>
      <c r="R209" s="4">
        <f>IF(AND(Table1[[#This Row],[Final gap]]&lt;0.001,Table1[[#This Row],[time'[s']]]&lt;7200),1,0)</f>
        <v>1</v>
      </c>
      <c r="S209" s="4">
        <f t="array" ref="S209">MAX(IF(Table1[Class]=Table1[[#This Row],[Class]], IF(Table1[abs]=Table1[[#This Row],[abs]], IF(Table1[N]=Table1[[#This Row],[N]], IF(Table1[K]=Table1[[#This Row],[K]],Table1[Optimal],FALSE)))))</f>
        <v>1</v>
      </c>
      <c r="T209" s="4">
        <v>1</v>
      </c>
    </row>
    <row r="210" spans="1:20" x14ac:dyDescent="0.45">
      <c r="A210" t="s">
        <v>21</v>
      </c>
      <c r="B210">
        <f>IF(OR(Table1[[#This Row],[Class]]="H3", Table1[[#This Row],[Class]]="L3"),3,6)</f>
        <v>3</v>
      </c>
      <c r="C210" t="s">
        <v>9</v>
      </c>
      <c r="D210">
        <v>5</v>
      </c>
      <c r="E210">
        <v>15</v>
      </c>
      <c r="F210">
        <f>4</f>
        <v>4</v>
      </c>
      <c r="G210">
        <v>6693.3</v>
      </c>
      <c r="H210">
        <v>52</v>
      </c>
      <c r="I210">
        <v>6707.72</v>
      </c>
      <c r="J210">
        <v>6708.28</v>
      </c>
      <c r="K210" s="1">
        <v>8.2776799999999997E-5</v>
      </c>
      <c r="L210">
        <v>53.774999999999999</v>
      </c>
      <c r="M210">
        <v>6</v>
      </c>
      <c r="N210">
        <f>IF(Table1[[#This Row],[BB-Nodes]]&lt;=1,Table1[[#This Row],[LB]],Table1[[#This Row],[RootBound]])</f>
        <v>6693.3</v>
      </c>
      <c r="O210">
        <f t="array" ref="O210">MIN(IF(Table1[Class]=Table1[[#This Row],[Class]], IF(Table1[abs]=Table1[[#This Row],[abs]], IF(Table1[N]=Table1[[#This Row],[N]], IF(Table1[K]=Table1[[#This Row],[K]],Table1[UB],FALSE)))))</f>
        <v>6708.28</v>
      </c>
      <c r="P210">
        <f>(Table1[[#This Row],[Best primal]]-Table1[[#This Row],[Updated root bound]])/Table1[[#This Row],[Best primal]]</f>
        <v>2.2330612317910947E-3</v>
      </c>
      <c r="Q210">
        <f>(Table1[[#This Row],[Best primal]]-Table1[[#This Row],[LB]])/Table1[[#This Row],[Best primal]]</f>
        <v>8.3478924552864622E-5</v>
      </c>
      <c r="R210" s="4">
        <f>IF(AND(Table1[[#This Row],[Final gap]]&lt;0.001,Table1[[#This Row],[time'[s']]]&lt;7200),1,0)</f>
        <v>1</v>
      </c>
      <c r="S210" s="4">
        <f t="array" ref="S210">MAX(IF(Table1[Class]=Table1[[#This Row],[Class]], IF(Table1[abs]=Table1[[#This Row],[abs]], IF(Table1[N]=Table1[[#This Row],[N]], IF(Table1[K]=Table1[[#This Row],[K]],Table1[Optimal],FALSE)))))</f>
        <v>1</v>
      </c>
      <c r="T210" s="4">
        <v>1</v>
      </c>
    </row>
    <row r="211" spans="1:20" x14ac:dyDescent="0.45">
      <c r="A211" t="s">
        <v>21</v>
      </c>
      <c r="B211">
        <f>IF(OR(Table1[[#This Row],[Class]]="H3", Table1[[#This Row],[Class]]="L3"),3,6)</f>
        <v>3</v>
      </c>
      <c r="C211" t="s">
        <v>9</v>
      </c>
      <c r="D211">
        <v>5</v>
      </c>
      <c r="E211">
        <v>15</v>
      </c>
      <c r="F211">
        <f>5</f>
        <v>5</v>
      </c>
      <c r="G211">
        <v>7111.38</v>
      </c>
      <c r="H211">
        <v>30.66</v>
      </c>
      <c r="I211">
        <v>7142.89</v>
      </c>
      <c r="J211">
        <v>7142.89</v>
      </c>
      <c r="K211">
        <v>0</v>
      </c>
      <c r="L211">
        <v>37.426400000000001</v>
      </c>
      <c r="M211">
        <v>448</v>
      </c>
      <c r="N211">
        <f>IF(Table1[[#This Row],[BB-Nodes]]&lt;=1,Table1[[#This Row],[LB]],Table1[[#This Row],[RootBound]])</f>
        <v>7111.38</v>
      </c>
      <c r="O211">
        <f t="array" ref="O211">MIN(IF(Table1[Class]=Table1[[#This Row],[Class]], IF(Table1[abs]=Table1[[#This Row],[abs]], IF(Table1[N]=Table1[[#This Row],[N]], IF(Table1[K]=Table1[[#This Row],[K]],Table1[UB],FALSE)))))</f>
        <v>7142.89</v>
      </c>
      <c r="P211">
        <f>(Table1[[#This Row],[Best primal]]-Table1[[#This Row],[Updated root bound]])/Table1[[#This Row],[Best primal]]</f>
        <v>4.4113797076533751E-3</v>
      </c>
      <c r="Q211">
        <f>(Table1[[#This Row],[Best primal]]-Table1[[#This Row],[LB]])/Table1[[#This Row],[Best primal]]</f>
        <v>0</v>
      </c>
      <c r="R211" s="4">
        <f>IF(AND(Table1[[#This Row],[Final gap]]&lt;0.001,Table1[[#This Row],[time'[s']]]&lt;7200),1,0)</f>
        <v>1</v>
      </c>
      <c r="S211" s="4">
        <f t="array" ref="S211">MAX(IF(Table1[Class]=Table1[[#This Row],[Class]], IF(Table1[abs]=Table1[[#This Row],[abs]], IF(Table1[N]=Table1[[#This Row],[N]], IF(Table1[K]=Table1[[#This Row],[K]],Table1[Optimal],FALSE)))))</f>
        <v>1</v>
      </c>
      <c r="T211" s="4">
        <v>1</v>
      </c>
    </row>
    <row r="212" spans="1:20" x14ac:dyDescent="0.45">
      <c r="A212" t="s">
        <v>21</v>
      </c>
      <c r="B212">
        <f>IF(OR(Table1[[#This Row],[Class]]="H3", Table1[[#This Row],[Class]]="L3"),3,6)</f>
        <v>3</v>
      </c>
      <c r="C212" t="s">
        <v>9</v>
      </c>
      <c r="D212">
        <v>5</v>
      </c>
      <c r="E212">
        <v>20</v>
      </c>
      <c r="F212">
        <f>1</f>
        <v>1</v>
      </c>
      <c r="G212">
        <v>9139.77</v>
      </c>
      <c r="H212">
        <v>74.760000000000005</v>
      </c>
      <c r="I212">
        <v>9141.77</v>
      </c>
      <c r="J212">
        <v>9141.77</v>
      </c>
      <c r="K212">
        <v>0</v>
      </c>
      <c r="L212">
        <v>75.008099999999999</v>
      </c>
      <c r="M212">
        <v>1</v>
      </c>
      <c r="N212">
        <f>IF(Table1[[#This Row],[BB-Nodes]]&lt;=1,Table1[[#This Row],[LB]],Table1[[#This Row],[RootBound]])</f>
        <v>9141.77</v>
      </c>
      <c r="O212">
        <f t="array" ref="O212">MIN(IF(Table1[Class]=Table1[[#This Row],[Class]], IF(Table1[abs]=Table1[[#This Row],[abs]], IF(Table1[N]=Table1[[#This Row],[N]], IF(Table1[K]=Table1[[#This Row],[K]],Table1[UB],FALSE)))))</f>
        <v>9141.77</v>
      </c>
      <c r="P212">
        <f>(Table1[[#This Row],[Best primal]]-Table1[[#This Row],[Updated root bound]])/Table1[[#This Row],[Best primal]]</f>
        <v>0</v>
      </c>
      <c r="Q212">
        <f>(Table1[[#This Row],[Best primal]]-Table1[[#This Row],[LB]])/Table1[[#This Row],[Best primal]]</f>
        <v>0</v>
      </c>
      <c r="R212" s="4">
        <f>IF(AND(Table1[[#This Row],[Final gap]]&lt;0.001,Table1[[#This Row],[time'[s']]]&lt;7200),1,0)</f>
        <v>1</v>
      </c>
      <c r="S212" s="4">
        <f t="array" ref="S212">MAX(IF(Table1[Class]=Table1[[#This Row],[Class]], IF(Table1[abs]=Table1[[#This Row],[abs]], IF(Table1[N]=Table1[[#This Row],[N]], IF(Table1[K]=Table1[[#This Row],[K]],Table1[Optimal],FALSE)))))</f>
        <v>1</v>
      </c>
      <c r="T212" s="4">
        <v>1</v>
      </c>
    </row>
    <row r="213" spans="1:20" x14ac:dyDescent="0.45">
      <c r="A213" t="s">
        <v>21</v>
      </c>
      <c r="B213">
        <f>IF(OR(Table1[[#This Row],[Class]]="H3", Table1[[#This Row],[Class]]="L3"),3,6)</f>
        <v>3</v>
      </c>
      <c r="C213" t="s">
        <v>9</v>
      </c>
      <c r="D213">
        <v>5</v>
      </c>
      <c r="E213">
        <v>20</v>
      </c>
      <c r="F213">
        <f>2</f>
        <v>2</v>
      </c>
      <c r="G213">
        <v>9493.3799999999992</v>
      </c>
      <c r="H213">
        <v>176.31</v>
      </c>
      <c r="I213">
        <v>9532.76</v>
      </c>
      <c r="J213">
        <v>9533.4500000000007</v>
      </c>
      <c r="K213" s="1">
        <v>7.2566700000000004E-5</v>
      </c>
      <c r="L213">
        <v>184.44499999999999</v>
      </c>
      <c r="M213">
        <v>162</v>
      </c>
      <c r="N213">
        <f>IF(Table1[[#This Row],[BB-Nodes]]&lt;=1,Table1[[#This Row],[LB]],Table1[[#This Row],[RootBound]])</f>
        <v>9493.3799999999992</v>
      </c>
      <c r="O213">
        <f t="array" ref="O213">MIN(IF(Table1[Class]=Table1[[#This Row],[Class]], IF(Table1[abs]=Table1[[#This Row],[abs]], IF(Table1[N]=Table1[[#This Row],[N]], IF(Table1[K]=Table1[[#This Row],[K]],Table1[UB],FALSE)))))</f>
        <v>9533.4500000000007</v>
      </c>
      <c r="P213">
        <f>(Table1[[#This Row],[Best primal]]-Table1[[#This Row],[Updated root bound]])/Table1[[#This Row],[Best primal]]</f>
        <v>4.2030954166646416E-3</v>
      </c>
      <c r="Q213">
        <f>(Table1[[#This Row],[Best primal]]-Table1[[#This Row],[LB]])/Table1[[#This Row],[Best primal]]</f>
        <v>7.2376736648381142E-5</v>
      </c>
      <c r="R213" s="4">
        <f>IF(AND(Table1[[#This Row],[Final gap]]&lt;0.001,Table1[[#This Row],[time'[s']]]&lt;7200),1,0)</f>
        <v>1</v>
      </c>
      <c r="S213" s="4">
        <f t="array" ref="S213">MAX(IF(Table1[Class]=Table1[[#This Row],[Class]], IF(Table1[abs]=Table1[[#This Row],[abs]], IF(Table1[N]=Table1[[#This Row],[N]], IF(Table1[K]=Table1[[#This Row],[K]],Table1[Optimal],FALSE)))))</f>
        <v>1</v>
      </c>
      <c r="T213" s="4">
        <v>1</v>
      </c>
    </row>
    <row r="214" spans="1:20" x14ac:dyDescent="0.45">
      <c r="A214" t="s">
        <v>21</v>
      </c>
      <c r="B214">
        <f>IF(OR(Table1[[#This Row],[Class]]="H3", Table1[[#This Row],[Class]]="L3"),3,6)</f>
        <v>3</v>
      </c>
      <c r="C214" t="s">
        <v>9</v>
      </c>
      <c r="D214">
        <v>5</v>
      </c>
      <c r="E214">
        <v>20</v>
      </c>
      <c r="F214">
        <f>3</f>
        <v>3</v>
      </c>
      <c r="G214">
        <v>9885.16</v>
      </c>
      <c r="H214">
        <v>396.09</v>
      </c>
      <c r="I214">
        <v>9907.36</v>
      </c>
      <c r="J214">
        <v>9908.1299999999992</v>
      </c>
      <c r="K214" s="1">
        <v>7.7836200000000005E-5</v>
      </c>
      <c r="L214">
        <v>444.435</v>
      </c>
      <c r="M214">
        <v>984</v>
      </c>
      <c r="N214">
        <f>IF(Table1[[#This Row],[BB-Nodes]]&lt;=1,Table1[[#This Row],[LB]],Table1[[#This Row],[RootBound]])</f>
        <v>9885.16</v>
      </c>
      <c r="O214">
        <f t="array" ref="O214">MIN(IF(Table1[Class]=Table1[[#This Row],[Class]], IF(Table1[abs]=Table1[[#This Row],[abs]], IF(Table1[N]=Table1[[#This Row],[N]], IF(Table1[K]=Table1[[#This Row],[K]],Table1[UB],FALSE)))))</f>
        <v>9908.1299999999992</v>
      </c>
      <c r="P214">
        <f>(Table1[[#This Row],[Best primal]]-Table1[[#This Row],[Updated root bound]])/Table1[[#This Row],[Best primal]]</f>
        <v>2.3182982056149191E-3</v>
      </c>
      <c r="Q214">
        <f>(Table1[[#This Row],[Best primal]]-Table1[[#This Row],[LB]])/Table1[[#This Row],[Best primal]]</f>
        <v>7.7713958133231764E-5</v>
      </c>
      <c r="R214" s="4">
        <f>IF(AND(Table1[[#This Row],[Final gap]]&lt;0.001,Table1[[#This Row],[time'[s']]]&lt;7200),1,0)</f>
        <v>1</v>
      </c>
      <c r="S214" s="4">
        <f t="array" ref="S214">MAX(IF(Table1[Class]=Table1[[#This Row],[Class]], IF(Table1[abs]=Table1[[#This Row],[abs]], IF(Table1[N]=Table1[[#This Row],[N]], IF(Table1[K]=Table1[[#This Row],[K]],Table1[Optimal],FALSE)))))</f>
        <v>1</v>
      </c>
      <c r="T214" s="4">
        <v>1</v>
      </c>
    </row>
    <row r="215" spans="1:20" x14ac:dyDescent="0.45">
      <c r="A215" t="s">
        <v>21</v>
      </c>
      <c r="B215">
        <f>IF(OR(Table1[[#This Row],[Class]]="H3", Table1[[#This Row],[Class]]="L3"),3,6)</f>
        <v>3</v>
      </c>
      <c r="C215" t="s">
        <v>9</v>
      </c>
      <c r="D215">
        <v>5</v>
      </c>
      <c r="E215">
        <v>20</v>
      </c>
      <c r="F215">
        <f>4</f>
        <v>4</v>
      </c>
      <c r="G215">
        <v>10397.9</v>
      </c>
      <c r="H215">
        <v>1004.69</v>
      </c>
      <c r="I215">
        <v>10512</v>
      </c>
      <c r="J215">
        <v>10513</v>
      </c>
      <c r="K215" s="1">
        <v>9.9700700000000006E-5</v>
      </c>
      <c r="L215">
        <v>2147.17</v>
      </c>
      <c r="M215">
        <v>32146</v>
      </c>
      <c r="N215">
        <f>IF(Table1[[#This Row],[BB-Nodes]]&lt;=1,Table1[[#This Row],[LB]],Table1[[#This Row],[RootBound]])</f>
        <v>10397.9</v>
      </c>
      <c r="O215">
        <f t="array" ref="O215">MIN(IF(Table1[Class]=Table1[[#This Row],[Class]], IF(Table1[abs]=Table1[[#This Row],[abs]], IF(Table1[N]=Table1[[#This Row],[N]], IF(Table1[K]=Table1[[#This Row],[K]],Table1[UB],FALSE)))))</f>
        <v>10513</v>
      </c>
      <c r="P215">
        <f>(Table1[[#This Row],[Best primal]]-Table1[[#This Row],[Updated root bound]])/Table1[[#This Row],[Best primal]]</f>
        <v>1.0948349662322873E-2</v>
      </c>
      <c r="Q215">
        <f>(Table1[[#This Row],[Best primal]]-Table1[[#This Row],[LB]])/Table1[[#This Row],[Best primal]]</f>
        <v>9.5120327213925616E-5</v>
      </c>
      <c r="R215" s="4">
        <f>IF(AND(Table1[[#This Row],[Final gap]]&lt;0.001,Table1[[#This Row],[time'[s']]]&lt;7200),1,0)</f>
        <v>1</v>
      </c>
      <c r="S215" s="4">
        <f t="array" ref="S215">MAX(IF(Table1[Class]=Table1[[#This Row],[Class]], IF(Table1[abs]=Table1[[#This Row],[abs]], IF(Table1[N]=Table1[[#This Row],[N]], IF(Table1[K]=Table1[[#This Row],[K]],Table1[Optimal],FALSE)))))</f>
        <v>1</v>
      </c>
      <c r="T215" s="4">
        <v>1</v>
      </c>
    </row>
    <row r="216" spans="1:20" x14ac:dyDescent="0.45">
      <c r="A216" t="s">
        <v>21</v>
      </c>
      <c r="B216">
        <f>IF(OR(Table1[[#This Row],[Class]]="H3", Table1[[#This Row],[Class]]="L3"),3,6)</f>
        <v>3</v>
      </c>
      <c r="C216" t="s">
        <v>9</v>
      </c>
      <c r="D216">
        <v>5</v>
      </c>
      <c r="E216">
        <v>20</v>
      </c>
      <c r="F216">
        <f>5</f>
        <v>5</v>
      </c>
      <c r="G216">
        <v>10971.8</v>
      </c>
      <c r="H216">
        <v>335.24</v>
      </c>
      <c r="I216">
        <v>11143.2</v>
      </c>
      <c r="J216">
        <v>11144.2</v>
      </c>
      <c r="K216" s="1">
        <v>9.3644499999999994E-5</v>
      </c>
      <c r="L216">
        <v>1176.5999999999999</v>
      </c>
      <c r="M216">
        <v>18469</v>
      </c>
      <c r="N216">
        <f>IF(Table1[[#This Row],[BB-Nodes]]&lt;=1,Table1[[#This Row],[LB]],Table1[[#This Row],[RootBound]])</f>
        <v>10971.8</v>
      </c>
      <c r="O216">
        <f t="array" ref="O216">MIN(IF(Table1[Class]=Table1[[#This Row],[Class]], IF(Table1[abs]=Table1[[#This Row],[abs]], IF(Table1[N]=Table1[[#This Row],[N]], IF(Table1[K]=Table1[[#This Row],[K]],Table1[UB],FALSE)))))</f>
        <v>11144.2</v>
      </c>
      <c r="P216">
        <f>(Table1[[#This Row],[Best primal]]-Table1[[#This Row],[Updated root bound]])/Table1[[#This Row],[Best primal]]</f>
        <v>1.5469930546831665E-2</v>
      </c>
      <c r="Q216">
        <f>(Table1[[#This Row],[Best primal]]-Table1[[#This Row],[LB]])/Table1[[#This Row],[Best primal]]</f>
        <v>8.97327757936864E-5</v>
      </c>
      <c r="R216" s="4">
        <f>IF(AND(Table1[[#This Row],[Final gap]]&lt;0.001,Table1[[#This Row],[time'[s']]]&lt;7200),1,0)</f>
        <v>1</v>
      </c>
      <c r="S216" s="4">
        <f t="array" ref="S216">MAX(IF(Table1[Class]=Table1[[#This Row],[Class]], IF(Table1[abs]=Table1[[#This Row],[abs]], IF(Table1[N]=Table1[[#This Row],[N]], IF(Table1[K]=Table1[[#This Row],[K]],Table1[Optimal],FALSE)))))</f>
        <v>1</v>
      </c>
      <c r="T216" s="4">
        <v>1</v>
      </c>
    </row>
    <row r="217" spans="1:20" x14ac:dyDescent="0.45">
      <c r="A217" t="s">
        <v>21</v>
      </c>
      <c r="B217">
        <f>IF(OR(Table1[[#This Row],[Class]]="H3", Table1[[#This Row],[Class]]="L3"),3,6)</f>
        <v>3</v>
      </c>
      <c r="C217" t="s">
        <v>9</v>
      </c>
      <c r="D217">
        <v>5</v>
      </c>
      <c r="E217">
        <v>25</v>
      </c>
      <c r="F217">
        <f>1</f>
        <v>1</v>
      </c>
      <c r="G217">
        <v>10330.799999999999</v>
      </c>
      <c r="H217">
        <v>103.29</v>
      </c>
      <c r="I217">
        <v>11403.4</v>
      </c>
      <c r="J217">
        <v>11403.4</v>
      </c>
      <c r="K217">
        <v>0</v>
      </c>
      <c r="L217">
        <v>103.566</v>
      </c>
      <c r="M217">
        <v>0</v>
      </c>
      <c r="N217">
        <f>IF(Table1[[#This Row],[BB-Nodes]]&lt;=1,Table1[[#This Row],[LB]],Table1[[#This Row],[RootBound]])</f>
        <v>11403.4</v>
      </c>
      <c r="O217">
        <f t="array" ref="O217">MIN(IF(Table1[Class]=Table1[[#This Row],[Class]], IF(Table1[abs]=Table1[[#This Row],[abs]], IF(Table1[N]=Table1[[#This Row],[N]], IF(Table1[K]=Table1[[#This Row],[K]],Table1[UB],FALSE)))))</f>
        <v>11403.4</v>
      </c>
      <c r="P217">
        <f>(Table1[[#This Row],[Best primal]]-Table1[[#This Row],[Updated root bound]])/Table1[[#This Row],[Best primal]]</f>
        <v>0</v>
      </c>
      <c r="Q217">
        <f>(Table1[[#This Row],[Best primal]]-Table1[[#This Row],[LB]])/Table1[[#This Row],[Best primal]]</f>
        <v>0</v>
      </c>
      <c r="R217" s="4">
        <f>IF(AND(Table1[[#This Row],[Final gap]]&lt;0.001,Table1[[#This Row],[time'[s']]]&lt;7200),1,0)</f>
        <v>1</v>
      </c>
      <c r="S217" s="4">
        <f t="array" ref="S217">MAX(IF(Table1[Class]=Table1[[#This Row],[Class]], IF(Table1[abs]=Table1[[#This Row],[abs]], IF(Table1[N]=Table1[[#This Row],[N]], IF(Table1[K]=Table1[[#This Row],[K]],Table1[Optimal],FALSE)))))</f>
        <v>1</v>
      </c>
      <c r="T217" s="4">
        <v>1</v>
      </c>
    </row>
    <row r="218" spans="1:20" x14ac:dyDescent="0.45">
      <c r="A218" t="s">
        <v>21</v>
      </c>
      <c r="B218">
        <f>IF(OR(Table1[[#This Row],[Class]]="H3", Table1[[#This Row],[Class]]="L3"),3,6)</f>
        <v>3</v>
      </c>
      <c r="C218" t="s">
        <v>9</v>
      </c>
      <c r="D218">
        <v>5</v>
      </c>
      <c r="E218">
        <v>25</v>
      </c>
      <c r="F218">
        <f>2</f>
        <v>2</v>
      </c>
      <c r="G218">
        <v>11613.8</v>
      </c>
      <c r="H218">
        <v>187.66</v>
      </c>
      <c r="I218">
        <v>11615</v>
      </c>
      <c r="J218">
        <v>11615</v>
      </c>
      <c r="K218">
        <v>0</v>
      </c>
      <c r="L218">
        <v>188.845</v>
      </c>
      <c r="M218">
        <v>1</v>
      </c>
      <c r="N218">
        <f>IF(Table1[[#This Row],[BB-Nodes]]&lt;=1,Table1[[#This Row],[LB]],Table1[[#This Row],[RootBound]])</f>
        <v>11615</v>
      </c>
      <c r="O218">
        <f t="array" ref="O218">MIN(IF(Table1[Class]=Table1[[#This Row],[Class]], IF(Table1[abs]=Table1[[#This Row],[abs]], IF(Table1[N]=Table1[[#This Row],[N]], IF(Table1[K]=Table1[[#This Row],[K]],Table1[UB],FALSE)))))</f>
        <v>11615</v>
      </c>
      <c r="P218">
        <f>(Table1[[#This Row],[Best primal]]-Table1[[#This Row],[Updated root bound]])/Table1[[#This Row],[Best primal]]</f>
        <v>0</v>
      </c>
      <c r="Q218">
        <f>(Table1[[#This Row],[Best primal]]-Table1[[#This Row],[LB]])/Table1[[#This Row],[Best primal]]</f>
        <v>0</v>
      </c>
      <c r="R218" s="4">
        <f>IF(AND(Table1[[#This Row],[Final gap]]&lt;0.001,Table1[[#This Row],[time'[s']]]&lt;7200),1,0)</f>
        <v>1</v>
      </c>
      <c r="S218" s="4">
        <f t="array" ref="S218">MAX(IF(Table1[Class]=Table1[[#This Row],[Class]], IF(Table1[abs]=Table1[[#This Row],[abs]], IF(Table1[N]=Table1[[#This Row],[N]], IF(Table1[K]=Table1[[#This Row],[K]],Table1[Optimal],FALSE)))))</f>
        <v>1</v>
      </c>
      <c r="T218" s="4">
        <v>1</v>
      </c>
    </row>
    <row r="219" spans="1:20" x14ac:dyDescent="0.45">
      <c r="A219" t="s">
        <v>21</v>
      </c>
      <c r="B219">
        <f>IF(OR(Table1[[#This Row],[Class]]="H3", Table1[[#This Row],[Class]]="L3"),3,6)</f>
        <v>3</v>
      </c>
      <c r="C219" t="s">
        <v>9</v>
      </c>
      <c r="D219">
        <v>5</v>
      </c>
      <c r="E219">
        <v>25</v>
      </c>
      <c r="F219">
        <f>3</f>
        <v>3</v>
      </c>
      <c r="G219">
        <v>11970</v>
      </c>
      <c r="H219">
        <v>81.12</v>
      </c>
      <c r="I219">
        <v>12000.5</v>
      </c>
      <c r="J219">
        <v>12001.7</v>
      </c>
      <c r="K219" s="1">
        <v>9.4685400000000007E-5</v>
      </c>
      <c r="L219">
        <v>188.084</v>
      </c>
      <c r="M219">
        <v>1934</v>
      </c>
      <c r="N219">
        <f>IF(Table1[[#This Row],[BB-Nodes]]&lt;=1,Table1[[#This Row],[LB]],Table1[[#This Row],[RootBound]])</f>
        <v>11970</v>
      </c>
      <c r="O219">
        <f t="array" ref="O219">MIN(IF(Table1[Class]=Table1[[#This Row],[Class]], IF(Table1[abs]=Table1[[#This Row],[abs]], IF(Table1[N]=Table1[[#This Row],[N]], IF(Table1[K]=Table1[[#This Row],[K]],Table1[UB],FALSE)))))</f>
        <v>12001.7</v>
      </c>
      <c r="P219">
        <f>(Table1[[#This Row],[Best primal]]-Table1[[#This Row],[Updated root bound]])/Table1[[#This Row],[Best primal]]</f>
        <v>2.6412924835648886E-3</v>
      </c>
      <c r="Q219">
        <f>(Table1[[#This Row],[Best primal]]-Table1[[#This Row],[LB]])/Table1[[#This Row],[Best primal]]</f>
        <v>9.9985835340054112E-5</v>
      </c>
      <c r="R219" s="4">
        <f>IF(AND(Table1[[#This Row],[Final gap]]&lt;0.001,Table1[[#This Row],[time'[s']]]&lt;7200),1,0)</f>
        <v>1</v>
      </c>
      <c r="S219" s="4">
        <f t="array" ref="S219">MAX(IF(Table1[Class]=Table1[[#This Row],[Class]], IF(Table1[abs]=Table1[[#This Row],[abs]], IF(Table1[N]=Table1[[#This Row],[N]], IF(Table1[K]=Table1[[#This Row],[K]],Table1[Optimal],FALSE)))))</f>
        <v>1</v>
      </c>
      <c r="T219" s="4">
        <v>1</v>
      </c>
    </row>
    <row r="220" spans="1:20" x14ac:dyDescent="0.45">
      <c r="A220" t="s">
        <v>21</v>
      </c>
      <c r="B220">
        <f>IF(OR(Table1[[#This Row],[Class]]="H3", Table1[[#This Row],[Class]]="L3"),3,6)</f>
        <v>3</v>
      </c>
      <c r="C220" t="s">
        <v>9</v>
      </c>
      <c r="D220">
        <v>5</v>
      </c>
      <c r="E220">
        <v>25</v>
      </c>
      <c r="F220">
        <f>4</f>
        <v>4</v>
      </c>
      <c r="G220">
        <v>12440</v>
      </c>
      <c r="H220">
        <v>857.13</v>
      </c>
      <c r="I220">
        <v>12483.9</v>
      </c>
      <c r="J220">
        <v>12483.9</v>
      </c>
      <c r="K220">
        <v>0</v>
      </c>
      <c r="L220">
        <v>955.47900000000004</v>
      </c>
      <c r="M220">
        <v>947</v>
      </c>
      <c r="N220">
        <f>IF(Table1[[#This Row],[BB-Nodes]]&lt;=1,Table1[[#This Row],[LB]],Table1[[#This Row],[RootBound]])</f>
        <v>12440</v>
      </c>
      <c r="O220">
        <f t="array" ref="O220">MIN(IF(Table1[Class]=Table1[[#This Row],[Class]], IF(Table1[abs]=Table1[[#This Row],[abs]], IF(Table1[N]=Table1[[#This Row],[N]], IF(Table1[K]=Table1[[#This Row],[K]],Table1[UB],FALSE)))))</f>
        <v>12483.9</v>
      </c>
      <c r="P220">
        <f>(Table1[[#This Row],[Best primal]]-Table1[[#This Row],[Updated root bound]])/Table1[[#This Row],[Best primal]]</f>
        <v>3.5165292897251371E-3</v>
      </c>
      <c r="Q220">
        <f>(Table1[[#This Row],[Best primal]]-Table1[[#This Row],[LB]])/Table1[[#This Row],[Best primal]]</f>
        <v>0</v>
      </c>
      <c r="R220" s="4">
        <f>IF(AND(Table1[[#This Row],[Final gap]]&lt;0.001,Table1[[#This Row],[time'[s']]]&lt;7200),1,0)</f>
        <v>1</v>
      </c>
      <c r="S220" s="4">
        <f t="array" ref="S220">MAX(IF(Table1[Class]=Table1[[#This Row],[Class]], IF(Table1[abs]=Table1[[#This Row],[abs]], IF(Table1[N]=Table1[[#This Row],[N]], IF(Table1[K]=Table1[[#This Row],[K]],Table1[Optimal],FALSE)))))</f>
        <v>1</v>
      </c>
      <c r="T220" s="4">
        <v>1</v>
      </c>
    </row>
    <row r="221" spans="1:20" x14ac:dyDescent="0.45">
      <c r="A221" t="s">
        <v>21</v>
      </c>
      <c r="B221">
        <f>IF(OR(Table1[[#This Row],[Class]]="H3", Table1[[#This Row],[Class]]="L3"),3,6)</f>
        <v>3</v>
      </c>
      <c r="C221" t="s">
        <v>9</v>
      </c>
      <c r="D221">
        <v>5</v>
      </c>
      <c r="E221">
        <v>25</v>
      </c>
      <c r="F221">
        <f>5</f>
        <v>5</v>
      </c>
      <c r="G221">
        <v>12961.7</v>
      </c>
      <c r="H221">
        <v>1321.68</v>
      </c>
      <c r="I221">
        <v>13064.4</v>
      </c>
      <c r="J221">
        <v>13065.7</v>
      </c>
      <c r="K221" s="1">
        <v>9.9101699999999993E-5</v>
      </c>
      <c r="L221">
        <v>2074.04</v>
      </c>
      <c r="M221">
        <v>10916</v>
      </c>
      <c r="N221">
        <f>IF(Table1[[#This Row],[BB-Nodes]]&lt;=1,Table1[[#This Row],[LB]],Table1[[#This Row],[RootBound]])</f>
        <v>12961.7</v>
      </c>
      <c r="O221">
        <f t="array" ref="O221">MIN(IF(Table1[Class]=Table1[[#This Row],[Class]], IF(Table1[abs]=Table1[[#This Row],[abs]], IF(Table1[N]=Table1[[#This Row],[N]], IF(Table1[K]=Table1[[#This Row],[K]],Table1[UB],FALSE)))))</f>
        <v>13065.7</v>
      </c>
      <c r="P221">
        <f>(Table1[[#This Row],[Best primal]]-Table1[[#This Row],[Updated root bound]])/Table1[[#This Row],[Best primal]]</f>
        <v>7.9597725341925794E-3</v>
      </c>
      <c r="Q221">
        <f>(Table1[[#This Row],[Best primal]]-Table1[[#This Row],[LB]])/Table1[[#This Row],[Best primal]]</f>
        <v>9.9497156677490778E-5</v>
      </c>
      <c r="R221" s="4">
        <f>IF(AND(Table1[[#This Row],[Final gap]]&lt;0.001,Table1[[#This Row],[time'[s']]]&lt;7200),1,0)</f>
        <v>1</v>
      </c>
      <c r="S221" s="4">
        <f t="array" ref="S221">MAX(IF(Table1[Class]=Table1[[#This Row],[Class]], IF(Table1[abs]=Table1[[#This Row],[abs]], IF(Table1[N]=Table1[[#This Row],[N]], IF(Table1[K]=Table1[[#This Row],[K]],Table1[Optimal],FALSE)))))</f>
        <v>1</v>
      </c>
      <c r="T221" s="4">
        <v>1</v>
      </c>
    </row>
    <row r="222" spans="1:20" x14ac:dyDescent="0.45">
      <c r="A222" t="s">
        <v>21</v>
      </c>
      <c r="B222">
        <f>IF(OR(Table1[[#This Row],[Class]]="H3", Table1[[#This Row],[Class]]="L3"),3,6)</f>
        <v>3</v>
      </c>
      <c r="C222" t="s">
        <v>9</v>
      </c>
      <c r="D222">
        <v>5</v>
      </c>
      <c r="E222">
        <v>30</v>
      </c>
      <c r="F222">
        <f>1</f>
        <v>1</v>
      </c>
      <c r="G222">
        <v>11446.4</v>
      </c>
      <c r="H222">
        <v>184.57</v>
      </c>
      <c r="I222">
        <v>11446.4</v>
      </c>
      <c r="J222">
        <v>11446.8</v>
      </c>
      <c r="K222" s="1">
        <v>4.0301900000000001E-5</v>
      </c>
      <c r="L222">
        <v>185.619</v>
      </c>
      <c r="M222">
        <v>1</v>
      </c>
      <c r="N222">
        <f>IF(Table1[[#This Row],[BB-Nodes]]&lt;=1,Table1[[#This Row],[LB]],Table1[[#This Row],[RootBound]])</f>
        <v>11446.4</v>
      </c>
      <c r="O222">
        <f t="array" ref="O222">MIN(IF(Table1[Class]=Table1[[#This Row],[Class]], IF(Table1[abs]=Table1[[#This Row],[abs]], IF(Table1[N]=Table1[[#This Row],[N]], IF(Table1[K]=Table1[[#This Row],[K]],Table1[UB],FALSE)))))</f>
        <v>11446.8</v>
      </c>
      <c r="P222">
        <f>(Table1[[#This Row],[Best primal]]-Table1[[#This Row],[Updated root bound]])/Table1[[#This Row],[Best primal]]</f>
        <v>3.4944263899049189E-5</v>
      </c>
      <c r="Q222">
        <f>(Table1[[#This Row],[Best primal]]-Table1[[#This Row],[LB]])/Table1[[#This Row],[Best primal]]</f>
        <v>3.4944263899049189E-5</v>
      </c>
      <c r="R222" s="4">
        <f>IF(AND(Table1[[#This Row],[Final gap]]&lt;0.001,Table1[[#This Row],[time'[s']]]&lt;7200),1,0)</f>
        <v>1</v>
      </c>
      <c r="S222" s="4">
        <f t="array" ref="S222">MAX(IF(Table1[Class]=Table1[[#This Row],[Class]], IF(Table1[abs]=Table1[[#This Row],[abs]], IF(Table1[N]=Table1[[#This Row],[N]], IF(Table1[K]=Table1[[#This Row],[K]],Table1[Optimal],FALSE)))))</f>
        <v>1</v>
      </c>
      <c r="T222" s="4">
        <v>1</v>
      </c>
    </row>
    <row r="223" spans="1:20" x14ac:dyDescent="0.45">
      <c r="A223" t="s">
        <v>21</v>
      </c>
      <c r="B223">
        <f>IF(OR(Table1[[#This Row],[Class]]="H3", Table1[[#This Row],[Class]]="L3"),3,6)</f>
        <v>3</v>
      </c>
      <c r="C223" t="s">
        <v>9</v>
      </c>
      <c r="D223">
        <v>5</v>
      </c>
      <c r="E223">
        <v>30</v>
      </c>
      <c r="F223">
        <f>2</f>
        <v>2</v>
      </c>
      <c r="G223">
        <v>11508.3</v>
      </c>
      <c r="H223">
        <v>852.94</v>
      </c>
      <c r="I223">
        <v>11553.1</v>
      </c>
      <c r="J223">
        <v>11554</v>
      </c>
      <c r="K223" s="1">
        <v>7.3129700000000006E-5</v>
      </c>
      <c r="L223">
        <v>897.26099999999997</v>
      </c>
      <c r="M223">
        <v>702</v>
      </c>
      <c r="N223">
        <f>IF(Table1[[#This Row],[BB-Nodes]]&lt;=1,Table1[[#This Row],[LB]],Table1[[#This Row],[RootBound]])</f>
        <v>11508.3</v>
      </c>
      <c r="O223">
        <f t="array" ref="O223">MIN(IF(Table1[Class]=Table1[[#This Row],[Class]], IF(Table1[abs]=Table1[[#This Row],[abs]], IF(Table1[N]=Table1[[#This Row],[N]], IF(Table1[K]=Table1[[#This Row],[K]],Table1[UB],FALSE)))))</f>
        <v>11554</v>
      </c>
      <c r="P223">
        <f>(Table1[[#This Row],[Best primal]]-Table1[[#This Row],[Updated root bound]])/Table1[[#This Row],[Best primal]]</f>
        <v>3.9553401419422478E-3</v>
      </c>
      <c r="Q223">
        <f>(Table1[[#This Row],[Best primal]]-Table1[[#This Row],[LB]])/Table1[[#This Row],[Best primal]]</f>
        <v>7.7895101263600151E-5</v>
      </c>
      <c r="R223" s="4">
        <f>IF(AND(Table1[[#This Row],[Final gap]]&lt;0.001,Table1[[#This Row],[time'[s']]]&lt;7200),1,0)</f>
        <v>1</v>
      </c>
      <c r="S223" s="4">
        <f t="array" ref="S223">MAX(IF(Table1[Class]=Table1[[#This Row],[Class]], IF(Table1[abs]=Table1[[#This Row],[abs]], IF(Table1[N]=Table1[[#This Row],[N]], IF(Table1[K]=Table1[[#This Row],[K]],Table1[Optimal],FALSE)))))</f>
        <v>1</v>
      </c>
      <c r="T223" s="4">
        <v>1</v>
      </c>
    </row>
    <row r="224" spans="1:20" x14ac:dyDescent="0.45">
      <c r="A224" t="s">
        <v>21</v>
      </c>
      <c r="B224">
        <f>IF(OR(Table1[[#This Row],[Class]]="H3", Table1[[#This Row],[Class]]="L3"),3,6)</f>
        <v>3</v>
      </c>
      <c r="C224" t="s">
        <v>9</v>
      </c>
      <c r="D224">
        <v>5</v>
      </c>
      <c r="E224">
        <v>30</v>
      </c>
      <c r="F224">
        <f>3</f>
        <v>3</v>
      </c>
      <c r="G224">
        <v>11671.6</v>
      </c>
      <c r="H224">
        <v>1828.96</v>
      </c>
      <c r="I224">
        <v>11763.4</v>
      </c>
      <c r="J224">
        <v>11764.4</v>
      </c>
      <c r="K224" s="1">
        <v>8.4436499999999997E-5</v>
      </c>
      <c r="L224">
        <v>2987.82</v>
      </c>
      <c r="M224">
        <v>12336</v>
      </c>
      <c r="N224">
        <f>IF(Table1[[#This Row],[BB-Nodes]]&lt;=1,Table1[[#This Row],[LB]],Table1[[#This Row],[RootBound]])</f>
        <v>11671.6</v>
      </c>
      <c r="O224">
        <f t="array" ref="O224">MIN(IF(Table1[Class]=Table1[[#This Row],[Class]], IF(Table1[abs]=Table1[[#This Row],[abs]], IF(Table1[N]=Table1[[#This Row],[N]], IF(Table1[K]=Table1[[#This Row],[K]],Table1[UB],FALSE)))))</f>
        <v>11764.4</v>
      </c>
      <c r="P224">
        <f>(Table1[[#This Row],[Best primal]]-Table1[[#This Row],[Updated root bound]])/Table1[[#This Row],[Best primal]]</f>
        <v>7.888205093332365E-3</v>
      </c>
      <c r="Q224">
        <f>(Table1[[#This Row],[Best primal]]-Table1[[#This Row],[LB]])/Table1[[#This Row],[Best primal]]</f>
        <v>8.5002210057461493E-5</v>
      </c>
      <c r="R224" s="4">
        <f>IF(AND(Table1[[#This Row],[Final gap]]&lt;0.001,Table1[[#This Row],[time'[s']]]&lt;7200),1,0)</f>
        <v>1</v>
      </c>
      <c r="S224" s="4">
        <f t="array" ref="S224">MAX(IF(Table1[Class]=Table1[[#This Row],[Class]], IF(Table1[abs]=Table1[[#This Row],[abs]], IF(Table1[N]=Table1[[#This Row],[N]], IF(Table1[K]=Table1[[#This Row],[K]],Table1[Optimal],FALSE)))))</f>
        <v>1</v>
      </c>
      <c r="T224" s="4">
        <v>1</v>
      </c>
    </row>
    <row r="225" spans="1:20" x14ac:dyDescent="0.45">
      <c r="A225" t="s">
        <v>21</v>
      </c>
      <c r="B225">
        <f>IF(OR(Table1[[#This Row],[Class]]="H3", Table1[[#This Row],[Class]]="L3"),3,6)</f>
        <v>3</v>
      </c>
      <c r="C225" t="s">
        <v>9</v>
      </c>
      <c r="D225">
        <v>5</v>
      </c>
      <c r="E225">
        <v>30</v>
      </c>
      <c r="F225">
        <f>4</f>
        <v>4</v>
      </c>
      <c r="G225">
        <v>11898.5</v>
      </c>
      <c r="H225">
        <v>776.24</v>
      </c>
      <c r="I225">
        <v>12039.5</v>
      </c>
      <c r="J225">
        <v>12040.7</v>
      </c>
      <c r="K225" s="1">
        <v>9.5393100000000007E-5</v>
      </c>
      <c r="L225">
        <v>6996.43</v>
      </c>
      <c r="M225">
        <v>55650</v>
      </c>
      <c r="N225">
        <f>IF(Table1[[#This Row],[BB-Nodes]]&lt;=1,Table1[[#This Row],[LB]],Table1[[#This Row],[RootBound]])</f>
        <v>11898.5</v>
      </c>
      <c r="O225">
        <f t="array" ref="O225">MIN(IF(Table1[Class]=Table1[[#This Row],[Class]], IF(Table1[abs]=Table1[[#This Row],[abs]], IF(Table1[N]=Table1[[#This Row],[N]], IF(Table1[K]=Table1[[#This Row],[K]],Table1[UB],FALSE)))))</f>
        <v>12040.7</v>
      </c>
      <c r="P225">
        <f>(Table1[[#This Row],[Best primal]]-Table1[[#This Row],[Updated root bound]])/Table1[[#This Row],[Best primal]]</f>
        <v>1.1809944604549628E-2</v>
      </c>
      <c r="Q225">
        <f>(Table1[[#This Row],[Best primal]]-Table1[[#This Row],[LB]])/Table1[[#This Row],[Best primal]]</f>
        <v>9.9661979785288851E-5</v>
      </c>
      <c r="R225" s="4">
        <f>IF(AND(Table1[[#This Row],[Final gap]]&lt;0.001,Table1[[#This Row],[time'[s']]]&lt;7200),1,0)</f>
        <v>1</v>
      </c>
      <c r="S225" s="4">
        <f t="array" ref="S225">MAX(IF(Table1[Class]=Table1[[#This Row],[Class]], IF(Table1[abs]=Table1[[#This Row],[abs]], IF(Table1[N]=Table1[[#This Row],[N]], IF(Table1[K]=Table1[[#This Row],[K]],Table1[Optimal],FALSE)))))</f>
        <v>1</v>
      </c>
      <c r="T225" s="4">
        <v>1</v>
      </c>
    </row>
    <row r="226" spans="1:20" x14ac:dyDescent="0.45">
      <c r="A226" t="s">
        <v>21</v>
      </c>
      <c r="B226">
        <f>IF(OR(Table1[[#This Row],[Class]]="H3", Table1[[#This Row],[Class]]="L3"),3,6)</f>
        <v>3</v>
      </c>
      <c r="C226" t="s">
        <v>9</v>
      </c>
      <c r="D226">
        <v>5</v>
      </c>
      <c r="E226">
        <v>30</v>
      </c>
      <c r="F226">
        <f>5</f>
        <v>5</v>
      </c>
      <c r="G226">
        <v>12185</v>
      </c>
      <c r="H226">
        <v>884.08</v>
      </c>
      <c r="I226">
        <v>12297.3</v>
      </c>
      <c r="J226">
        <v>12367.8</v>
      </c>
      <c r="K226">
        <v>5.6980599999999996E-3</v>
      </c>
      <c r="L226">
        <v>7200</v>
      </c>
      <c r="M226">
        <v>29740</v>
      </c>
      <c r="N226">
        <f>IF(Table1[[#This Row],[BB-Nodes]]&lt;=1,Table1[[#This Row],[LB]],Table1[[#This Row],[RootBound]])</f>
        <v>12185</v>
      </c>
      <c r="O226">
        <f t="array" ref="O226">MIN(IF(Table1[Class]=Table1[[#This Row],[Class]], IF(Table1[abs]=Table1[[#This Row],[abs]], IF(Table1[N]=Table1[[#This Row],[N]], IF(Table1[K]=Table1[[#This Row],[K]],Table1[UB],FALSE)))))</f>
        <v>12367.2</v>
      </c>
      <c r="P226">
        <f>(Table1[[#This Row],[Best primal]]-Table1[[#This Row],[Updated root bound]])/Table1[[#This Row],[Best primal]]</f>
        <v>1.473251827414457E-2</v>
      </c>
      <c r="Q226">
        <f>(Table1[[#This Row],[Best primal]]-Table1[[#This Row],[LB]])/Table1[[#This Row],[Best primal]]</f>
        <v>5.6520473510577535E-3</v>
      </c>
      <c r="R226" s="4">
        <f>IF(AND(Table1[[#This Row],[Final gap]]&lt;0.001,Table1[[#This Row],[time'[s']]]&lt;7200),1,0)</f>
        <v>0</v>
      </c>
      <c r="S226" s="4">
        <f t="array" ref="S226">MAX(IF(Table1[Class]=Table1[[#This Row],[Class]], IF(Table1[abs]=Table1[[#This Row],[abs]], IF(Table1[N]=Table1[[#This Row],[N]], IF(Table1[K]=Table1[[#This Row],[K]],Table1[Optimal],FALSE)))))</f>
        <v>0</v>
      </c>
      <c r="T226" s="4">
        <v>1</v>
      </c>
    </row>
    <row r="227" spans="1:20" x14ac:dyDescent="0.45">
      <c r="A227" t="s">
        <v>21</v>
      </c>
      <c r="B227">
        <f>IF(OR(Table1[[#This Row],[Class]]="H3", Table1[[#This Row],[Class]]="L3"),3,6)</f>
        <v>3</v>
      </c>
      <c r="C227" t="s">
        <v>9</v>
      </c>
      <c r="D227">
        <v>5</v>
      </c>
      <c r="E227">
        <v>35</v>
      </c>
      <c r="F227">
        <f>1</f>
        <v>1</v>
      </c>
      <c r="G227">
        <v>12871.7</v>
      </c>
      <c r="H227">
        <v>391.14</v>
      </c>
      <c r="I227">
        <v>12876.9</v>
      </c>
      <c r="J227">
        <v>12876.9</v>
      </c>
      <c r="K227">
        <v>0</v>
      </c>
      <c r="L227">
        <v>394.654</v>
      </c>
      <c r="M227">
        <v>34</v>
      </c>
      <c r="N227">
        <f>IF(Table1[[#This Row],[BB-Nodes]]&lt;=1,Table1[[#This Row],[LB]],Table1[[#This Row],[RootBound]])</f>
        <v>12871.7</v>
      </c>
      <c r="O227">
        <f t="array" ref="O227">MIN(IF(Table1[Class]=Table1[[#This Row],[Class]], IF(Table1[abs]=Table1[[#This Row],[abs]], IF(Table1[N]=Table1[[#This Row],[N]], IF(Table1[K]=Table1[[#This Row],[K]],Table1[UB],FALSE)))))</f>
        <v>12876.9</v>
      </c>
      <c r="P227">
        <f>(Table1[[#This Row],[Best primal]]-Table1[[#This Row],[Updated root bound]])/Table1[[#This Row],[Best primal]]</f>
        <v>4.0382390171539028E-4</v>
      </c>
      <c r="Q227">
        <f>(Table1[[#This Row],[Best primal]]-Table1[[#This Row],[LB]])/Table1[[#This Row],[Best primal]]</f>
        <v>0</v>
      </c>
      <c r="R227" s="4">
        <f>IF(AND(Table1[[#This Row],[Final gap]]&lt;0.001,Table1[[#This Row],[time'[s']]]&lt;7200),1,0)</f>
        <v>1</v>
      </c>
      <c r="S227" s="4">
        <f t="array" ref="S227">MAX(IF(Table1[Class]=Table1[[#This Row],[Class]], IF(Table1[abs]=Table1[[#This Row],[abs]], IF(Table1[N]=Table1[[#This Row],[N]], IF(Table1[K]=Table1[[#This Row],[K]],Table1[Optimal],FALSE)))))</f>
        <v>1</v>
      </c>
      <c r="T227" s="4">
        <v>1</v>
      </c>
    </row>
    <row r="228" spans="1:20" x14ac:dyDescent="0.45">
      <c r="A228" t="s">
        <v>21</v>
      </c>
      <c r="B228">
        <f>IF(OR(Table1[[#This Row],[Class]]="H3", Table1[[#This Row],[Class]]="L3"),3,6)</f>
        <v>3</v>
      </c>
      <c r="C228" t="s">
        <v>9</v>
      </c>
      <c r="D228">
        <v>5</v>
      </c>
      <c r="E228">
        <v>35</v>
      </c>
      <c r="F228">
        <f>2</f>
        <v>2</v>
      </c>
      <c r="G228">
        <v>12973.4</v>
      </c>
      <c r="H228">
        <v>1663.46</v>
      </c>
      <c r="I228">
        <v>12989.8</v>
      </c>
      <c r="J228">
        <v>12990.8</v>
      </c>
      <c r="K228" s="1">
        <v>7.2213399999999995E-5</v>
      </c>
      <c r="L228">
        <v>1681.52</v>
      </c>
      <c r="M228">
        <v>101</v>
      </c>
      <c r="N228">
        <f>IF(Table1[[#This Row],[BB-Nodes]]&lt;=1,Table1[[#This Row],[LB]],Table1[[#This Row],[RootBound]])</f>
        <v>12973.4</v>
      </c>
      <c r="O228">
        <f t="array" ref="O228">MIN(IF(Table1[Class]=Table1[[#This Row],[Class]], IF(Table1[abs]=Table1[[#This Row],[abs]], IF(Table1[N]=Table1[[#This Row],[N]], IF(Table1[K]=Table1[[#This Row],[K]],Table1[UB],FALSE)))))</f>
        <v>12990.8</v>
      </c>
      <c r="P228">
        <f>(Table1[[#This Row],[Best primal]]-Table1[[#This Row],[Updated root bound]])/Table1[[#This Row],[Best primal]]</f>
        <v>1.3394094282107058E-3</v>
      </c>
      <c r="Q228">
        <f>(Table1[[#This Row],[Best primal]]-Table1[[#This Row],[LB]])/Table1[[#This Row],[Best primal]]</f>
        <v>7.6977553345444476E-5</v>
      </c>
      <c r="R228" s="4">
        <f>IF(AND(Table1[[#This Row],[Final gap]]&lt;0.001,Table1[[#This Row],[time'[s']]]&lt;7200),1,0)</f>
        <v>1</v>
      </c>
      <c r="S228" s="4">
        <f t="array" ref="S228">MAX(IF(Table1[Class]=Table1[[#This Row],[Class]], IF(Table1[abs]=Table1[[#This Row],[abs]], IF(Table1[N]=Table1[[#This Row],[N]], IF(Table1[K]=Table1[[#This Row],[K]],Table1[Optimal],FALSE)))))</f>
        <v>1</v>
      </c>
      <c r="T228" s="4">
        <v>1</v>
      </c>
    </row>
    <row r="229" spans="1:20" x14ac:dyDescent="0.45">
      <c r="A229" t="s">
        <v>21</v>
      </c>
      <c r="B229">
        <f>IF(OR(Table1[[#This Row],[Class]]="H3", Table1[[#This Row],[Class]]="L3"),3,6)</f>
        <v>3</v>
      </c>
      <c r="C229" t="s">
        <v>9</v>
      </c>
      <c r="D229">
        <v>5</v>
      </c>
      <c r="E229">
        <v>35</v>
      </c>
      <c r="F229">
        <f>3</f>
        <v>3</v>
      </c>
      <c r="G229">
        <v>13153.1</v>
      </c>
      <c r="H229">
        <v>1620.94</v>
      </c>
      <c r="I229">
        <v>13194.3</v>
      </c>
      <c r="J229">
        <v>13195.7</v>
      </c>
      <c r="K229" s="1">
        <v>9.95032E-5</v>
      </c>
      <c r="L229">
        <v>1756.32</v>
      </c>
      <c r="M229">
        <v>1079</v>
      </c>
      <c r="N229">
        <f>IF(Table1[[#This Row],[BB-Nodes]]&lt;=1,Table1[[#This Row],[LB]],Table1[[#This Row],[RootBound]])</f>
        <v>13153.1</v>
      </c>
      <c r="O229">
        <f t="array" ref="O229">MIN(IF(Table1[Class]=Table1[[#This Row],[Class]], IF(Table1[abs]=Table1[[#This Row],[abs]], IF(Table1[N]=Table1[[#This Row],[N]], IF(Table1[K]=Table1[[#This Row],[K]],Table1[UB],FALSE)))))</f>
        <v>13195.7</v>
      </c>
      <c r="P229">
        <f>(Table1[[#This Row],[Best primal]]-Table1[[#This Row],[Updated root bound]])/Table1[[#This Row],[Best primal]]</f>
        <v>3.2283243783960201E-3</v>
      </c>
      <c r="Q229">
        <f>(Table1[[#This Row],[Best primal]]-Table1[[#This Row],[LB]])/Table1[[#This Row],[Best primal]]</f>
        <v>1.0609516736523679E-4</v>
      </c>
      <c r="R229" s="4">
        <f>IF(AND(Table1[[#This Row],[Final gap]]&lt;0.001,Table1[[#This Row],[time'[s']]]&lt;7200),1,0)</f>
        <v>1</v>
      </c>
      <c r="S229" s="4">
        <f t="array" ref="S229">MAX(IF(Table1[Class]=Table1[[#This Row],[Class]], IF(Table1[abs]=Table1[[#This Row],[abs]], IF(Table1[N]=Table1[[#This Row],[N]], IF(Table1[K]=Table1[[#This Row],[K]],Table1[Optimal],FALSE)))))</f>
        <v>1</v>
      </c>
      <c r="T229" s="4">
        <v>1</v>
      </c>
    </row>
    <row r="230" spans="1:20" x14ac:dyDescent="0.45">
      <c r="A230" t="s">
        <v>21</v>
      </c>
      <c r="B230">
        <f>IF(OR(Table1[[#This Row],[Class]]="H3", Table1[[#This Row],[Class]]="L3"),3,6)</f>
        <v>3</v>
      </c>
      <c r="C230" t="s">
        <v>9</v>
      </c>
      <c r="D230">
        <v>5</v>
      </c>
      <c r="E230">
        <v>35</v>
      </c>
      <c r="F230">
        <f>4</f>
        <v>4</v>
      </c>
      <c r="G230">
        <v>13411.1</v>
      </c>
      <c r="H230">
        <v>1888.36</v>
      </c>
      <c r="I230">
        <v>13471.8</v>
      </c>
      <c r="J230">
        <v>13473.1</v>
      </c>
      <c r="K230" s="1">
        <v>9.7672700000000004E-5</v>
      </c>
      <c r="L230">
        <v>2086.04</v>
      </c>
      <c r="M230">
        <v>1741</v>
      </c>
      <c r="N230">
        <f>IF(Table1[[#This Row],[BB-Nodes]]&lt;=1,Table1[[#This Row],[LB]],Table1[[#This Row],[RootBound]])</f>
        <v>13411.1</v>
      </c>
      <c r="O230">
        <f t="array" ref="O230">MIN(IF(Table1[Class]=Table1[[#This Row],[Class]], IF(Table1[abs]=Table1[[#This Row],[abs]], IF(Table1[N]=Table1[[#This Row],[N]], IF(Table1[K]=Table1[[#This Row],[K]],Table1[UB],FALSE)))))</f>
        <v>13473.1</v>
      </c>
      <c r="P230">
        <f>(Table1[[#This Row],[Best primal]]-Table1[[#This Row],[Updated root bound]])/Table1[[#This Row],[Best primal]]</f>
        <v>4.6017620295254989E-3</v>
      </c>
      <c r="Q230">
        <f>(Table1[[#This Row],[Best primal]]-Table1[[#This Row],[LB]])/Table1[[#This Row],[Best primal]]</f>
        <v>9.6488558683680172E-5</v>
      </c>
      <c r="R230" s="4">
        <f>IF(AND(Table1[[#This Row],[Final gap]]&lt;0.001,Table1[[#This Row],[time'[s']]]&lt;7200),1,0)</f>
        <v>1</v>
      </c>
      <c r="S230" s="4">
        <f t="array" ref="S230">MAX(IF(Table1[Class]=Table1[[#This Row],[Class]], IF(Table1[abs]=Table1[[#This Row],[abs]], IF(Table1[N]=Table1[[#This Row],[N]], IF(Table1[K]=Table1[[#This Row],[K]],Table1[Optimal],FALSE)))))</f>
        <v>1</v>
      </c>
      <c r="T230" s="4">
        <v>1</v>
      </c>
    </row>
    <row r="231" spans="1:20" x14ac:dyDescent="0.45">
      <c r="A231" t="s">
        <v>21</v>
      </c>
      <c r="B231">
        <f>IF(OR(Table1[[#This Row],[Class]]="H3", Table1[[#This Row],[Class]]="L3"),3,6)</f>
        <v>3</v>
      </c>
      <c r="C231" t="s">
        <v>9</v>
      </c>
      <c r="D231">
        <v>5</v>
      </c>
      <c r="E231">
        <v>35</v>
      </c>
      <c r="F231">
        <f>5</f>
        <v>5</v>
      </c>
      <c r="G231">
        <v>13715</v>
      </c>
      <c r="H231">
        <v>1334.5</v>
      </c>
      <c r="I231">
        <v>13771.4</v>
      </c>
      <c r="J231">
        <v>13772.3</v>
      </c>
      <c r="K231" s="1">
        <v>7.0657199999999998E-5</v>
      </c>
      <c r="L231">
        <v>1540.29</v>
      </c>
      <c r="M231">
        <v>1027</v>
      </c>
      <c r="N231">
        <f>IF(Table1[[#This Row],[BB-Nodes]]&lt;=1,Table1[[#This Row],[LB]],Table1[[#This Row],[RootBound]])</f>
        <v>13715</v>
      </c>
      <c r="O231">
        <f t="array" ref="O231">MIN(IF(Table1[Class]=Table1[[#This Row],[Class]], IF(Table1[abs]=Table1[[#This Row],[abs]], IF(Table1[N]=Table1[[#This Row],[N]], IF(Table1[K]=Table1[[#This Row],[K]],Table1[UB],FALSE)))))</f>
        <v>13772.3</v>
      </c>
      <c r="P231">
        <f>(Table1[[#This Row],[Best primal]]-Table1[[#This Row],[Updated root bound]])/Table1[[#This Row],[Best primal]]</f>
        <v>4.1605251120001218E-3</v>
      </c>
      <c r="Q231">
        <f>(Table1[[#This Row],[Best primal]]-Table1[[#This Row],[LB]])/Table1[[#This Row],[Best primal]]</f>
        <v>6.5348561968562707E-5</v>
      </c>
      <c r="R231" s="4">
        <f>IF(AND(Table1[[#This Row],[Final gap]]&lt;0.001,Table1[[#This Row],[time'[s']]]&lt;7200),1,0)</f>
        <v>1</v>
      </c>
      <c r="S231" s="4">
        <f t="array" ref="S231">MAX(IF(Table1[Class]=Table1[[#This Row],[Class]], IF(Table1[abs]=Table1[[#This Row],[abs]], IF(Table1[N]=Table1[[#This Row],[N]], IF(Table1[K]=Table1[[#This Row],[K]],Table1[Optimal],FALSE)))))</f>
        <v>1</v>
      </c>
      <c r="T231" s="4">
        <v>1</v>
      </c>
    </row>
    <row r="232" spans="1:20" x14ac:dyDescent="0.45">
      <c r="A232" t="s">
        <v>21</v>
      </c>
      <c r="B232">
        <f>IF(OR(Table1[[#This Row],[Class]]="H3", Table1[[#This Row],[Class]]="L3"),3,6)</f>
        <v>3</v>
      </c>
      <c r="C232" t="s">
        <v>9</v>
      </c>
      <c r="D232">
        <v>5</v>
      </c>
      <c r="E232">
        <v>40</v>
      </c>
      <c r="F232">
        <f>1</f>
        <v>1</v>
      </c>
      <c r="G232">
        <v>13310.2</v>
      </c>
      <c r="H232">
        <v>338.32</v>
      </c>
      <c r="I232">
        <v>14803.3</v>
      </c>
      <c r="J232">
        <v>14803.3</v>
      </c>
      <c r="K232">
        <v>0</v>
      </c>
      <c r="L232">
        <v>339.63499999999999</v>
      </c>
      <c r="M232">
        <v>1</v>
      </c>
      <c r="N232">
        <f>IF(Table1[[#This Row],[BB-Nodes]]&lt;=1,Table1[[#This Row],[LB]],Table1[[#This Row],[RootBound]])</f>
        <v>14803.3</v>
      </c>
      <c r="O232">
        <f t="array" ref="O232">MIN(IF(Table1[Class]=Table1[[#This Row],[Class]], IF(Table1[abs]=Table1[[#This Row],[abs]], IF(Table1[N]=Table1[[#This Row],[N]], IF(Table1[K]=Table1[[#This Row],[K]],Table1[UB],FALSE)))))</f>
        <v>14803.3</v>
      </c>
      <c r="P232">
        <f>(Table1[[#This Row],[Best primal]]-Table1[[#This Row],[Updated root bound]])/Table1[[#This Row],[Best primal]]</f>
        <v>0</v>
      </c>
      <c r="Q232">
        <f>(Table1[[#This Row],[Best primal]]-Table1[[#This Row],[LB]])/Table1[[#This Row],[Best primal]]</f>
        <v>0</v>
      </c>
      <c r="R232" s="4">
        <f>IF(AND(Table1[[#This Row],[Final gap]]&lt;0.001,Table1[[#This Row],[time'[s']]]&lt;7200),1,0)</f>
        <v>1</v>
      </c>
      <c r="S232" s="4">
        <f t="array" ref="S232">MAX(IF(Table1[Class]=Table1[[#This Row],[Class]], IF(Table1[abs]=Table1[[#This Row],[abs]], IF(Table1[N]=Table1[[#This Row],[N]], IF(Table1[K]=Table1[[#This Row],[K]],Table1[Optimal],FALSE)))))</f>
        <v>1</v>
      </c>
      <c r="T232" s="4">
        <v>1</v>
      </c>
    </row>
    <row r="233" spans="1:20" x14ac:dyDescent="0.45">
      <c r="A233" t="s">
        <v>21</v>
      </c>
      <c r="B233">
        <f>IF(OR(Table1[[#This Row],[Class]]="H3", Table1[[#This Row],[Class]]="L3"),3,6)</f>
        <v>3</v>
      </c>
      <c r="C233" t="s">
        <v>9</v>
      </c>
      <c r="D233">
        <v>5</v>
      </c>
      <c r="E233">
        <v>40</v>
      </c>
      <c r="F233">
        <f>2</f>
        <v>2</v>
      </c>
      <c r="G233">
        <v>14892.6</v>
      </c>
      <c r="H233">
        <v>2364.9299999999998</v>
      </c>
      <c r="I233">
        <v>14955.4</v>
      </c>
      <c r="J233">
        <v>14955.4</v>
      </c>
      <c r="K233">
        <v>0</v>
      </c>
      <c r="L233">
        <v>2372.4299999999998</v>
      </c>
      <c r="M233">
        <v>30</v>
      </c>
      <c r="N233">
        <f>IF(Table1[[#This Row],[BB-Nodes]]&lt;=1,Table1[[#This Row],[LB]],Table1[[#This Row],[RootBound]])</f>
        <v>14892.6</v>
      </c>
      <c r="O233">
        <f t="array" ref="O233">MIN(IF(Table1[Class]=Table1[[#This Row],[Class]], IF(Table1[abs]=Table1[[#This Row],[abs]], IF(Table1[N]=Table1[[#This Row],[N]], IF(Table1[K]=Table1[[#This Row],[K]],Table1[UB],FALSE)))))</f>
        <v>14955.4</v>
      </c>
      <c r="P233">
        <f>(Table1[[#This Row],[Best primal]]-Table1[[#This Row],[Updated root bound]])/Table1[[#This Row],[Best primal]]</f>
        <v>4.1991521457132057E-3</v>
      </c>
      <c r="Q233">
        <f>(Table1[[#This Row],[Best primal]]-Table1[[#This Row],[LB]])/Table1[[#This Row],[Best primal]]</f>
        <v>0</v>
      </c>
      <c r="R233" s="4">
        <f>IF(AND(Table1[[#This Row],[Final gap]]&lt;0.001,Table1[[#This Row],[time'[s']]]&lt;7200),1,0)</f>
        <v>1</v>
      </c>
      <c r="S233" s="4">
        <f t="array" ref="S233">MAX(IF(Table1[Class]=Table1[[#This Row],[Class]], IF(Table1[abs]=Table1[[#This Row],[abs]], IF(Table1[N]=Table1[[#This Row],[N]], IF(Table1[K]=Table1[[#This Row],[K]],Table1[Optimal],FALSE)))))</f>
        <v>1</v>
      </c>
      <c r="T233" s="4">
        <v>1</v>
      </c>
    </row>
    <row r="234" spans="1:20" x14ac:dyDescent="0.45">
      <c r="A234" t="s">
        <v>21</v>
      </c>
      <c r="B234">
        <f>IF(OR(Table1[[#This Row],[Class]]="H3", Table1[[#This Row],[Class]]="L3"),3,6)</f>
        <v>3</v>
      </c>
      <c r="C234" t="s">
        <v>9</v>
      </c>
      <c r="D234">
        <v>5</v>
      </c>
      <c r="E234">
        <v>40</v>
      </c>
      <c r="F234">
        <f>3</f>
        <v>3</v>
      </c>
      <c r="G234">
        <v>15089</v>
      </c>
      <c r="H234">
        <v>2988.59</v>
      </c>
      <c r="I234">
        <v>15201.9</v>
      </c>
      <c r="J234">
        <v>15202.6</v>
      </c>
      <c r="K234" s="1">
        <v>4.3599E-5</v>
      </c>
      <c r="L234">
        <v>3237.59</v>
      </c>
      <c r="M234">
        <v>1668</v>
      </c>
      <c r="N234">
        <f>IF(Table1[[#This Row],[BB-Nodes]]&lt;=1,Table1[[#This Row],[LB]],Table1[[#This Row],[RootBound]])</f>
        <v>15089</v>
      </c>
      <c r="O234">
        <f t="array" ref="O234">MIN(IF(Table1[Class]=Table1[[#This Row],[Class]], IF(Table1[abs]=Table1[[#This Row],[abs]], IF(Table1[N]=Table1[[#This Row],[N]], IF(Table1[K]=Table1[[#This Row],[K]],Table1[UB],FALSE)))))</f>
        <v>15202.6</v>
      </c>
      <c r="P234">
        <f>(Table1[[#This Row],[Best primal]]-Table1[[#This Row],[Updated root bound]])/Table1[[#This Row],[Best primal]]</f>
        <v>7.4724060358096877E-3</v>
      </c>
      <c r="Q234">
        <f>(Table1[[#This Row],[Best primal]]-Table1[[#This Row],[LB]])/Table1[[#This Row],[Best primal]]</f>
        <v>4.6044755502396139E-5</v>
      </c>
      <c r="R234" s="4">
        <f>IF(AND(Table1[[#This Row],[Final gap]]&lt;0.001,Table1[[#This Row],[time'[s']]]&lt;7200),1,0)</f>
        <v>1</v>
      </c>
      <c r="S234" s="4">
        <f t="array" ref="S234">MAX(IF(Table1[Class]=Table1[[#This Row],[Class]], IF(Table1[abs]=Table1[[#This Row],[abs]], IF(Table1[N]=Table1[[#This Row],[N]], IF(Table1[K]=Table1[[#This Row],[K]],Table1[Optimal],FALSE)))))</f>
        <v>1</v>
      </c>
      <c r="T234" s="4">
        <v>1</v>
      </c>
    </row>
    <row r="235" spans="1:20" x14ac:dyDescent="0.45">
      <c r="A235" t="s">
        <v>21</v>
      </c>
      <c r="B235">
        <f>IF(OR(Table1[[#This Row],[Class]]="H3", Table1[[#This Row],[Class]]="L3"),3,6)</f>
        <v>3</v>
      </c>
      <c r="C235" t="s">
        <v>9</v>
      </c>
      <c r="D235">
        <v>5</v>
      </c>
      <c r="E235">
        <v>40</v>
      </c>
      <c r="F235">
        <f>4</f>
        <v>4</v>
      </c>
      <c r="G235">
        <v>15337.8</v>
      </c>
      <c r="H235">
        <v>2806.41</v>
      </c>
      <c r="I235">
        <v>15494.1</v>
      </c>
      <c r="J235">
        <v>15495.2</v>
      </c>
      <c r="K235" s="1">
        <v>7.2193400000000006E-5</v>
      </c>
      <c r="L235">
        <v>3586.63</v>
      </c>
      <c r="M235">
        <v>3954</v>
      </c>
      <c r="N235">
        <f>IF(Table1[[#This Row],[BB-Nodes]]&lt;=1,Table1[[#This Row],[LB]],Table1[[#This Row],[RootBound]])</f>
        <v>15337.8</v>
      </c>
      <c r="O235">
        <f t="array" ref="O235">MIN(IF(Table1[Class]=Table1[[#This Row],[Class]], IF(Table1[abs]=Table1[[#This Row],[abs]], IF(Table1[N]=Table1[[#This Row],[N]], IF(Table1[K]=Table1[[#This Row],[K]],Table1[UB],FALSE)))))</f>
        <v>15495.2</v>
      </c>
      <c r="P235">
        <f>(Table1[[#This Row],[Best primal]]-Table1[[#This Row],[Updated root bound]])/Table1[[#This Row],[Best primal]]</f>
        <v>1.0157984408074852E-2</v>
      </c>
      <c r="Q235">
        <f>(Table1[[#This Row],[Best primal]]-Table1[[#This Row],[LB]])/Table1[[#This Row],[Best primal]]</f>
        <v>7.0989725850609457E-5</v>
      </c>
      <c r="R235" s="4">
        <f>IF(AND(Table1[[#This Row],[Final gap]]&lt;0.001,Table1[[#This Row],[time'[s']]]&lt;7200),1,0)</f>
        <v>1</v>
      </c>
      <c r="S235" s="4">
        <f t="array" ref="S235">MAX(IF(Table1[Class]=Table1[[#This Row],[Class]], IF(Table1[abs]=Table1[[#This Row],[abs]], IF(Table1[N]=Table1[[#This Row],[N]], IF(Table1[K]=Table1[[#This Row],[K]],Table1[Optimal],FALSE)))))</f>
        <v>1</v>
      </c>
      <c r="T235" s="4">
        <v>1</v>
      </c>
    </row>
    <row r="236" spans="1:20" x14ac:dyDescent="0.45">
      <c r="A236" t="s">
        <v>21</v>
      </c>
      <c r="B236">
        <f>IF(OR(Table1[[#This Row],[Class]]="H3", Table1[[#This Row],[Class]]="L3"),3,6)</f>
        <v>3</v>
      </c>
      <c r="C236" t="s">
        <v>9</v>
      </c>
      <c r="D236">
        <v>5</v>
      </c>
      <c r="E236">
        <v>40</v>
      </c>
      <c r="F236">
        <f>5</f>
        <v>5</v>
      </c>
      <c r="G236">
        <v>15592.4</v>
      </c>
      <c r="H236">
        <v>3041.24</v>
      </c>
      <c r="I236">
        <v>15672.4</v>
      </c>
      <c r="J236">
        <v>15674</v>
      </c>
      <c r="K236" s="1">
        <v>9.9541000000000001E-5</v>
      </c>
      <c r="L236">
        <v>3761.54</v>
      </c>
      <c r="M236">
        <v>6155</v>
      </c>
      <c r="N236">
        <f>IF(Table1[[#This Row],[BB-Nodes]]&lt;=1,Table1[[#This Row],[LB]],Table1[[#This Row],[RootBound]])</f>
        <v>15592.4</v>
      </c>
      <c r="O236">
        <f t="array" ref="O236">MIN(IF(Table1[Class]=Table1[[#This Row],[Class]], IF(Table1[abs]=Table1[[#This Row],[abs]], IF(Table1[N]=Table1[[#This Row],[N]], IF(Table1[K]=Table1[[#This Row],[K]],Table1[UB],FALSE)))))</f>
        <v>15674</v>
      </c>
      <c r="P236">
        <f>(Table1[[#This Row],[Best primal]]-Table1[[#This Row],[Updated root bound]])/Table1[[#This Row],[Best primal]]</f>
        <v>5.2060737527115201E-3</v>
      </c>
      <c r="Q236">
        <f>(Table1[[#This Row],[Best primal]]-Table1[[#This Row],[LB]])/Table1[[#This Row],[Best primal]]</f>
        <v>1.0207987750417021E-4</v>
      </c>
      <c r="R236" s="4">
        <f>IF(AND(Table1[[#This Row],[Final gap]]&lt;0.001,Table1[[#This Row],[time'[s']]]&lt;7200),1,0)</f>
        <v>1</v>
      </c>
      <c r="S236" s="4">
        <f t="array" ref="S236">MAX(IF(Table1[Class]=Table1[[#This Row],[Class]], IF(Table1[abs]=Table1[[#This Row],[abs]], IF(Table1[N]=Table1[[#This Row],[N]], IF(Table1[K]=Table1[[#This Row],[K]],Table1[Optimal],FALSE)))))</f>
        <v>1</v>
      </c>
      <c r="T236" s="4">
        <v>1</v>
      </c>
    </row>
    <row r="237" spans="1:20" x14ac:dyDescent="0.45">
      <c r="A237" t="s">
        <v>21</v>
      </c>
      <c r="B237">
        <f>IF(OR(Table1[[#This Row],[Class]]="H3", Table1[[#This Row],[Class]]="L3"),3,6)</f>
        <v>3</v>
      </c>
      <c r="C237" t="s">
        <v>9</v>
      </c>
      <c r="D237">
        <v>5</v>
      </c>
      <c r="E237">
        <v>45</v>
      </c>
      <c r="F237">
        <f>1</f>
        <v>1</v>
      </c>
      <c r="G237">
        <v>15304.7</v>
      </c>
      <c r="H237">
        <v>258.54000000000002</v>
      </c>
      <c r="I237">
        <v>15349.2</v>
      </c>
      <c r="J237">
        <v>15349.5</v>
      </c>
      <c r="K237" s="1">
        <v>2.1516900000000001E-5</v>
      </c>
      <c r="L237">
        <v>283.66300000000001</v>
      </c>
      <c r="M237">
        <v>70</v>
      </c>
      <c r="N237">
        <f>IF(Table1[[#This Row],[BB-Nodes]]&lt;=1,Table1[[#This Row],[LB]],Table1[[#This Row],[RootBound]])</f>
        <v>15304.7</v>
      </c>
      <c r="O237">
        <f t="array" ref="O237">MIN(IF(Table1[Class]=Table1[[#This Row],[Class]], IF(Table1[abs]=Table1[[#This Row],[abs]], IF(Table1[N]=Table1[[#This Row],[N]], IF(Table1[K]=Table1[[#This Row],[K]],Table1[UB],FALSE)))))</f>
        <v>15349.5</v>
      </c>
      <c r="P237">
        <f>(Table1[[#This Row],[Best primal]]-Table1[[#This Row],[Updated root bound]])/Table1[[#This Row],[Best primal]]</f>
        <v>2.9186618456626778E-3</v>
      </c>
      <c r="Q237">
        <f>(Table1[[#This Row],[Best primal]]-Table1[[#This Row],[LB]])/Table1[[#This Row],[Best primal]]</f>
        <v>1.9544610573586917E-5</v>
      </c>
      <c r="R237" s="4">
        <f>IF(AND(Table1[[#This Row],[Final gap]]&lt;0.001,Table1[[#This Row],[time'[s']]]&lt;7200),1,0)</f>
        <v>1</v>
      </c>
      <c r="S237" s="4">
        <f t="array" ref="S237">MAX(IF(Table1[Class]=Table1[[#This Row],[Class]], IF(Table1[abs]=Table1[[#This Row],[abs]], IF(Table1[N]=Table1[[#This Row],[N]], IF(Table1[K]=Table1[[#This Row],[K]],Table1[Optimal],FALSE)))))</f>
        <v>1</v>
      </c>
      <c r="T237" s="4">
        <v>1</v>
      </c>
    </row>
    <row r="238" spans="1:20" x14ac:dyDescent="0.45">
      <c r="A238" t="s">
        <v>21</v>
      </c>
      <c r="B238">
        <f>IF(OR(Table1[[#This Row],[Class]]="H3", Table1[[#This Row],[Class]]="L3"),3,6)</f>
        <v>3</v>
      </c>
      <c r="C238" t="s">
        <v>9</v>
      </c>
      <c r="D238">
        <v>5</v>
      </c>
      <c r="E238">
        <v>45</v>
      </c>
      <c r="F238">
        <f>2</f>
        <v>2</v>
      </c>
      <c r="G238">
        <v>15414.8</v>
      </c>
      <c r="H238">
        <v>1634.75</v>
      </c>
      <c r="I238">
        <v>15495.6</v>
      </c>
      <c r="J238">
        <v>15497</v>
      </c>
      <c r="K238" s="1">
        <v>8.7654500000000006E-5</v>
      </c>
      <c r="L238">
        <v>1891.58</v>
      </c>
      <c r="M238">
        <v>888</v>
      </c>
      <c r="N238">
        <f>IF(Table1[[#This Row],[BB-Nodes]]&lt;=1,Table1[[#This Row],[LB]],Table1[[#This Row],[RootBound]])</f>
        <v>15414.8</v>
      </c>
      <c r="O238">
        <f t="array" ref="O238">MIN(IF(Table1[Class]=Table1[[#This Row],[Class]], IF(Table1[abs]=Table1[[#This Row],[abs]], IF(Table1[N]=Table1[[#This Row],[N]], IF(Table1[K]=Table1[[#This Row],[K]],Table1[UB],FALSE)))))</f>
        <v>15497</v>
      </c>
      <c r="P238">
        <f>(Table1[[#This Row],[Best primal]]-Table1[[#This Row],[Updated root bound]])/Table1[[#This Row],[Best primal]]</f>
        <v>5.3042524359553931E-3</v>
      </c>
      <c r="Q238">
        <f>(Table1[[#This Row],[Best primal]]-Table1[[#This Row],[LB]])/Table1[[#This Row],[Best primal]]</f>
        <v>9.0340065819167342E-5</v>
      </c>
      <c r="R238" s="4">
        <f>IF(AND(Table1[[#This Row],[Final gap]]&lt;0.001,Table1[[#This Row],[time'[s']]]&lt;7200),1,0)</f>
        <v>1</v>
      </c>
      <c r="S238" s="4">
        <f t="array" ref="S238">MAX(IF(Table1[Class]=Table1[[#This Row],[Class]], IF(Table1[abs]=Table1[[#This Row],[abs]], IF(Table1[N]=Table1[[#This Row],[N]], IF(Table1[K]=Table1[[#This Row],[K]],Table1[Optimal],FALSE)))))</f>
        <v>1</v>
      </c>
      <c r="T238" s="4">
        <v>1</v>
      </c>
    </row>
    <row r="239" spans="1:20" x14ac:dyDescent="0.45">
      <c r="A239" t="s">
        <v>21</v>
      </c>
      <c r="B239">
        <f>IF(OR(Table1[[#This Row],[Class]]="H3", Table1[[#This Row],[Class]]="L3"),3,6)</f>
        <v>3</v>
      </c>
      <c r="C239" t="s">
        <v>9</v>
      </c>
      <c r="D239">
        <v>5</v>
      </c>
      <c r="E239">
        <v>45</v>
      </c>
      <c r="F239">
        <f>3</f>
        <v>3</v>
      </c>
      <c r="G239">
        <v>15590.9</v>
      </c>
      <c r="H239">
        <v>3251.34</v>
      </c>
      <c r="I239">
        <v>15640.9</v>
      </c>
      <c r="J239">
        <v>15642.4</v>
      </c>
      <c r="K239" s="1">
        <v>9.8725499999999995E-5</v>
      </c>
      <c r="L239">
        <v>3460.74</v>
      </c>
      <c r="M239">
        <v>1468</v>
      </c>
      <c r="N239">
        <f>IF(Table1[[#This Row],[BB-Nodes]]&lt;=1,Table1[[#This Row],[LB]],Table1[[#This Row],[RootBound]])</f>
        <v>15590.9</v>
      </c>
      <c r="O239">
        <f t="array" ref="O239">MIN(IF(Table1[Class]=Table1[[#This Row],[Class]], IF(Table1[abs]=Table1[[#This Row],[abs]], IF(Table1[N]=Table1[[#This Row],[N]], IF(Table1[K]=Table1[[#This Row],[K]],Table1[UB],FALSE)))))</f>
        <v>15642.4</v>
      </c>
      <c r="P239">
        <f>(Table1[[#This Row],[Best primal]]-Table1[[#This Row],[Updated root bound]])/Table1[[#This Row],[Best primal]]</f>
        <v>3.2923336572392983E-3</v>
      </c>
      <c r="Q239">
        <f>(Table1[[#This Row],[Best primal]]-Table1[[#This Row],[LB]])/Table1[[#This Row],[Best primal]]</f>
        <v>9.5893213317649472E-5</v>
      </c>
      <c r="R239" s="4">
        <f>IF(AND(Table1[[#This Row],[Final gap]]&lt;0.001,Table1[[#This Row],[time'[s']]]&lt;7200),1,0)</f>
        <v>1</v>
      </c>
      <c r="S239" s="4">
        <f t="array" ref="S239">MAX(IF(Table1[Class]=Table1[[#This Row],[Class]], IF(Table1[abs]=Table1[[#This Row],[abs]], IF(Table1[N]=Table1[[#This Row],[N]], IF(Table1[K]=Table1[[#This Row],[K]],Table1[Optimal],FALSE)))))</f>
        <v>1</v>
      </c>
      <c r="T239" s="4">
        <v>1</v>
      </c>
    </row>
    <row r="240" spans="1:20" x14ac:dyDescent="0.45">
      <c r="A240" t="s">
        <v>21</v>
      </c>
      <c r="B240">
        <f>IF(OR(Table1[[#This Row],[Class]]="H3", Table1[[#This Row],[Class]]="L3"),3,6)</f>
        <v>3</v>
      </c>
      <c r="C240" t="s">
        <v>9</v>
      </c>
      <c r="D240">
        <v>5</v>
      </c>
      <c r="E240">
        <v>45</v>
      </c>
      <c r="F240">
        <f>4</f>
        <v>4</v>
      </c>
      <c r="G240">
        <v>15778.6</v>
      </c>
      <c r="H240">
        <v>3612.36</v>
      </c>
      <c r="I240">
        <v>15797.4</v>
      </c>
      <c r="J240">
        <v>15798.9</v>
      </c>
      <c r="K240" s="1">
        <v>9.8346999999999999E-5</v>
      </c>
      <c r="L240">
        <v>3719.71</v>
      </c>
      <c r="M240">
        <v>515</v>
      </c>
      <c r="N240">
        <f>IF(Table1[[#This Row],[BB-Nodes]]&lt;=1,Table1[[#This Row],[LB]],Table1[[#This Row],[RootBound]])</f>
        <v>15778.6</v>
      </c>
      <c r="O240">
        <f t="array" ref="O240">MIN(IF(Table1[Class]=Table1[[#This Row],[Class]], IF(Table1[abs]=Table1[[#This Row],[abs]], IF(Table1[N]=Table1[[#This Row],[N]], IF(Table1[K]=Table1[[#This Row],[K]],Table1[UB],FALSE)))))</f>
        <v>15798.9</v>
      </c>
      <c r="P240">
        <f>(Table1[[#This Row],[Best primal]]-Table1[[#This Row],[Updated root bound]])/Table1[[#This Row],[Best primal]]</f>
        <v>1.2848995816163956E-3</v>
      </c>
      <c r="Q240">
        <f>(Table1[[#This Row],[Best primal]]-Table1[[#This Row],[LB]])/Table1[[#This Row],[Best primal]]</f>
        <v>9.494331883865333E-5</v>
      </c>
      <c r="R240" s="4">
        <f>IF(AND(Table1[[#This Row],[Final gap]]&lt;0.001,Table1[[#This Row],[time'[s']]]&lt;7200),1,0)</f>
        <v>1</v>
      </c>
      <c r="S240" s="4">
        <f t="array" ref="S240">MAX(IF(Table1[Class]=Table1[[#This Row],[Class]], IF(Table1[abs]=Table1[[#This Row],[abs]], IF(Table1[N]=Table1[[#This Row],[N]], IF(Table1[K]=Table1[[#This Row],[K]],Table1[Optimal],FALSE)))))</f>
        <v>1</v>
      </c>
      <c r="T240" s="4">
        <v>1</v>
      </c>
    </row>
    <row r="241" spans="1:20" x14ac:dyDescent="0.45">
      <c r="A241" t="s">
        <v>21</v>
      </c>
      <c r="B241">
        <f>IF(OR(Table1[[#This Row],[Class]]="H3", Table1[[#This Row],[Class]]="L3"),3,6)</f>
        <v>3</v>
      </c>
      <c r="C241" t="s">
        <v>9</v>
      </c>
      <c r="D241">
        <v>5</v>
      </c>
      <c r="E241">
        <v>45</v>
      </c>
      <c r="F241">
        <f>5</f>
        <v>5</v>
      </c>
      <c r="G241">
        <v>15953.9</v>
      </c>
      <c r="H241">
        <v>2996.46</v>
      </c>
      <c r="I241">
        <v>16018.2</v>
      </c>
      <c r="J241">
        <v>16019.7</v>
      </c>
      <c r="K241" s="1">
        <v>9.6221699999999994E-5</v>
      </c>
      <c r="L241">
        <v>3706.39</v>
      </c>
      <c r="M241">
        <v>2317</v>
      </c>
      <c r="N241">
        <f>IF(Table1[[#This Row],[BB-Nodes]]&lt;=1,Table1[[#This Row],[LB]],Table1[[#This Row],[RootBound]])</f>
        <v>15953.9</v>
      </c>
      <c r="O241">
        <f t="array" ref="O241">MIN(IF(Table1[Class]=Table1[[#This Row],[Class]], IF(Table1[abs]=Table1[[#This Row],[abs]], IF(Table1[N]=Table1[[#This Row],[N]], IF(Table1[K]=Table1[[#This Row],[K]],Table1[UB],FALSE)))))</f>
        <v>16019.7</v>
      </c>
      <c r="P241">
        <f>(Table1[[#This Row],[Best primal]]-Table1[[#This Row],[Updated root bound]])/Table1[[#This Row],[Best primal]]</f>
        <v>4.1074427111619499E-3</v>
      </c>
      <c r="Q241">
        <f>(Table1[[#This Row],[Best primal]]-Table1[[#This Row],[LB]])/Table1[[#This Row],[Best primal]]</f>
        <v>9.3634712260529221E-5</v>
      </c>
      <c r="R241" s="4">
        <f>IF(AND(Table1[[#This Row],[Final gap]]&lt;0.001,Table1[[#This Row],[time'[s']]]&lt;7200),1,0)</f>
        <v>1</v>
      </c>
      <c r="S241" s="4">
        <f t="array" ref="S241">MAX(IF(Table1[Class]=Table1[[#This Row],[Class]], IF(Table1[abs]=Table1[[#This Row],[abs]], IF(Table1[N]=Table1[[#This Row],[N]], IF(Table1[K]=Table1[[#This Row],[K]],Table1[Optimal],FALSE)))))</f>
        <v>1</v>
      </c>
      <c r="T241" s="4">
        <v>1</v>
      </c>
    </row>
    <row r="242" spans="1:20" x14ac:dyDescent="0.45">
      <c r="A242" t="s">
        <v>21</v>
      </c>
      <c r="B242">
        <f>IF(OR(Table1[[#This Row],[Class]]="H3", Table1[[#This Row],[Class]]="L3"),3,6)</f>
        <v>3</v>
      </c>
      <c r="C242" t="s">
        <v>9</v>
      </c>
      <c r="D242">
        <v>5</v>
      </c>
      <c r="E242">
        <v>50</v>
      </c>
      <c r="F242">
        <f>1</f>
        <v>1</v>
      </c>
      <c r="G242">
        <v>17647.3</v>
      </c>
      <c r="H242">
        <v>649.98</v>
      </c>
      <c r="I242">
        <v>17658.900000000001</v>
      </c>
      <c r="J242">
        <v>17660.599999999999</v>
      </c>
      <c r="K242" s="1">
        <v>9.4309199999999995E-5</v>
      </c>
      <c r="L242">
        <v>673.55399999999997</v>
      </c>
      <c r="M242">
        <v>113</v>
      </c>
      <c r="N242">
        <f>IF(Table1[[#This Row],[BB-Nodes]]&lt;=1,Table1[[#This Row],[LB]],Table1[[#This Row],[RootBound]])</f>
        <v>17647.3</v>
      </c>
      <c r="O242">
        <f t="array" ref="O242">MIN(IF(Table1[Class]=Table1[[#This Row],[Class]], IF(Table1[abs]=Table1[[#This Row],[abs]], IF(Table1[N]=Table1[[#This Row],[N]], IF(Table1[K]=Table1[[#This Row],[K]],Table1[UB],FALSE)))))</f>
        <v>17660.599999999999</v>
      </c>
      <c r="P242">
        <f>(Table1[[#This Row],[Best primal]]-Table1[[#This Row],[Updated root bound]])/Table1[[#This Row],[Best primal]]</f>
        <v>7.5308879653008805E-4</v>
      </c>
      <c r="Q242">
        <f>(Table1[[#This Row],[Best primal]]-Table1[[#This Row],[LB]])/Table1[[#This Row],[Best primal]]</f>
        <v>9.6259470233009623E-5</v>
      </c>
      <c r="R242" s="4">
        <f>IF(AND(Table1[[#This Row],[Final gap]]&lt;0.001,Table1[[#This Row],[time'[s']]]&lt;7200),1,0)</f>
        <v>1</v>
      </c>
      <c r="S242" s="4">
        <f t="array" ref="S242">MAX(IF(Table1[Class]=Table1[[#This Row],[Class]], IF(Table1[abs]=Table1[[#This Row],[abs]], IF(Table1[N]=Table1[[#This Row],[N]], IF(Table1[K]=Table1[[#This Row],[K]],Table1[Optimal],FALSE)))))</f>
        <v>1</v>
      </c>
      <c r="T242" s="4">
        <v>1</v>
      </c>
    </row>
    <row r="243" spans="1:20" x14ac:dyDescent="0.45">
      <c r="A243" t="s">
        <v>21</v>
      </c>
      <c r="B243">
        <f>IF(OR(Table1[[#This Row],[Class]]="H3", Table1[[#This Row],[Class]]="L3"),3,6)</f>
        <v>3</v>
      </c>
      <c r="C243" t="s">
        <v>9</v>
      </c>
      <c r="D243">
        <v>5</v>
      </c>
      <c r="E243">
        <v>50</v>
      </c>
      <c r="F243">
        <f>2</f>
        <v>2</v>
      </c>
      <c r="G243">
        <v>17783.599999999999</v>
      </c>
      <c r="H243">
        <v>4681.53</v>
      </c>
      <c r="I243">
        <v>17865.5</v>
      </c>
      <c r="J243">
        <v>17928.900000000001</v>
      </c>
      <c r="K243">
        <v>3.5397699999999998E-3</v>
      </c>
      <c r="L243">
        <v>7200.03</v>
      </c>
      <c r="M243">
        <v>8976</v>
      </c>
      <c r="N243">
        <f>IF(Table1[[#This Row],[BB-Nodes]]&lt;=1,Table1[[#This Row],[LB]],Table1[[#This Row],[RootBound]])</f>
        <v>17783.599999999999</v>
      </c>
      <c r="O243">
        <f t="array" ref="O243">MIN(IF(Table1[Class]=Table1[[#This Row],[Class]], IF(Table1[abs]=Table1[[#This Row],[abs]], IF(Table1[N]=Table1[[#This Row],[N]], IF(Table1[K]=Table1[[#This Row],[K]],Table1[UB],FALSE)))))</f>
        <v>17928.900000000001</v>
      </c>
      <c r="P243">
        <f>(Table1[[#This Row],[Best primal]]-Table1[[#This Row],[Updated root bound]])/Table1[[#This Row],[Best primal]]</f>
        <v>8.1042339463103085E-3</v>
      </c>
      <c r="Q243">
        <f>(Table1[[#This Row],[Best primal]]-Table1[[#This Row],[LB]])/Table1[[#This Row],[Best primal]]</f>
        <v>3.5361901734072615E-3</v>
      </c>
      <c r="R243" s="4">
        <f>IF(AND(Table1[[#This Row],[Final gap]]&lt;0.001,Table1[[#This Row],[time'[s']]]&lt;7200),1,0)</f>
        <v>0</v>
      </c>
      <c r="S243" s="4">
        <f t="array" ref="S243">MAX(IF(Table1[Class]=Table1[[#This Row],[Class]], IF(Table1[abs]=Table1[[#This Row],[abs]], IF(Table1[N]=Table1[[#This Row],[N]], IF(Table1[K]=Table1[[#This Row],[K]],Table1[Optimal],FALSE)))))</f>
        <v>0</v>
      </c>
      <c r="T243" s="4">
        <v>1</v>
      </c>
    </row>
    <row r="244" spans="1:20" x14ac:dyDescent="0.45">
      <c r="A244" t="s">
        <v>21</v>
      </c>
      <c r="B244">
        <f>IF(OR(Table1[[#This Row],[Class]]="H3", Table1[[#This Row],[Class]]="L3"),3,6)</f>
        <v>3</v>
      </c>
      <c r="C244" t="s">
        <v>9</v>
      </c>
      <c r="D244">
        <v>5</v>
      </c>
      <c r="E244">
        <v>50</v>
      </c>
      <c r="F244">
        <f>3</f>
        <v>3</v>
      </c>
      <c r="G244">
        <v>18080.7</v>
      </c>
      <c r="H244">
        <v>3679.14</v>
      </c>
      <c r="I244">
        <v>18163</v>
      </c>
      <c r="J244">
        <v>18163</v>
      </c>
      <c r="K244">
        <v>0</v>
      </c>
      <c r="L244">
        <v>4921.16</v>
      </c>
      <c r="M244">
        <v>4153</v>
      </c>
      <c r="N244">
        <f>IF(Table1[[#This Row],[BB-Nodes]]&lt;=1,Table1[[#This Row],[LB]],Table1[[#This Row],[RootBound]])</f>
        <v>18080.7</v>
      </c>
      <c r="O244">
        <f t="array" ref="O244">MIN(IF(Table1[Class]=Table1[[#This Row],[Class]], IF(Table1[abs]=Table1[[#This Row],[abs]], IF(Table1[N]=Table1[[#This Row],[N]], IF(Table1[K]=Table1[[#This Row],[K]],Table1[UB],FALSE)))))</f>
        <v>18163</v>
      </c>
      <c r="P244">
        <f>(Table1[[#This Row],[Best primal]]-Table1[[#This Row],[Updated root bound]])/Table1[[#This Row],[Best primal]]</f>
        <v>4.5311897814237336E-3</v>
      </c>
      <c r="Q244">
        <f>(Table1[[#This Row],[Best primal]]-Table1[[#This Row],[LB]])/Table1[[#This Row],[Best primal]]</f>
        <v>0</v>
      </c>
      <c r="R244" s="4">
        <f>IF(AND(Table1[[#This Row],[Final gap]]&lt;0.001,Table1[[#This Row],[time'[s']]]&lt;7200),1,0)</f>
        <v>1</v>
      </c>
      <c r="S244" s="4">
        <f t="array" ref="S244">MAX(IF(Table1[Class]=Table1[[#This Row],[Class]], IF(Table1[abs]=Table1[[#This Row],[abs]], IF(Table1[N]=Table1[[#This Row],[N]], IF(Table1[K]=Table1[[#This Row],[K]],Table1[Optimal],FALSE)))))</f>
        <v>1</v>
      </c>
      <c r="T244" s="4">
        <v>1</v>
      </c>
    </row>
    <row r="245" spans="1:20" x14ac:dyDescent="0.45">
      <c r="A245" t="s">
        <v>21</v>
      </c>
      <c r="B245">
        <f>IF(OR(Table1[[#This Row],[Class]]="H3", Table1[[#This Row],[Class]]="L3"),3,6)</f>
        <v>3</v>
      </c>
      <c r="C245" t="s">
        <v>9</v>
      </c>
      <c r="D245">
        <v>5</v>
      </c>
      <c r="E245">
        <v>50</v>
      </c>
      <c r="F245">
        <f>4</f>
        <v>4</v>
      </c>
      <c r="G245">
        <v>18428.099999999999</v>
      </c>
      <c r="H245">
        <v>3629.44</v>
      </c>
      <c r="I245">
        <v>18503.599999999999</v>
      </c>
      <c r="J245">
        <v>18701.3</v>
      </c>
      <c r="K245">
        <v>1.05732E-2</v>
      </c>
      <c r="L245">
        <v>7200.14</v>
      </c>
      <c r="M245">
        <v>5712</v>
      </c>
      <c r="N245">
        <f>IF(Table1[[#This Row],[BB-Nodes]]&lt;=1,Table1[[#This Row],[LB]],Table1[[#This Row],[RootBound]])</f>
        <v>18428.099999999999</v>
      </c>
      <c r="O245">
        <f t="array" ref="O245">MIN(IF(Table1[Class]=Table1[[#This Row],[Class]], IF(Table1[abs]=Table1[[#This Row],[abs]], IF(Table1[N]=Table1[[#This Row],[N]], IF(Table1[K]=Table1[[#This Row],[K]],Table1[UB],FALSE)))))</f>
        <v>18678.5</v>
      </c>
      <c r="P245">
        <f>(Table1[[#This Row],[Best primal]]-Table1[[#This Row],[Updated root bound]])/Table1[[#This Row],[Best primal]]</f>
        <v>1.3405787402628769E-2</v>
      </c>
      <c r="Q245">
        <f>(Table1[[#This Row],[Best primal]]-Table1[[#This Row],[LB]])/Table1[[#This Row],[Best primal]]</f>
        <v>9.3637069357818594E-3</v>
      </c>
      <c r="R245" s="4">
        <f>IF(AND(Table1[[#This Row],[Final gap]]&lt;0.001,Table1[[#This Row],[time'[s']]]&lt;7200),1,0)</f>
        <v>0</v>
      </c>
      <c r="S245" s="4">
        <f t="array" ref="S245">MAX(IF(Table1[Class]=Table1[[#This Row],[Class]], IF(Table1[abs]=Table1[[#This Row],[abs]], IF(Table1[N]=Table1[[#This Row],[N]], IF(Table1[K]=Table1[[#This Row],[K]],Table1[Optimal],FALSE)))))</f>
        <v>0</v>
      </c>
      <c r="T245" s="4">
        <v>1</v>
      </c>
    </row>
    <row r="246" spans="1:20" x14ac:dyDescent="0.45">
      <c r="A246" t="s">
        <v>21</v>
      </c>
      <c r="B246">
        <f>IF(OR(Table1[[#This Row],[Class]]="H3", Table1[[#This Row],[Class]]="L3"),3,6)</f>
        <v>3</v>
      </c>
      <c r="C246" t="s">
        <v>9</v>
      </c>
      <c r="D246">
        <v>5</v>
      </c>
      <c r="E246">
        <v>50</v>
      </c>
      <c r="F246">
        <f>5</f>
        <v>5</v>
      </c>
      <c r="G246">
        <v>18847.3</v>
      </c>
      <c r="H246">
        <v>3871.3</v>
      </c>
      <c r="I246">
        <v>18860.400000000001</v>
      </c>
      <c r="J246">
        <v>20721.3</v>
      </c>
      <c r="K246">
        <v>8.9808200000000005E-2</v>
      </c>
      <c r="L246">
        <v>7200.17</v>
      </c>
      <c r="M246">
        <v>5380</v>
      </c>
      <c r="N246">
        <f>IF(Table1[[#This Row],[BB-Nodes]]&lt;=1,Table1[[#This Row],[LB]],Table1[[#This Row],[RootBound]])</f>
        <v>18847.3</v>
      </c>
      <c r="O246">
        <f t="array" ref="O246">MIN(IF(Table1[Class]=Table1[[#This Row],[Class]], IF(Table1[abs]=Table1[[#This Row],[abs]], IF(Table1[N]=Table1[[#This Row],[N]], IF(Table1[K]=Table1[[#This Row],[K]],Table1[UB],FALSE)))))</f>
        <v>19043.099999999999</v>
      </c>
      <c r="P246">
        <f>(Table1[[#This Row],[Best primal]]-Table1[[#This Row],[Updated root bound]])/Table1[[#This Row],[Best primal]]</f>
        <v>1.0281939390120268E-2</v>
      </c>
      <c r="Q246">
        <f>(Table1[[#This Row],[Best primal]]-Table1[[#This Row],[LB]])/Table1[[#This Row],[Best primal]]</f>
        <v>9.5940261827116968E-3</v>
      </c>
      <c r="R246" s="4">
        <f>IF(AND(Table1[[#This Row],[Final gap]]&lt;0.001,Table1[[#This Row],[time'[s']]]&lt;7200),1,0)</f>
        <v>0</v>
      </c>
      <c r="S246" s="4">
        <f t="array" ref="S246">MAX(IF(Table1[Class]=Table1[[#This Row],[Class]], IF(Table1[abs]=Table1[[#This Row],[abs]], IF(Table1[N]=Table1[[#This Row],[N]], IF(Table1[K]=Table1[[#This Row],[K]],Table1[Optimal],FALSE)))))</f>
        <v>0</v>
      </c>
      <c r="T246" s="4">
        <v>1</v>
      </c>
    </row>
    <row r="247" spans="1:20" x14ac:dyDescent="0.45">
      <c r="A247" t="s">
        <v>21</v>
      </c>
      <c r="B247">
        <f>IF(OR(Table1[[#This Row],[Class]]="H3", Table1[[#This Row],[Class]]="L3"),3,6)</f>
        <v>3</v>
      </c>
      <c r="C247" t="s">
        <v>9</v>
      </c>
      <c r="D247">
        <v>5</v>
      </c>
      <c r="E247">
        <v>5</v>
      </c>
      <c r="F247">
        <f>1</f>
        <v>1</v>
      </c>
      <c r="G247">
        <v>2429.02</v>
      </c>
      <c r="H247">
        <v>0.09</v>
      </c>
      <c r="I247">
        <v>2429.02</v>
      </c>
      <c r="J247">
        <v>2429.02</v>
      </c>
      <c r="K247">
        <v>0</v>
      </c>
      <c r="L247">
        <v>0.10333000000000001</v>
      </c>
      <c r="M247">
        <v>1</v>
      </c>
      <c r="N247">
        <f>IF(Table1[[#This Row],[BB-Nodes]]&lt;=1,Table1[[#This Row],[LB]],Table1[[#This Row],[RootBound]])</f>
        <v>2429.02</v>
      </c>
      <c r="O247">
        <f t="array" ref="O247">MIN(IF(Table1[Class]=Table1[[#This Row],[Class]], IF(Table1[abs]=Table1[[#This Row],[abs]], IF(Table1[N]=Table1[[#This Row],[N]], IF(Table1[K]=Table1[[#This Row],[K]],Table1[UB],FALSE)))))</f>
        <v>2429.02</v>
      </c>
      <c r="P247">
        <f>(Table1[[#This Row],[Best primal]]-Table1[[#This Row],[Updated root bound]])/Table1[[#This Row],[Best primal]]</f>
        <v>0</v>
      </c>
      <c r="Q247">
        <f>(Table1[[#This Row],[Best primal]]-Table1[[#This Row],[LB]])/Table1[[#This Row],[Best primal]]</f>
        <v>0</v>
      </c>
      <c r="R247" s="4">
        <f>IF(AND(Table1[[#This Row],[Final gap]]&lt;0.001,Table1[[#This Row],[time'[s']]]&lt;7200),1,0)</f>
        <v>1</v>
      </c>
      <c r="S247" s="4">
        <f t="array" ref="S247">MAX(IF(Table1[Class]=Table1[[#This Row],[Class]], IF(Table1[abs]=Table1[[#This Row],[abs]], IF(Table1[N]=Table1[[#This Row],[N]], IF(Table1[K]=Table1[[#This Row],[K]],Table1[Optimal],FALSE)))))</f>
        <v>1</v>
      </c>
      <c r="T247" s="4">
        <v>1</v>
      </c>
    </row>
    <row r="248" spans="1:20" x14ac:dyDescent="0.45">
      <c r="A248" t="s">
        <v>21</v>
      </c>
      <c r="B248">
        <f>IF(OR(Table1[[#This Row],[Class]]="H3", Table1[[#This Row],[Class]]="L3"),3,6)</f>
        <v>3</v>
      </c>
      <c r="C248" t="s">
        <v>9</v>
      </c>
      <c r="D248">
        <v>5</v>
      </c>
      <c r="E248">
        <v>5</v>
      </c>
      <c r="F248">
        <f>2</f>
        <v>2</v>
      </c>
      <c r="G248">
        <v>2438.81</v>
      </c>
      <c r="H248">
        <v>0.11</v>
      </c>
      <c r="I248">
        <v>2439.37</v>
      </c>
      <c r="J248">
        <v>2439.37</v>
      </c>
      <c r="K248">
        <v>0</v>
      </c>
      <c r="L248">
        <v>0.11515599999999999</v>
      </c>
      <c r="M248">
        <v>0</v>
      </c>
      <c r="N248">
        <f>IF(Table1[[#This Row],[BB-Nodes]]&lt;=1,Table1[[#This Row],[LB]],Table1[[#This Row],[RootBound]])</f>
        <v>2439.37</v>
      </c>
      <c r="O248">
        <f t="array" ref="O248">MIN(IF(Table1[Class]=Table1[[#This Row],[Class]], IF(Table1[abs]=Table1[[#This Row],[abs]], IF(Table1[N]=Table1[[#This Row],[N]], IF(Table1[K]=Table1[[#This Row],[K]],Table1[UB],FALSE)))))</f>
        <v>2439.37</v>
      </c>
      <c r="P248">
        <f>(Table1[[#This Row],[Best primal]]-Table1[[#This Row],[Updated root bound]])/Table1[[#This Row],[Best primal]]</f>
        <v>0</v>
      </c>
      <c r="Q248">
        <f>(Table1[[#This Row],[Best primal]]-Table1[[#This Row],[LB]])/Table1[[#This Row],[Best primal]]</f>
        <v>0</v>
      </c>
      <c r="R248" s="4">
        <f>IF(AND(Table1[[#This Row],[Final gap]]&lt;0.001,Table1[[#This Row],[time'[s']]]&lt;7200),1,0)</f>
        <v>1</v>
      </c>
      <c r="S248" s="4">
        <f t="array" ref="S248">MAX(IF(Table1[Class]=Table1[[#This Row],[Class]], IF(Table1[abs]=Table1[[#This Row],[abs]], IF(Table1[N]=Table1[[#This Row],[N]], IF(Table1[K]=Table1[[#This Row],[K]],Table1[Optimal],FALSE)))))</f>
        <v>1</v>
      </c>
      <c r="T248" s="4">
        <v>1</v>
      </c>
    </row>
    <row r="249" spans="1:20" x14ac:dyDescent="0.45">
      <c r="A249" t="s">
        <v>21</v>
      </c>
      <c r="B249">
        <f>IF(OR(Table1[[#This Row],[Class]]="H3", Table1[[#This Row],[Class]]="L3"),3,6)</f>
        <v>3</v>
      </c>
      <c r="C249" t="s">
        <v>9</v>
      </c>
      <c r="D249">
        <v>5</v>
      </c>
      <c r="E249">
        <v>5</v>
      </c>
      <c r="F249">
        <f>3</f>
        <v>3</v>
      </c>
      <c r="G249">
        <v>2672.06</v>
      </c>
      <c r="H249">
        <v>0.15</v>
      </c>
      <c r="I249">
        <v>2675.91</v>
      </c>
      <c r="J249">
        <v>2675.91</v>
      </c>
      <c r="K249">
        <v>0</v>
      </c>
      <c r="L249">
        <v>0.186006</v>
      </c>
      <c r="M249">
        <v>1</v>
      </c>
      <c r="N249">
        <f>IF(Table1[[#This Row],[BB-Nodes]]&lt;=1,Table1[[#This Row],[LB]],Table1[[#This Row],[RootBound]])</f>
        <v>2675.91</v>
      </c>
      <c r="O249">
        <f t="array" ref="O249">MIN(IF(Table1[Class]=Table1[[#This Row],[Class]], IF(Table1[abs]=Table1[[#This Row],[abs]], IF(Table1[N]=Table1[[#This Row],[N]], IF(Table1[K]=Table1[[#This Row],[K]],Table1[UB],FALSE)))))</f>
        <v>2675.91</v>
      </c>
      <c r="P249">
        <f>(Table1[[#This Row],[Best primal]]-Table1[[#This Row],[Updated root bound]])/Table1[[#This Row],[Best primal]]</f>
        <v>0</v>
      </c>
      <c r="Q249">
        <f>(Table1[[#This Row],[Best primal]]-Table1[[#This Row],[LB]])/Table1[[#This Row],[Best primal]]</f>
        <v>0</v>
      </c>
      <c r="R249" s="4">
        <f>IF(AND(Table1[[#This Row],[Final gap]]&lt;0.001,Table1[[#This Row],[time'[s']]]&lt;7200),1,0)</f>
        <v>1</v>
      </c>
      <c r="S249" s="4">
        <f t="array" ref="S249">MAX(IF(Table1[Class]=Table1[[#This Row],[Class]], IF(Table1[abs]=Table1[[#This Row],[abs]], IF(Table1[N]=Table1[[#This Row],[N]], IF(Table1[K]=Table1[[#This Row],[K]],Table1[Optimal],FALSE)))))</f>
        <v>1</v>
      </c>
      <c r="T249" s="4">
        <v>1</v>
      </c>
    </row>
    <row r="250" spans="1:20" x14ac:dyDescent="0.45">
      <c r="A250" t="s">
        <v>21</v>
      </c>
      <c r="B250">
        <f>IF(OR(Table1[[#This Row],[Class]]="H3", Table1[[#This Row],[Class]]="L3"),3,6)</f>
        <v>3</v>
      </c>
      <c r="C250" t="s">
        <v>9</v>
      </c>
      <c r="D250">
        <v>5</v>
      </c>
      <c r="E250">
        <v>5</v>
      </c>
      <c r="F250">
        <f>4</f>
        <v>4</v>
      </c>
      <c r="G250">
        <v>2820.94</v>
      </c>
      <c r="H250">
        <v>0.09</v>
      </c>
      <c r="I250">
        <v>2823.82</v>
      </c>
      <c r="J250">
        <v>2823.82</v>
      </c>
      <c r="K250">
        <v>0</v>
      </c>
      <c r="L250">
        <v>9.6784899999999993E-2</v>
      </c>
      <c r="M250">
        <v>0</v>
      </c>
      <c r="N250">
        <f>IF(Table1[[#This Row],[BB-Nodes]]&lt;=1,Table1[[#This Row],[LB]],Table1[[#This Row],[RootBound]])</f>
        <v>2823.82</v>
      </c>
      <c r="O250">
        <f t="array" ref="O250">MIN(IF(Table1[Class]=Table1[[#This Row],[Class]], IF(Table1[abs]=Table1[[#This Row],[abs]], IF(Table1[N]=Table1[[#This Row],[N]], IF(Table1[K]=Table1[[#This Row],[K]],Table1[UB],FALSE)))))</f>
        <v>2823.82</v>
      </c>
      <c r="P250">
        <f>(Table1[[#This Row],[Best primal]]-Table1[[#This Row],[Updated root bound]])/Table1[[#This Row],[Best primal]]</f>
        <v>0</v>
      </c>
      <c r="Q250">
        <f>(Table1[[#This Row],[Best primal]]-Table1[[#This Row],[LB]])/Table1[[#This Row],[Best primal]]</f>
        <v>0</v>
      </c>
      <c r="R250" s="4">
        <f>IF(AND(Table1[[#This Row],[Final gap]]&lt;0.001,Table1[[#This Row],[time'[s']]]&lt;7200),1,0)</f>
        <v>1</v>
      </c>
      <c r="S250" s="4">
        <f t="array" ref="S250">MAX(IF(Table1[Class]=Table1[[#This Row],[Class]], IF(Table1[abs]=Table1[[#This Row],[abs]], IF(Table1[N]=Table1[[#This Row],[N]], IF(Table1[K]=Table1[[#This Row],[K]],Table1[Optimal],FALSE)))))</f>
        <v>1</v>
      </c>
      <c r="T250" s="4">
        <v>1</v>
      </c>
    </row>
    <row r="251" spans="1:20" x14ac:dyDescent="0.45">
      <c r="A251" t="s">
        <v>21</v>
      </c>
      <c r="B251">
        <f>IF(OR(Table1[[#This Row],[Class]]="H3", Table1[[#This Row],[Class]]="L3"),3,6)</f>
        <v>3</v>
      </c>
      <c r="C251" t="s">
        <v>9</v>
      </c>
      <c r="D251">
        <v>5</v>
      </c>
      <c r="E251">
        <v>5</v>
      </c>
      <c r="F251">
        <f>5</f>
        <v>5</v>
      </c>
      <c r="G251">
        <v>3147.04</v>
      </c>
      <c r="H251">
        <v>0.24</v>
      </c>
      <c r="I251">
        <v>3147.04</v>
      </c>
      <c r="J251">
        <v>3147.04</v>
      </c>
      <c r="K251">
        <v>0</v>
      </c>
      <c r="L251">
        <v>0.24820900000000001</v>
      </c>
      <c r="M251">
        <v>0</v>
      </c>
      <c r="N251">
        <f>IF(Table1[[#This Row],[BB-Nodes]]&lt;=1,Table1[[#This Row],[LB]],Table1[[#This Row],[RootBound]])</f>
        <v>3147.04</v>
      </c>
      <c r="O251">
        <f t="array" ref="O251">MIN(IF(Table1[Class]=Table1[[#This Row],[Class]], IF(Table1[abs]=Table1[[#This Row],[abs]], IF(Table1[N]=Table1[[#This Row],[N]], IF(Table1[K]=Table1[[#This Row],[K]],Table1[UB],FALSE)))))</f>
        <v>3147.04</v>
      </c>
      <c r="P251">
        <f>(Table1[[#This Row],[Best primal]]-Table1[[#This Row],[Updated root bound]])/Table1[[#This Row],[Best primal]]</f>
        <v>0</v>
      </c>
      <c r="Q251">
        <f>(Table1[[#This Row],[Best primal]]-Table1[[#This Row],[LB]])/Table1[[#This Row],[Best primal]]</f>
        <v>0</v>
      </c>
      <c r="R251" s="4">
        <f>IF(AND(Table1[[#This Row],[Final gap]]&lt;0.001,Table1[[#This Row],[time'[s']]]&lt;7200),1,0)</f>
        <v>1</v>
      </c>
      <c r="S251" s="4">
        <f t="array" ref="S251">MAX(IF(Table1[Class]=Table1[[#This Row],[Class]], IF(Table1[abs]=Table1[[#This Row],[abs]], IF(Table1[N]=Table1[[#This Row],[N]], IF(Table1[K]=Table1[[#This Row],[K]],Table1[Optimal],FALSE)))))</f>
        <v>1</v>
      </c>
      <c r="T251" s="4">
        <v>1</v>
      </c>
    </row>
    <row r="252" spans="1:20" x14ac:dyDescent="0.45">
      <c r="A252" t="s">
        <v>21</v>
      </c>
      <c r="B252">
        <f>IF(OR(Table1[[#This Row],[Class]]="H3", Table1[[#This Row],[Class]]="L3"),3,6)</f>
        <v>6</v>
      </c>
      <c r="C252" t="s">
        <v>10</v>
      </c>
      <c r="D252">
        <v>1</v>
      </c>
      <c r="E252">
        <v>10</v>
      </c>
      <c r="F252">
        <f>1</f>
        <v>1</v>
      </c>
      <c r="G252">
        <v>8650.17</v>
      </c>
      <c r="H252">
        <v>16.86</v>
      </c>
      <c r="I252">
        <v>9131.31</v>
      </c>
      <c r="J252">
        <v>9131.31</v>
      </c>
      <c r="K252">
        <v>0</v>
      </c>
      <c r="L252">
        <v>16.9512</v>
      </c>
      <c r="M252">
        <v>0</v>
      </c>
      <c r="N252">
        <f>IF(Table1[[#This Row],[BB-Nodes]]&lt;=1,Table1[[#This Row],[LB]],Table1[[#This Row],[RootBound]])</f>
        <v>9131.31</v>
      </c>
      <c r="O252">
        <f t="array" ref="O252">MIN(IF(Table1[Class]=Table1[[#This Row],[Class]], IF(Table1[abs]=Table1[[#This Row],[abs]], IF(Table1[N]=Table1[[#This Row],[N]], IF(Table1[K]=Table1[[#This Row],[K]],Table1[UB],FALSE)))))</f>
        <v>9131.31</v>
      </c>
      <c r="P252">
        <f>(Table1[[#This Row],[Best primal]]-Table1[[#This Row],[Updated root bound]])/Table1[[#This Row],[Best primal]]</f>
        <v>0</v>
      </c>
      <c r="Q252">
        <f>(Table1[[#This Row],[Best primal]]-Table1[[#This Row],[LB]])/Table1[[#This Row],[Best primal]]</f>
        <v>0</v>
      </c>
      <c r="R252" s="4">
        <f>IF(AND(Table1[[#This Row],[Final gap]]&lt;0.001,Table1[[#This Row],[time'[s']]]&lt;7200),1,0)</f>
        <v>1</v>
      </c>
      <c r="S252" s="4">
        <f t="array" ref="S252">MAX(IF(Table1[Class]=Table1[[#This Row],[Class]], IF(Table1[abs]=Table1[[#This Row],[abs]], IF(Table1[N]=Table1[[#This Row],[N]], IF(Table1[K]=Table1[[#This Row],[K]],Table1[Optimal],FALSE)))))</f>
        <v>1</v>
      </c>
      <c r="T252" s="4">
        <v>1</v>
      </c>
    </row>
    <row r="253" spans="1:20" x14ac:dyDescent="0.45">
      <c r="A253" t="s">
        <v>21</v>
      </c>
      <c r="B253">
        <f>IF(OR(Table1[[#This Row],[Class]]="H3", Table1[[#This Row],[Class]]="L3"),3,6)</f>
        <v>6</v>
      </c>
      <c r="C253" t="s">
        <v>10</v>
      </c>
      <c r="D253">
        <v>1</v>
      </c>
      <c r="E253">
        <v>10</v>
      </c>
      <c r="F253">
        <f>2</f>
        <v>2</v>
      </c>
      <c r="G253">
        <v>10063.1</v>
      </c>
      <c r="H253">
        <v>176.59</v>
      </c>
      <c r="I253">
        <v>10231.799999999999</v>
      </c>
      <c r="J253">
        <v>10232.700000000001</v>
      </c>
      <c r="K253" s="1">
        <v>9.1175700000000002E-5</v>
      </c>
      <c r="L253">
        <v>703.00699999999995</v>
      </c>
      <c r="M253">
        <v>33847</v>
      </c>
      <c r="N253">
        <f>IF(Table1[[#This Row],[BB-Nodes]]&lt;=1,Table1[[#This Row],[LB]],Table1[[#This Row],[RootBound]])</f>
        <v>10063.1</v>
      </c>
      <c r="O253">
        <f t="array" ref="O253">MIN(IF(Table1[Class]=Table1[[#This Row],[Class]], IF(Table1[abs]=Table1[[#This Row],[abs]], IF(Table1[N]=Table1[[#This Row],[N]], IF(Table1[K]=Table1[[#This Row],[K]],Table1[UB],FALSE)))))</f>
        <v>10232.700000000001</v>
      </c>
      <c r="P253">
        <f>(Table1[[#This Row],[Best primal]]-Table1[[#This Row],[Updated root bound]])/Table1[[#This Row],[Best primal]]</f>
        <v>1.6574315674260005E-2</v>
      </c>
      <c r="Q253">
        <f>(Table1[[#This Row],[Best primal]]-Table1[[#This Row],[LB]])/Table1[[#This Row],[Best primal]]</f>
        <v>8.7953326101757607E-5</v>
      </c>
      <c r="R253" s="4">
        <f>IF(AND(Table1[[#This Row],[Final gap]]&lt;0.001,Table1[[#This Row],[time'[s']]]&lt;7200),1,0)</f>
        <v>1</v>
      </c>
      <c r="S253" s="4">
        <f t="array" ref="S253">MAX(IF(Table1[Class]=Table1[[#This Row],[Class]], IF(Table1[abs]=Table1[[#This Row],[abs]], IF(Table1[N]=Table1[[#This Row],[N]], IF(Table1[K]=Table1[[#This Row],[K]],Table1[Optimal],FALSE)))))</f>
        <v>1</v>
      </c>
      <c r="T253" s="4">
        <v>1</v>
      </c>
    </row>
    <row r="254" spans="1:20" x14ac:dyDescent="0.45">
      <c r="A254" t="s">
        <v>21</v>
      </c>
      <c r="B254">
        <f>IF(OR(Table1[[#This Row],[Class]]="H3", Table1[[#This Row],[Class]]="L3"),3,6)</f>
        <v>6</v>
      </c>
      <c r="C254" t="s">
        <v>10</v>
      </c>
      <c r="D254">
        <v>1</v>
      </c>
      <c r="E254">
        <v>10</v>
      </c>
      <c r="F254">
        <f>3</f>
        <v>3</v>
      </c>
      <c r="G254">
        <v>11458.8</v>
      </c>
      <c r="H254">
        <v>172.67</v>
      </c>
      <c r="I254">
        <v>11645.3</v>
      </c>
      <c r="J254">
        <v>11646.5</v>
      </c>
      <c r="K254" s="1">
        <v>9.98525E-5</v>
      </c>
      <c r="L254">
        <v>4082.72</v>
      </c>
      <c r="M254">
        <v>232487</v>
      </c>
      <c r="N254">
        <f>IF(Table1[[#This Row],[BB-Nodes]]&lt;=1,Table1[[#This Row],[LB]],Table1[[#This Row],[RootBound]])</f>
        <v>11458.8</v>
      </c>
      <c r="O254">
        <f t="array" ref="O254">MIN(IF(Table1[Class]=Table1[[#This Row],[Class]], IF(Table1[abs]=Table1[[#This Row],[abs]], IF(Table1[N]=Table1[[#This Row],[N]], IF(Table1[K]=Table1[[#This Row],[K]],Table1[UB],FALSE)))))</f>
        <v>11646.5</v>
      </c>
      <c r="P254">
        <f>(Table1[[#This Row],[Best primal]]-Table1[[#This Row],[Updated root bound]])/Table1[[#This Row],[Best primal]]</f>
        <v>1.6116429828703965E-2</v>
      </c>
      <c r="Q254">
        <f>(Table1[[#This Row],[Best primal]]-Table1[[#This Row],[LB]])/Table1[[#This Row],[Best primal]]</f>
        <v>1.0303524664068412E-4</v>
      </c>
      <c r="R254" s="4">
        <f>IF(AND(Table1[[#This Row],[Final gap]]&lt;0.001,Table1[[#This Row],[time'[s']]]&lt;7200),1,0)</f>
        <v>1</v>
      </c>
      <c r="S254" s="4">
        <f t="array" ref="S254">MAX(IF(Table1[Class]=Table1[[#This Row],[Class]], IF(Table1[abs]=Table1[[#This Row],[abs]], IF(Table1[N]=Table1[[#This Row],[N]], IF(Table1[K]=Table1[[#This Row],[K]],Table1[Optimal],FALSE)))))</f>
        <v>1</v>
      </c>
      <c r="T254" s="4">
        <v>1</v>
      </c>
    </row>
    <row r="255" spans="1:20" x14ac:dyDescent="0.45">
      <c r="A255" t="s">
        <v>21</v>
      </c>
      <c r="B255">
        <f>IF(OR(Table1[[#This Row],[Class]]="H3", Table1[[#This Row],[Class]]="L3"),3,6)</f>
        <v>6</v>
      </c>
      <c r="C255" t="s">
        <v>10</v>
      </c>
      <c r="D255">
        <v>1</v>
      </c>
      <c r="E255">
        <v>10</v>
      </c>
      <c r="F255">
        <f>4</f>
        <v>4</v>
      </c>
      <c r="G255">
        <v>12684.6</v>
      </c>
      <c r="H255">
        <v>62.48</v>
      </c>
      <c r="I255">
        <v>12821</v>
      </c>
      <c r="J255">
        <v>13016.8</v>
      </c>
      <c r="K255">
        <v>1.50397E-2</v>
      </c>
      <c r="L255">
        <v>7200</v>
      </c>
      <c r="M255">
        <v>207523</v>
      </c>
      <c r="N255">
        <f>IF(Table1[[#This Row],[BB-Nodes]]&lt;=1,Table1[[#This Row],[LB]],Table1[[#This Row],[RootBound]])</f>
        <v>12684.6</v>
      </c>
      <c r="O255">
        <f t="array" ref="O255">MIN(IF(Table1[Class]=Table1[[#This Row],[Class]], IF(Table1[abs]=Table1[[#This Row],[abs]], IF(Table1[N]=Table1[[#This Row],[N]], IF(Table1[K]=Table1[[#This Row],[K]],Table1[UB],FALSE)))))</f>
        <v>13016.8</v>
      </c>
      <c r="P255">
        <f>(Table1[[#This Row],[Best primal]]-Table1[[#This Row],[Updated root bound]])/Table1[[#This Row],[Best primal]]</f>
        <v>2.5520865343248642E-2</v>
      </c>
      <c r="Q255">
        <f>(Table1[[#This Row],[Best primal]]-Table1[[#This Row],[LB]])/Table1[[#This Row],[Best primal]]</f>
        <v>1.5042099440722703E-2</v>
      </c>
      <c r="R255" s="4">
        <f>IF(AND(Table1[[#This Row],[Final gap]]&lt;0.001,Table1[[#This Row],[time'[s']]]&lt;7200),1,0)</f>
        <v>0</v>
      </c>
      <c r="S255" s="4">
        <f t="array" ref="S255">MAX(IF(Table1[Class]=Table1[[#This Row],[Class]], IF(Table1[abs]=Table1[[#This Row],[abs]], IF(Table1[N]=Table1[[#This Row],[N]], IF(Table1[K]=Table1[[#This Row],[K]],Table1[Optimal],FALSE)))))</f>
        <v>0</v>
      </c>
      <c r="T255" s="4">
        <v>1</v>
      </c>
    </row>
    <row r="256" spans="1:20" x14ac:dyDescent="0.45">
      <c r="A256" t="s">
        <v>21</v>
      </c>
      <c r="B256">
        <f>IF(OR(Table1[[#This Row],[Class]]="H3", Table1[[#This Row],[Class]]="L3"),3,6)</f>
        <v>6</v>
      </c>
      <c r="C256" t="s">
        <v>10</v>
      </c>
      <c r="D256">
        <v>1</v>
      </c>
      <c r="E256">
        <v>10</v>
      </c>
      <c r="F256">
        <f>5</f>
        <v>5</v>
      </c>
      <c r="G256">
        <v>14059.3</v>
      </c>
      <c r="H256">
        <v>47.78</v>
      </c>
      <c r="I256">
        <v>14267.1</v>
      </c>
      <c r="J256">
        <v>14268.5</v>
      </c>
      <c r="K256" s="1">
        <v>9.9627699999999995E-5</v>
      </c>
      <c r="L256">
        <v>4720.74</v>
      </c>
      <c r="M256">
        <v>210201</v>
      </c>
      <c r="N256">
        <f>IF(Table1[[#This Row],[BB-Nodes]]&lt;=1,Table1[[#This Row],[LB]],Table1[[#This Row],[RootBound]])</f>
        <v>14059.3</v>
      </c>
      <c r="O256">
        <f t="array" ref="O256">MIN(IF(Table1[Class]=Table1[[#This Row],[Class]], IF(Table1[abs]=Table1[[#This Row],[abs]], IF(Table1[N]=Table1[[#This Row],[N]], IF(Table1[K]=Table1[[#This Row],[K]],Table1[UB],FALSE)))))</f>
        <v>14268.5</v>
      </c>
      <c r="P256">
        <f>(Table1[[#This Row],[Best primal]]-Table1[[#This Row],[Updated root bound]])/Table1[[#This Row],[Best primal]]</f>
        <v>1.4661667309107526E-2</v>
      </c>
      <c r="Q256">
        <f>(Table1[[#This Row],[Best primal]]-Table1[[#This Row],[LB]])/Table1[[#This Row],[Best primal]]</f>
        <v>9.8118232470101002E-5</v>
      </c>
      <c r="R256" s="4">
        <f>IF(AND(Table1[[#This Row],[Final gap]]&lt;0.001,Table1[[#This Row],[time'[s']]]&lt;7200),1,0)</f>
        <v>1</v>
      </c>
      <c r="S256" s="4">
        <f t="array" ref="S256">MAX(IF(Table1[Class]=Table1[[#This Row],[Class]], IF(Table1[abs]=Table1[[#This Row],[abs]], IF(Table1[N]=Table1[[#This Row],[N]], IF(Table1[K]=Table1[[#This Row],[K]],Table1[Optimal],FALSE)))))</f>
        <v>1</v>
      </c>
      <c r="T256" s="4">
        <v>1</v>
      </c>
    </row>
    <row r="257" spans="1:20" x14ac:dyDescent="0.45">
      <c r="A257" t="s">
        <v>21</v>
      </c>
      <c r="B257">
        <f>IF(OR(Table1[[#This Row],[Class]]="H3", Table1[[#This Row],[Class]]="L3"),3,6)</f>
        <v>6</v>
      </c>
      <c r="C257" t="s">
        <v>10</v>
      </c>
      <c r="D257">
        <v>1</v>
      </c>
      <c r="E257">
        <v>15</v>
      </c>
      <c r="F257">
        <f>1</f>
        <v>1</v>
      </c>
      <c r="G257">
        <v>13640.5</v>
      </c>
      <c r="H257">
        <v>310.94</v>
      </c>
      <c r="I257">
        <v>13697.4</v>
      </c>
      <c r="J257">
        <v>13697.5</v>
      </c>
      <c r="K257" s="1">
        <v>8.3814700000000006E-6</v>
      </c>
      <c r="L257">
        <v>313.89600000000002</v>
      </c>
      <c r="M257">
        <v>30</v>
      </c>
      <c r="N257">
        <f>IF(Table1[[#This Row],[BB-Nodes]]&lt;=1,Table1[[#This Row],[LB]],Table1[[#This Row],[RootBound]])</f>
        <v>13640.5</v>
      </c>
      <c r="O257">
        <f t="array" ref="O257">MIN(IF(Table1[Class]=Table1[[#This Row],[Class]], IF(Table1[abs]=Table1[[#This Row],[abs]], IF(Table1[N]=Table1[[#This Row],[N]], IF(Table1[K]=Table1[[#This Row],[K]],Table1[UB],FALSE)))))</f>
        <v>13697.5</v>
      </c>
      <c r="P257">
        <f>(Table1[[#This Row],[Best primal]]-Table1[[#This Row],[Updated root bound]])/Table1[[#This Row],[Best primal]]</f>
        <v>4.1613433108231429E-3</v>
      </c>
      <c r="Q257">
        <f>(Table1[[#This Row],[Best primal]]-Table1[[#This Row],[LB]])/Table1[[#This Row],[Best primal]]</f>
        <v>7.3006022997162841E-6</v>
      </c>
      <c r="R257" s="4">
        <f>IF(AND(Table1[[#This Row],[Final gap]]&lt;0.001,Table1[[#This Row],[time'[s']]]&lt;7200),1,0)</f>
        <v>1</v>
      </c>
      <c r="S257" s="4">
        <f t="array" ref="S257">MAX(IF(Table1[Class]=Table1[[#This Row],[Class]], IF(Table1[abs]=Table1[[#This Row],[abs]], IF(Table1[N]=Table1[[#This Row],[N]], IF(Table1[K]=Table1[[#This Row],[K]],Table1[Optimal],FALSE)))))</f>
        <v>1</v>
      </c>
      <c r="T257" s="4">
        <v>1</v>
      </c>
    </row>
    <row r="258" spans="1:20" x14ac:dyDescent="0.45">
      <c r="A258" t="s">
        <v>21</v>
      </c>
      <c r="B258">
        <f>IF(OR(Table1[[#This Row],[Class]]="H3", Table1[[#This Row],[Class]]="L3"),3,6)</f>
        <v>6</v>
      </c>
      <c r="C258" t="s">
        <v>10</v>
      </c>
      <c r="D258">
        <v>1</v>
      </c>
      <c r="E258">
        <v>15</v>
      </c>
      <c r="F258">
        <f>2</f>
        <v>2</v>
      </c>
      <c r="G258">
        <v>13866.3</v>
      </c>
      <c r="H258">
        <v>2905.8</v>
      </c>
      <c r="I258">
        <v>14015.5</v>
      </c>
      <c r="J258">
        <v>14016.8</v>
      </c>
      <c r="K258" s="1">
        <v>9.6671799999999998E-5</v>
      </c>
      <c r="L258">
        <v>3952.56</v>
      </c>
      <c r="M258">
        <v>25388</v>
      </c>
      <c r="N258">
        <f>IF(Table1[[#This Row],[BB-Nodes]]&lt;=1,Table1[[#This Row],[LB]],Table1[[#This Row],[RootBound]])</f>
        <v>13866.3</v>
      </c>
      <c r="O258">
        <f t="array" ref="O258">MIN(IF(Table1[Class]=Table1[[#This Row],[Class]], IF(Table1[abs]=Table1[[#This Row],[abs]], IF(Table1[N]=Table1[[#This Row],[N]], IF(Table1[K]=Table1[[#This Row],[K]],Table1[UB],FALSE)))))</f>
        <v>14016.8</v>
      </c>
      <c r="P258">
        <f>(Table1[[#This Row],[Best primal]]-Table1[[#This Row],[Updated root bound]])/Table1[[#This Row],[Best primal]]</f>
        <v>1.0737115461446265E-2</v>
      </c>
      <c r="Q258">
        <f>(Table1[[#This Row],[Best primal]]-Table1[[#This Row],[LB]])/Table1[[#This Row],[Best primal]]</f>
        <v>9.2745847839683274E-5</v>
      </c>
      <c r="R258" s="4">
        <f>IF(AND(Table1[[#This Row],[Final gap]]&lt;0.001,Table1[[#This Row],[time'[s']]]&lt;7200),1,0)</f>
        <v>1</v>
      </c>
      <c r="S258" s="4">
        <f t="array" ref="S258">MAX(IF(Table1[Class]=Table1[[#This Row],[Class]], IF(Table1[abs]=Table1[[#This Row],[abs]], IF(Table1[N]=Table1[[#This Row],[N]], IF(Table1[K]=Table1[[#This Row],[K]],Table1[Optimal],FALSE)))))</f>
        <v>1</v>
      </c>
      <c r="T258" s="4">
        <v>1</v>
      </c>
    </row>
    <row r="259" spans="1:20" x14ac:dyDescent="0.45">
      <c r="A259" t="s">
        <v>21</v>
      </c>
      <c r="B259">
        <f>IF(OR(Table1[[#This Row],[Class]]="H3", Table1[[#This Row],[Class]]="L3"),3,6)</f>
        <v>6</v>
      </c>
      <c r="C259" t="s">
        <v>10</v>
      </c>
      <c r="D259">
        <v>1</v>
      </c>
      <c r="E259">
        <v>15</v>
      </c>
      <c r="F259">
        <f>3</f>
        <v>3</v>
      </c>
      <c r="G259">
        <v>14492.7</v>
      </c>
      <c r="H259">
        <v>2190.41</v>
      </c>
      <c r="I259">
        <v>14578.4</v>
      </c>
      <c r="J259">
        <v>14802.1</v>
      </c>
      <c r="K259">
        <v>1.51091E-2</v>
      </c>
      <c r="L259">
        <v>7200.02</v>
      </c>
      <c r="M259">
        <v>46947</v>
      </c>
      <c r="N259">
        <f>IF(Table1[[#This Row],[BB-Nodes]]&lt;=1,Table1[[#This Row],[LB]],Table1[[#This Row],[RootBound]])</f>
        <v>14492.7</v>
      </c>
      <c r="O259">
        <f t="array" ref="O259">MIN(IF(Table1[Class]=Table1[[#This Row],[Class]], IF(Table1[abs]=Table1[[#This Row],[abs]], IF(Table1[N]=Table1[[#This Row],[N]], IF(Table1[K]=Table1[[#This Row],[K]],Table1[UB],FALSE)))))</f>
        <v>14755.3</v>
      </c>
      <c r="P259">
        <f>(Table1[[#This Row],[Best primal]]-Table1[[#This Row],[Updated root bound]])/Table1[[#This Row],[Best primal]]</f>
        <v>1.7796994978075575E-2</v>
      </c>
      <c r="Q259">
        <f>(Table1[[#This Row],[Best primal]]-Table1[[#This Row],[LB]])/Table1[[#This Row],[Best primal]]</f>
        <v>1.1988912458574183E-2</v>
      </c>
      <c r="R259" s="4">
        <f>IF(AND(Table1[[#This Row],[Final gap]]&lt;0.001,Table1[[#This Row],[time'[s']]]&lt;7200),1,0)</f>
        <v>0</v>
      </c>
      <c r="S259" s="4">
        <f t="array" ref="S259">MAX(IF(Table1[Class]=Table1[[#This Row],[Class]], IF(Table1[abs]=Table1[[#This Row],[abs]], IF(Table1[N]=Table1[[#This Row],[N]], IF(Table1[K]=Table1[[#This Row],[K]],Table1[Optimal],FALSE)))))</f>
        <v>0</v>
      </c>
      <c r="T259" s="4">
        <v>1</v>
      </c>
    </row>
    <row r="260" spans="1:20" x14ac:dyDescent="0.45">
      <c r="A260" t="s">
        <v>21</v>
      </c>
      <c r="B260">
        <f>IF(OR(Table1[[#This Row],[Class]]="H3", Table1[[#This Row],[Class]]="L3"),3,6)</f>
        <v>6</v>
      </c>
      <c r="C260" t="s">
        <v>10</v>
      </c>
      <c r="D260">
        <v>1</v>
      </c>
      <c r="E260">
        <v>15</v>
      </c>
      <c r="F260">
        <f>4</f>
        <v>4</v>
      </c>
      <c r="G260">
        <v>15293.6</v>
      </c>
      <c r="H260">
        <v>1882.09</v>
      </c>
      <c r="I260">
        <v>15395.2</v>
      </c>
      <c r="J260">
        <v>15573.7</v>
      </c>
      <c r="K260">
        <v>1.14606E-2</v>
      </c>
      <c r="L260">
        <v>7200.03</v>
      </c>
      <c r="M260">
        <v>35669</v>
      </c>
      <c r="N260">
        <f>IF(Table1[[#This Row],[BB-Nodes]]&lt;=1,Table1[[#This Row],[LB]],Table1[[#This Row],[RootBound]])</f>
        <v>15293.6</v>
      </c>
      <c r="O260">
        <f t="array" ref="O260">MIN(IF(Table1[Class]=Table1[[#This Row],[Class]], IF(Table1[abs]=Table1[[#This Row],[abs]], IF(Table1[N]=Table1[[#This Row],[N]], IF(Table1[K]=Table1[[#This Row],[K]],Table1[UB],FALSE)))))</f>
        <v>15573.7</v>
      </c>
      <c r="P260">
        <f>(Table1[[#This Row],[Best primal]]-Table1[[#This Row],[Updated root bound]])/Table1[[#This Row],[Best primal]]</f>
        <v>1.7985449828878196E-2</v>
      </c>
      <c r="Q260">
        <f>(Table1[[#This Row],[Best primal]]-Table1[[#This Row],[LB]])/Table1[[#This Row],[Best primal]]</f>
        <v>1.1461630826329002E-2</v>
      </c>
      <c r="R260" s="4">
        <f>IF(AND(Table1[[#This Row],[Final gap]]&lt;0.001,Table1[[#This Row],[time'[s']]]&lt;7200),1,0)</f>
        <v>0</v>
      </c>
      <c r="S260" s="4">
        <f t="array" ref="S260">MAX(IF(Table1[Class]=Table1[[#This Row],[Class]], IF(Table1[abs]=Table1[[#This Row],[abs]], IF(Table1[N]=Table1[[#This Row],[N]], IF(Table1[K]=Table1[[#This Row],[K]],Table1[Optimal],FALSE)))))</f>
        <v>0</v>
      </c>
      <c r="T260" s="4">
        <v>1</v>
      </c>
    </row>
    <row r="261" spans="1:20" x14ac:dyDescent="0.45">
      <c r="A261" t="s">
        <v>21</v>
      </c>
      <c r="B261">
        <f>IF(OR(Table1[[#This Row],[Class]]="H3", Table1[[#This Row],[Class]]="L3"),3,6)</f>
        <v>6</v>
      </c>
      <c r="C261" t="s">
        <v>10</v>
      </c>
      <c r="D261">
        <v>1</v>
      </c>
      <c r="E261">
        <v>15</v>
      </c>
      <c r="F261">
        <f>5</f>
        <v>5</v>
      </c>
      <c r="G261">
        <v>16132</v>
      </c>
      <c r="H261">
        <v>796.53</v>
      </c>
      <c r="I261">
        <v>16228.7</v>
      </c>
      <c r="J261">
        <v>16598.5</v>
      </c>
      <c r="K261">
        <v>2.2282099999999999E-2</v>
      </c>
      <c r="L261">
        <v>7200.05</v>
      </c>
      <c r="M261">
        <v>47376</v>
      </c>
      <c r="N261">
        <f>IF(Table1[[#This Row],[BB-Nodes]]&lt;=1,Table1[[#This Row],[LB]],Table1[[#This Row],[RootBound]])</f>
        <v>16132</v>
      </c>
      <c r="O261">
        <f t="array" ref="O261">MIN(IF(Table1[Class]=Table1[[#This Row],[Class]], IF(Table1[abs]=Table1[[#This Row],[abs]], IF(Table1[N]=Table1[[#This Row],[N]], IF(Table1[K]=Table1[[#This Row],[K]],Table1[UB],FALSE)))))</f>
        <v>16598.5</v>
      </c>
      <c r="P261">
        <f>(Table1[[#This Row],[Best primal]]-Table1[[#This Row],[Updated root bound]])/Table1[[#This Row],[Best primal]]</f>
        <v>2.8104949242401422E-2</v>
      </c>
      <c r="Q261">
        <f>(Table1[[#This Row],[Best primal]]-Table1[[#This Row],[LB]])/Table1[[#This Row],[Best primal]]</f>
        <v>2.2279121607374115E-2</v>
      </c>
      <c r="R261" s="4">
        <f>IF(AND(Table1[[#This Row],[Final gap]]&lt;0.001,Table1[[#This Row],[time'[s']]]&lt;7200),1,0)</f>
        <v>0</v>
      </c>
      <c r="S261" s="4">
        <f t="array" ref="S261">MAX(IF(Table1[Class]=Table1[[#This Row],[Class]], IF(Table1[abs]=Table1[[#This Row],[abs]], IF(Table1[N]=Table1[[#This Row],[N]], IF(Table1[K]=Table1[[#This Row],[K]],Table1[Optimal],FALSE)))))</f>
        <v>0</v>
      </c>
      <c r="T261" s="4">
        <v>1</v>
      </c>
    </row>
    <row r="262" spans="1:20" x14ac:dyDescent="0.45">
      <c r="A262" t="s">
        <v>21</v>
      </c>
      <c r="B262">
        <f>IF(OR(Table1[[#This Row],[Class]]="H3", Table1[[#This Row],[Class]]="L3"),3,6)</f>
        <v>6</v>
      </c>
      <c r="C262" t="s">
        <v>10</v>
      </c>
      <c r="D262">
        <v>1</v>
      </c>
      <c r="E262">
        <v>20</v>
      </c>
      <c r="F262">
        <f>1</f>
        <v>1</v>
      </c>
      <c r="G262">
        <v>15240.3</v>
      </c>
      <c r="H262">
        <v>3649.93</v>
      </c>
      <c r="I262">
        <v>15796</v>
      </c>
      <c r="J262">
        <v>15796</v>
      </c>
      <c r="K262">
        <v>0</v>
      </c>
      <c r="L262">
        <v>3663.42</v>
      </c>
      <c r="M262">
        <v>67</v>
      </c>
      <c r="N262">
        <f>IF(Table1[[#This Row],[BB-Nodes]]&lt;=1,Table1[[#This Row],[LB]],Table1[[#This Row],[RootBound]])</f>
        <v>15240.3</v>
      </c>
      <c r="O262">
        <f t="array" ref="O262">MIN(IF(Table1[Class]=Table1[[#This Row],[Class]], IF(Table1[abs]=Table1[[#This Row],[abs]], IF(Table1[N]=Table1[[#This Row],[N]], IF(Table1[K]=Table1[[#This Row],[K]],Table1[UB],FALSE)))))</f>
        <v>15796</v>
      </c>
      <c r="P262">
        <f>(Table1[[#This Row],[Best primal]]-Table1[[#This Row],[Updated root bound]])/Table1[[#This Row],[Best primal]]</f>
        <v>3.5179792352494348E-2</v>
      </c>
      <c r="Q262">
        <f>(Table1[[#This Row],[Best primal]]-Table1[[#This Row],[LB]])/Table1[[#This Row],[Best primal]]</f>
        <v>0</v>
      </c>
      <c r="R262" s="4">
        <f>IF(AND(Table1[[#This Row],[Final gap]]&lt;0.001,Table1[[#This Row],[time'[s']]]&lt;7200),1,0)</f>
        <v>1</v>
      </c>
      <c r="S262" s="4">
        <f t="array" ref="S262">MAX(IF(Table1[Class]=Table1[[#This Row],[Class]], IF(Table1[abs]=Table1[[#This Row],[abs]], IF(Table1[N]=Table1[[#This Row],[N]], IF(Table1[K]=Table1[[#This Row],[K]],Table1[Optimal],FALSE)))))</f>
        <v>1</v>
      </c>
      <c r="T262" s="4">
        <v>1</v>
      </c>
    </row>
    <row r="263" spans="1:20" x14ac:dyDescent="0.45">
      <c r="A263" t="s">
        <v>21</v>
      </c>
      <c r="B263">
        <f>IF(OR(Table1[[#This Row],[Class]]="H3", Table1[[#This Row],[Class]]="L3"),3,6)</f>
        <v>6</v>
      </c>
      <c r="C263" t="s">
        <v>10</v>
      </c>
      <c r="D263">
        <v>1</v>
      </c>
      <c r="E263">
        <v>20</v>
      </c>
      <c r="F263">
        <f>2</f>
        <v>2</v>
      </c>
      <c r="G263">
        <v>16041.5</v>
      </c>
      <c r="H263">
        <v>3606.54</v>
      </c>
      <c r="I263">
        <v>16685.599999999999</v>
      </c>
      <c r="J263">
        <v>16743.2</v>
      </c>
      <c r="K263">
        <v>3.4395900000000002E-3</v>
      </c>
      <c r="L263">
        <v>7200.08</v>
      </c>
      <c r="M263">
        <v>38405</v>
      </c>
      <c r="N263">
        <f>IF(Table1[[#This Row],[BB-Nodes]]&lt;=1,Table1[[#This Row],[LB]],Table1[[#This Row],[RootBound]])</f>
        <v>16041.5</v>
      </c>
      <c r="O263">
        <f t="array" ref="O263">MIN(IF(Table1[Class]=Table1[[#This Row],[Class]], IF(Table1[abs]=Table1[[#This Row],[abs]], IF(Table1[N]=Table1[[#This Row],[N]], IF(Table1[K]=Table1[[#This Row],[K]],Table1[UB],FALSE)))))</f>
        <v>16743.2</v>
      </c>
      <c r="P263">
        <f>(Table1[[#This Row],[Best primal]]-Table1[[#This Row],[Updated root bound]])/Table1[[#This Row],[Best primal]]</f>
        <v>4.1909551340245633E-2</v>
      </c>
      <c r="Q263">
        <f>(Table1[[#This Row],[Best primal]]-Table1[[#This Row],[LB]])/Table1[[#This Row],[Best primal]]</f>
        <v>3.440202589708191E-3</v>
      </c>
      <c r="R263" s="4">
        <f>IF(AND(Table1[[#This Row],[Final gap]]&lt;0.001,Table1[[#This Row],[time'[s']]]&lt;7200),1,0)</f>
        <v>0</v>
      </c>
      <c r="S263" s="4">
        <f t="array" ref="S263">MAX(IF(Table1[Class]=Table1[[#This Row],[Class]], IF(Table1[abs]=Table1[[#This Row],[abs]], IF(Table1[N]=Table1[[#This Row],[N]], IF(Table1[K]=Table1[[#This Row],[K]],Table1[Optimal],FALSE)))))</f>
        <v>1</v>
      </c>
      <c r="T263" s="4">
        <v>1</v>
      </c>
    </row>
    <row r="264" spans="1:20" x14ac:dyDescent="0.45">
      <c r="A264" t="s">
        <v>21</v>
      </c>
      <c r="B264">
        <f>IF(OR(Table1[[#This Row],[Class]]="H3", Table1[[#This Row],[Class]]="L3"),3,6)</f>
        <v>6</v>
      </c>
      <c r="C264" t="s">
        <v>10</v>
      </c>
      <c r="D264">
        <v>1</v>
      </c>
      <c r="E264">
        <v>20</v>
      </c>
      <c r="F264">
        <f>3</f>
        <v>3</v>
      </c>
      <c r="G264">
        <v>17388.5</v>
      </c>
      <c r="H264">
        <v>3622.59</v>
      </c>
      <c r="I264">
        <v>17712.900000000001</v>
      </c>
      <c r="J264">
        <v>18178.7</v>
      </c>
      <c r="K264">
        <v>2.5626400000000001E-2</v>
      </c>
      <c r="L264">
        <v>7200.11</v>
      </c>
      <c r="M264">
        <v>17823</v>
      </c>
      <c r="N264">
        <f>IF(Table1[[#This Row],[BB-Nodes]]&lt;=1,Table1[[#This Row],[LB]],Table1[[#This Row],[RootBound]])</f>
        <v>17388.5</v>
      </c>
      <c r="O264">
        <f t="array" ref="O264">MIN(IF(Table1[Class]=Table1[[#This Row],[Class]], IF(Table1[abs]=Table1[[#This Row],[abs]], IF(Table1[N]=Table1[[#This Row],[N]], IF(Table1[K]=Table1[[#This Row],[K]],Table1[UB],FALSE)))))</f>
        <v>18178.7</v>
      </c>
      <c r="P264">
        <f>(Table1[[#This Row],[Best primal]]-Table1[[#This Row],[Updated root bound]])/Table1[[#This Row],[Best primal]]</f>
        <v>4.3468454840005097E-2</v>
      </c>
      <c r="Q264">
        <f>(Table1[[#This Row],[Best primal]]-Table1[[#This Row],[LB]])/Table1[[#This Row],[Best primal]]</f>
        <v>2.5623394412141641E-2</v>
      </c>
      <c r="R264" s="4">
        <f>IF(AND(Table1[[#This Row],[Final gap]]&lt;0.001,Table1[[#This Row],[time'[s']]]&lt;7200),1,0)</f>
        <v>0</v>
      </c>
      <c r="S264" s="4">
        <f t="array" ref="S264">MAX(IF(Table1[Class]=Table1[[#This Row],[Class]], IF(Table1[abs]=Table1[[#This Row],[abs]], IF(Table1[N]=Table1[[#This Row],[N]], IF(Table1[K]=Table1[[#This Row],[K]],Table1[Optimal],FALSE)))))</f>
        <v>0</v>
      </c>
      <c r="T264" s="4">
        <v>1</v>
      </c>
    </row>
    <row r="265" spans="1:20" x14ac:dyDescent="0.45">
      <c r="A265" t="s">
        <v>21</v>
      </c>
      <c r="B265">
        <f>IF(OR(Table1[[#This Row],[Class]]="H3", Table1[[#This Row],[Class]]="L3"),3,6)</f>
        <v>6</v>
      </c>
      <c r="C265" t="s">
        <v>10</v>
      </c>
      <c r="D265">
        <v>1</v>
      </c>
      <c r="E265">
        <v>20</v>
      </c>
      <c r="F265">
        <f>4</f>
        <v>4</v>
      </c>
      <c r="G265">
        <v>18875</v>
      </c>
      <c r="H265">
        <v>3620.93</v>
      </c>
      <c r="I265">
        <v>19110.599999999999</v>
      </c>
      <c r="J265">
        <v>19729.099999999999</v>
      </c>
      <c r="K265">
        <v>3.1348599999999997E-2</v>
      </c>
      <c r="L265">
        <v>7200</v>
      </c>
      <c r="M265">
        <v>12430</v>
      </c>
      <c r="N265">
        <f>IF(Table1[[#This Row],[BB-Nodes]]&lt;=1,Table1[[#This Row],[LB]],Table1[[#This Row],[RootBound]])</f>
        <v>18875</v>
      </c>
      <c r="O265">
        <f t="array" ref="O265">MIN(IF(Table1[Class]=Table1[[#This Row],[Class]], IF(Table1[abs]=Table1[[#This Row],[abs]], IF(Table1[N]=Table1[[#This Row],[N]], IF(Table1[K]=Table1[[#This Row],[K]],Table1[UB],FALSE)))))</f>
        <v>19576.7</v>
      </c>
      <c r="P265">
        <f>(Table1[[#This Row],[Best primal]]-Table1[[#This Row],[Updated root bound]])/Table1[[#This Row],[Best primal]]</f>
        <v>3.5843630438225069E-2</v>
      </c>
      <c r="Q265">
        <f>(Table1[[#This Row],[Best primal]]-Table1[[#This Row],[LB]])/Table1[[#This Row],[Best primal]]</f>
        <v>2.3808915700807703E-2</v>
      </c>
      <c r="R265" s="4">
        <f>IF(AND(Table1[[#This Row],[Final gap]]&lt;0.001,Table1[[#This Row],[time'[s']]]&lt;7200),1,0)</f>
        <v>0</v>
      </c>
      <c r="S265" s="4">
        <f t="array" ref="S265">MAX(IF(Table1[Class]=Table1[[#This Row],[Class]], IF(Table1[abs]=Table1[[#This Row],[abs]], IF(Table1[N]=Table1[[#This Row],[N]], IF(Table1[K]=Table1[[#This Row],[K]],Table1[Optimal],FALSE)))))</f>
        <v>0</v>
      </c>
      <c r="T265" s="4">
        <v>1</v>
      </c>
    </row>
    <row r="266" spans="1:20" x14ac:dyDescent="0.45">
      <c r="A266" t="s">
        <v>21</v>
      </c>
      <c r="B266">
        <f>IF(OR(Table1[[#This Row],[Class]]="H3", Table1[[#This Row],[Class]]="L3"),3,6)</f>
        <v>6</v>
      </c>
      <c r="C266" t="s">
        <v>10</v>
      </c>
      <c r="D266">
        <v>1</v>
      </c>
      <c r="E266">
        <v>20</v>
      </c>
      <c r="F266">
        <f>5</f>
        <v>5</v>
      </c>
      <c r="G266">
        <v>20310.8</v>
      </c>
      <c r="H266">
        <v>3616.1</v>
      </c>
      <c r="I266">
        <v>20504.900000000001</v>
      </c>
      <c r="J266">
        <v>21026.3</v>
      </c>
      <c r="K266">
        <v>2.4795299999999999E-2</v>
      </c>
      <c r="L266">
        <v>7200.07</v>
      </c>
      <c r="M266">
        <v>10636</v>
      </c>
      <c r="N266">
        <f>IF(Table1[[#This Row],[BB-Nodes]]&lt;=1,Table1[[#This Row],[LB]],Table1[[#This Row],[RootBound]])</f>
        <v>20310.8</v>
      </c>
      <c r="O266">
        <f t="array" ref="O266">MIN(IF(Table1[Class]=Table1[[#This Row],[Class]], IF(Table1[abs]=Table1[[#This Row],[abs]], IF(Table1[N]=Table1[[#This Row],[N]], IF(Table1[K]=Table1[[#This Row],[K]],Table1[UB],FALSE)))))</f>
        <v>21026.3</v>
      </c>
      <c r="P266">
        <f>(Table1[[#This Row],[Best primal]]-Table1[[#This Row],[Updated root bound]])/Table1[[#This Row],[Best primal]]</f>
        <v>3.4028811536028686E-2</v>
      </c>
      <c r="Q266">
        <f>(Table1[[#This Row],[Best primal]]-Table1[[#This Row],[LB]])/Table1[[#This Row],[Best primal]]</f>
        <v>2.4797515492502146E-2</v>
      </c>
      <c r="R266" s="4">
        <f>IF(AND(Table1[[#This Row],[Final gap]]&lt;0.001,Table1[[#This Row],[time'[s']]]&lt;7200),1,0)</f>
        <v>0</v>
      </c>
      <c r="S266" s="4">
        <f t="array" ref="S266">MAX(IF(Table1[Class]=Table1[[#This Row],[Class]], IF(Table1[abs]=Table1[[#This Row],[abs]], IF(Table1[N]=Table1[[#This Row],[N]], IF(Table1[K]=Table1[[#This Row],[K]],Table1[Optimal],FALSE)))))</f>
        <v>0</v>
      </c>
      <c r="T266" s="4">
        <v>1</v>
      </c>
    </row>
    <row r="267" spans="1:20" x14ac:dyDescent="0.45">
      <c r="A267" t="s">
        <v>21</v>
      </c>
      <c r="B267">
        <f>IF(OR(Table1[[#This Row],[Class]]="H3", Table1[[#This Row],[Class]]="L3"),3,6)</f>
        <v>6</v>
      </c>
      <c r="C267" t="s">
        <v>10</v>
      </c>
      <c r="D267">
        <v>1</v>
      </c>
      <c r="E267">
        <v>25</v>
      </c>
      <c r="F267">
        <f>1</f>
        <v>1</v>
      </c>
      <c r="G267">
        <v>17338.3</v>
      </c>
      <c r="H267">
        <v>1232.49</v>
      </c>
      <c r="I267">
        <v>18232</v>
      </c>
      <c r="J267">
        <v>18233.099999999999</v>
      </c>
      <c r="K267" s="1">
        <v>6.09572E-5</v>
      </c>
      <c r="L267">
        <v>1260.47</v>
      </c>
      <c r="M267">
        <v>203</v>
      </c>
      <c r="N267">
        <f>IF(Table1[[#This Row],[BB-Nodes]]&lt;=1,Table1[[#This Row],[LB]],Table1[[#This Row],[RootBound]])</f>
        <v>17338.3</v>
      </c>
      <c r="O267">
        <f t="array" ref="O267">MIN(IF(Table1[Class]=Table1[[#This Row],[Class]], IF(Table1[abs]=Table1[[#This Row],[abs]], IF(Table1[N]=Table1[[#This Row],[N]], IF(Table1[K]=Table1[[#This Row],[K]],Table1[UB],FALSE)))))</f>
        <v>18233.099999999999</v>
      </c>
      <c r="P267">
        <f>(Table1[[#This Row],[Best primal]]-Table1[[#This Row],[Updated root bound]])/Table1[[#This Row],[Best primal]]</f>
        <v>4.9075582320066216E-2</v>
      </c>
      <c r="Q267">
        <f>(Table1[[#This Row],[Best primal]]-Table1[[#This Row],[LB]])/Table1[[#This Row],[Best primal]]</f>
        <v>6.0329839687082552E-5</v>
      </c>
      <c r="R267" s="4">
        <f>IF(AND(Table1[[#This Row],[Final gap]]&lt;0.001,Table1[[#This Row],[time'[s']]]&lt;7200),1,0)</f>
        <v>1</v>
      </c>
      <c r="S267" s="4">
        <f t="array" ref="S267">MAX(IF(Table1[Class]=Table1[[#This Row],[Class]], IF(Table1[abs]=Table1[[#This Row],[abs]], IF(Table1[N]=Table1[[#This Row],[N]], IF(Table1[K]=Table1[[#This Row],[K]],Table1[Optimal],FALSE)))))</f>
        <v>1</v>
      </c>
      <c r="T267" s="4">
        <v>1</v>
      </c>
    </row>
    <row r="268" spans="1:20" x14ac:dyDescent="0.45">
      <c r="A268" t="s">
        <v>21</v>
      </c>
      <c r="B268">
        <f>IF(OR(Table1[[#This Row],[Class]]="H3", Table1[[#This Row],[Class]]="L3"),3,6)</f>
        <v>6</v>
      </c>
      <c r="C268" t="s">
        <v>10</v>
      </c>
      <c r="D268">
        <v>1</v>
      </c>
      <c r="E268">
        <v>25</v>
      </c>
      <c r="F268">
        <f>2</f>
        <v>2</v>
      </c>
      <c r="G268">
        <v>17694.400000000001</v>
      </c>
      <c r="H268">
        <v>3638.61</v>
      </c>
      <c r="I268">
        <v>18558.099999999999</v>
      </c>
      <c r="J268">
        <v>18558.099999999999</v>
      </c>
      <c r="K268">
        <v>0</v>
      </c>
      <c r="L268">
        <v>3776.58</v>
      </c>
      <c r="M268">
        <v>738</v>
      </c>
      <c r="N268">
        <f>IF(Table1[[#This Row],[BB-Nodes]]&lt;=1,Table1[[#This Row],[LB]],Table1[[#This Row],[RootBound]])</f>
        <v>17694.400000000001</v>
      </c>
      <c r="O268">
        <f t="array" ref="O268">MIN(IF(Table1[Class]=Table1[[#This Row],[Class]], IF(Table1[abs]=Table1[[#This Row],[abs]], IF(Table1[N]=Table1[[#This Row],[N]], IF(Table1[K]=Table1[[#This Row],[K]],Table1[UB],FALSE)))))</f>
        <v>18558.099999999999</v>
      </c>
      <c r="P268">
        <f>(Table1[[#This Row],[Best primal]]-Table1[[#This Row],[Updated root bound]])/Table1[[#This Row],[Best primal]]</f>
        <v>4.6540324709964769E-2</v>
      </c>
      <c r="Q268">
        <f>(Table1[[#This Row],[Best primal]]-Table1[[#This Row],[LB]])/Table1[[#This Row],[Best primal]]</f>
        <v>0</v>
      </c>
      <c r="R268" s="4">
        <f>IF(AND(Table1[[#This Row],[Final gap]]&lt;0.001,Table1[[#This Row],[time'[s']]]&lt;7200),1,0)</f>
        <v>1</v>
      </c>
      <c r="S268" s="4">
        <f t="array" ref="S268">MAX(IF(Table1[Class]=Table1[[#This Row],[Class]], IF(Table1[abs]=Table1[[#This Row],[abs]], IF(Table1[N]=Table1[[#This Row],[N]], IF(Table1[K]=Table1[[#This Row],[K]],Table1[Optimal],FALSE)))))</f>
        <v>1</v>
      </c>
      <c r="T268" s="4">
        <v>1</v>
      </c>
    </row>
    <row r="269" spans="1:20" x14ac:dyDescent="0.45">
      <c r="A269" t="s">
        <v>21</v>
      </c>
      <c r="B269">
        <f>IF(OR(Table1[[#This Row],[Class]]="H3", Table1[[#This Row],[Class]]="L3"),3,6)</f>
        <v>6</v>
      </c>
      <c r="C269" t="s">
        <v>10</v>
      </c>
      <c r="D269">
        <v>1</v>
      </c>
      <c r="E269">
        <v>25</v>
      </c>
      <c r="F269">
        <f>3</f>
        <v>3</v>
      </c>
      <c r="G269">
        <v>18222</v>
      </c>
      <c r="H269">
        <v>3603.29</v>
      </c>
      <c r="I269">
        <v>19118</v>
      </c>
      <c r="J269">
        <v>19119.8</v>
      </c>
      <c r="K269" s="1">
        <v>9.7652999999999995E-5</v>
      </c>
      <c r="L269">
        <v>5700.27</v>
      </c>
      <c r="M269">
        <v>16681</v>
      </c>
      <c r="N269">
        <f>IF(Table1[[#This Row],[BB-Nodes]]&lt;=1,Table1[[#This Row],[LB]],Table1[[#This Row],[RootBound]])</f>
        <v>18222</v>
      </c>
      <c r="O269">
        <f t="array" ref="O269">MIN(IF(Table1[Class]=Table1[[#This Row],[Class]], IF(Table1[abs]=Table1[[#This Row],[abs]], IF(Table1[N]=Table1[[#This Row],[N]], IF(Table1[K]=Table1[[#This Row],[K]],Table1[UB],FALSE)))))</f>
        <v>19119.8</v>
      </c>
      <c r="P269">
        <f>(Table1[[#This Row],[Best primal]]-Table1[[#This Row],[Updated root bound]])/Table1[[#This Row],[Best primal]]</f>
        <v>4.6956558122992882E-2</v>
      </c>
      <c r="Q269">
        <f>(Table1[[#This Row],[Best primal]]-Table1[[#This Row],[LB]])/Table1[[#This Row],[Best primal]]</f>
        <v>9.414324417615626E-5</v>
      </c>
      <c r="R269" s="4">
        <f>IF(AND(Table1[[#This Row],[Final gap]]&lt;0.001,Table1[[#This Row],[time'[s']]]&lt;7200),1,0)</f>
        <v>1</v>
      </c>
      <c r="S269" s="4">
        <f t="array" ref="S269">MAX(IF(Table1[Class]=Table1[[#This Row],[Class]], IF(Table1[abs]=Table1[[#This Row],[abs]], IF(Table1[N]=Table1[[#This Row],[N]], IF(Table1[K]=Table1[[#This Row],[K]],Table1[Optimal],FALSE)))))</f>
        <v>1</v>
      </c>
      <c r="T269" s="4">
        <v>1</v>
      </c>
    </row>
    <row r="270" spans="1:20" x14ac:dyDescent="0.45">
      <c r="A270" t="s">
        <v>21</v>
      </c>
      <c r="B270">
        <f>IF(OR(Table1[[#This Row],[Class]]="H3", Table1[[#This Row],[Class]]="L3"),3,6)</f>
        <v>6</v>
      </c>
      <c r="C270" t="s">
        <v>10</v>
      </c>
      <c r="D270">
        <v>1</v>
      </c>
      <c r="E270">
        <v>25</v>
      </c>
      <c r="F270">
        <f>4</f>
        <v>4</v>
      </c>
      <c r="G270">
        <v>18934.8</v>
      </c>
      <c r="H270">
        <v>3601.4</v>
      </c>
      <c r="I270">
        <v>19704.3</v>
      </c>
      <c r="J270">
        <v>19784</v>
      </c>
      <c r="K270">
        <v>4.0323199999999998E-3</v>
      </c>
      <c r="L270">
        <v>7200.1</v>
      </c>
      <c r="M270">
        <v>19687</v>
      </c>
      <c r="N270">
        <f>IF(Table1[[#This Row],[BB-Nodes]]&lt;=1,Table1[[#This Row],[LB]],Table1[[#This Row],[RootBound]])</f>
        <v>18934.8</v>
      </c>
      <c r="O270">
        <f t="array" ref="O270">MIN(IF(Table1[Class]=Table1[[#This Row],[Class]], IF(Table1[abs]=Table1[[#This Row],[abs]], IF(Table1[N]=Table1[[#This Row],[N]], IF(Table1[K]=Table1[[#This Row],[K]],Table1[UB],FALSE)))))</f>
        <v>19784</v>
      </c>
      <c r="P270">
        <f>(Table1[[#This Row],[Best primal]]-Table1[[#This Row],[Updated root bound]])/Table1[[#This Row],[Best primal]]</f>
        <v>4.2923574605742053E-2</v>
      </c>
      <c r="Q270">
        <f>(Table1[[#This Row],[Best primal]]-Table1[[#This Row],[LB]])/Table1[[#This Row],[Best primal]]</f>
        <v>4.0285078851597621E-3</v>
      </c>
      <c r="R270" s="4">
        <f>IF(AND(Table1[[#This Row],[Final gap]]&lt;0.001,Table1[[#This Row],[time'[s']]]&lt;7200),1,0)</f>
        <v>0</v>
      </c>
      <c r="S270" s="4">
        <f t="array" ref="S270">MAX(IF(Table1[Class]=Table1[[#This Row],[Class]], IF(Table1[abs]=Table1[[#This Row],[abs]], IF(Table1[N]=Table1[[#This Row],[N]], IF(Table1[K]=Table1[[#This Row],[K]],Table1[Optimal],FALSE)))))</f>
        <v>1</v>
      </c>
      <c r="T270" s="4">
        <v>1</v>
      </c>
    </row>
    <row r="271" spans="1:20" x14ac:dyDescent="0.45">
      <c r="A271" t="s">
        <v>21</v>
      </c>
      <c r="B271">
        <f>IF(OR(Table1[[#This Row],[Class]]="H3", Table1[[#This Row],[Class]]="L3"),3,6)</f>
        <v>6</v>
      </c>
      <c r="C271" t="s">
        <v>10</v>
      </c>
      <c r="D271">
        <v>1</v>
      </c>
      <c r="E271">
        <v>25</v>
      </c>
      <c r="F271">
        <f>5</f>
        <v>5</v>
      </c>
      <c r="G271">
        <v>19722.7</v>
      </c>
      <c r="H271">
        <v>3639.47</v>
      </c>
      <c r="I271">
        <v>20388.2</v>
      </c>
      <c r="J271">
        <v>20553.8</v>
      </c>
      <c r="K271">
        <v>8.0575400000000002E-3</v>
      </c>
      <c r="L271">
        <v>7200.13</v>
      </c>
      <c r="M271">
        <v>15971</v>
      </c>
      <c r="N271">
        <f>IF(Table1[[#This Row],[BB-Nodes]]&lt;=1,Table1[[#This Row],[LB]],Table1[[#This Row],[RootBound]])</f>
        <v>19722.7</v>
      </c>
      <c r="O271">
        <f t="array" ref="O271">MIN(IF(Table1[Class]=Table1[[#This Row],[Class]], IF(Table1[abs]=Table1[[#This Row],[abs]], IF(Table1[N]=Table1[[#This Row],[N]], IF(Table1[K]=Table1[[#This Row],[K]],Table1[UB],FALSE)))))</f>
        <v>20553.8</v>
      </c>
      <c r="P271">
        <f>(Table1[[#This Row],[Best primal]]-Table1[[#This Row],[Updated root bound]])/Table1[[#This Row],[Best primal]]</f>
        <v>4.0435345288948932E-2</v>
      </c>
      <c r="Q271">
        <f>(Table1[[#This Row],[Best primal]]-Table1[[#This Row],[LB]])/Table1[[#This Row],[Best primal]]</f>
        <v>8.0569043193958571E-3</v>
      </c>
      <c r="R271" s="4">
        <f>IF(AND(Table1[[#This Row],[Final gap]]&lt;0.001,Table1[[#This Row],[time'[s']]]&lt;7200),1,0)</f>
        <v>0</v>
      </c>
      <c r="S271" s="4">
        <f t="array" ref="S271">MAX(IF(Table1[Class]=Table1[[#This Row],[Class]], IF(Table1[abs]=Table1[[#This Row],[abs]], IF(Table1[N]=Table1[[#This Row],[N]], IF(Table1[K]=Table1[[#This Row],[K]],Table1[Optimal],FALSE)))))</f>
        <v>0</v>
      </c>
      <c r="T271" s="4">
        <v>1</v>
      </c>
    </row>
    <row r="272" spans="1:20" x14ac:dyDescent="0.45">
      <c r="A272" t="s">
        <v>21</v>
      </c>
      <c r="B272">
        <f>IF(OR(Table1[[#This Row],[Class]]="H3", Table1[[#This Row],[Class]]="L3"),3,6)</f>
        <v>6</v>
      </c>
      <c r="C272" t="s">
        <v>10</v>
      </c>
      <c r="D272">
        <v>1</v>
      </c>
      <c r="E272">
        <v>30</v>
      </c>
      <c r="F272">
        <f>1</f>
        <v>1</v>
      </c>
      <c r="G272">
        <v>23710.400000000001</v>
      </c>
      <c r="H272">
        <v>2964.99</v>
      </c>
      <c r="I272">
        <v>24319.5</v>
      </c>
      <c r="J272">
        <v>24321.5</v>
      </c>
      <c r="K272" s="1">
        <v>8.4145200000000002E-5</v>
      </c>
      <c r="L272">
        <v>3369.63</v>
      </c>
      <c r="M272">
        <v>1192</v>
      </c>
      <c r="N272">
        <f>IF(Table1[[#This Row],[BB-Nodes]]&lt;=1,Table1[[#This Row],[LB]],Table1[[#This Row],[RootBound]])</f>
        <v>23710.400000000001</v>
      </c>
      <c r="O272">
        <f t="array" ref="O272">MIN(IF(Table1[Class]=Table1[[#This Row],[Class]], IF(Table1[abs]=Table1[[#This Row],[abs]], IF(Table1[N]=Table1[[#This Row],[N]], IF(Table1[K]=Table1[[#This Row],[K]],Table1[UB],FALSE)))))</f>
        <v>24321.5</v>
      </c>
      <c r="P272">
        <f>(Table1[[#This Row],[Best primal]]-Table1[[#This Row],[Updated root bound]])/Table1[[#This Row],[Best primal]]</f>
        <v>2.5125917398186731E-2</v>
      </c>
      <c r="Q272">
        <f>(Table1[[#This Row],[Best primal]]-Table1[[#This Row],[LB]])/Table1[[#This Row],[Best primal]]</f>
        <v>8.2231770244433941E-5</v>
      </c>
      <c r="R272" s="4">
        <f>IF(AND(Table1[[#This Row],[Final gap]]&lt;0.001,Table1[[#This Row],[time'[s']]]&lt;7200),1,0)</f>
        <v>1</v>
      </c>
      <c r="S272" s="4">
        <f t="array" ref="S272">MAX(IF(Table1[Class]=Table1[[#This Row],[Class]], IF(Table1[abs]=Table1[[#This Row],[abs]], IF(Table1[N]=Table1[[#This Row],[N]], IF(Table1[K]=Table1[[#This Row],[K]],Table1[Optimal],FALSE)))))</f>
        <v>1</v>
      </c>
      <c r="T272" s="4">
        <v>1</v>
      </c>
    </row>
    <row r="273" spans="1:20" x14ac:dyDescent="0.45">
      <c r="A273" t="s">
        <v>21</v>
      </c>
      <c r="B273">
        <f>IF(OR(Table1[[#This Row],[Class]]="H3", Table1[[#This Row],[Class]]="L3"),3,6)</f>
        <v>6</v>
      </c>
      <c r="C273" t="s">
        <v>10</v>
      </c>
      <c r="D273">
        <v>1</v>
      </c>
      <c r="E273">
        <v>30</v>
      </c>
      <c r="F273">
        <f>2</f>
        <v>2</v>
      </c>
      <c r="G273">
        <v>24464.799999999999</v>
      </c>
      <c r="H273">
        <v>3637.52</v>
      </c>
      <c r="I273">
        <v>24985.1</v>
      </c>
      <c r="J273">
        <v>25084.7</v>
      </c>
      <c r="K273">
        <v>3.9723800000000002E-3</v>
      </c>
      <c r="L273">
        <v>7200.13</v>
      </c>
      <c r="M273">
        <v>6361</v>
      </c>
      <c r="N273">
        <f>IF(Table1[[#This Row],[BB-Nodes]]&lt;=1,Table1[[#This Row],[LB]],Table1[[#This Row],[RootBound]])</f>
        <v>24464.799999999999</v>
      </c>
      <c r="O273">
        <f t="array" ref="O273">MIN(IF(Table1[Class]=Table1[[#This Row],[Class]], IF(Table1[abs]=Table1[[#This Row],[abs]], IF(Table1[N]=Table1[[#This Row],[N]], IF(Table1[K]=Table1[[#This Row],[K]],Table1[UB],FALSE)))))</f>
        <v>25084.3</v>
      </c>
      <c r="P273">
        <f>(Table1[[#This Row],[Best primal]]-Table1[[#This Row],[Updated root bound]])/Table1[[#This Row],[Best primal]]</f>
        <v>2.4696722651220086E-2</v>
      </c>
      <c r="Q273">
        <f>(Table1[[#This Row],[Best primal]]-Table1[[#This Row],[LB]])/Table1[[#This Row],[Best primal]]</f>
        <v>3.9546648700581931E-3</v>
      </c>
      <c r="R273" s="4">
        <f>IF(AND(Table1[[#This Row],[Final gap]]&lt;0.001,Table1[[#This Row],[time'[s']]]&lt;7200),1,0)</f>
        <v>0</v>
      </c>
      <c r="S273" s="4">
        <f t="array" ref="S273">MAX(IF(Table1[Class]=Table1[[#This Row],[Class]], IF(Table1[abs]=Table1[[#This Row],[abs]], IF(Table1[N]=Table1[[#This Row],[N]], IF(Table1[K]=Table1[[#This Row],[K]],Table1[Optimal],FALSE)))))</f>
        <v>0</v>
      </c>
      <c r="T273" s="4">
        <v>1</v>
      </c>
    </row>
    <row r="274" spans="1:20" x14ac:dyDescent="0.45">
      <c r="A274" t="s">
        <v>21</v>
      </c>
      <c r="B274">
        <f>IF(OR(Table1[[#This Row],[Class]]="H3", Table1[[#This Row],[Class]]="L3"),3,6)</f>
        <v>6</v>
      </c>
      <c r="C274" t="s">
        <v>10</v>
      </c>
      <c r="D274">
        <v>1</v>
      </c>
      <c r="E274">
        <v>30</v>
      </c>
      <c r="F274">
        <f>3</f>
        <v>3</v>
      </c>
      <c r="G274">
        <v>25622.6</v>
      </c>
      <c r="H274">
        <v>3637.35</v>
      </c>
      <c r="I274">
        <v>25878.400000000001</v>
      </c>
      <c r="J274">
        <v>27361.8</v>
      </c>
      <c r="K274">
        <v>5.4216E-2</v>
      </c>
      <c r="L274">
        <v>7200.04</v>
      </c>
      <c r="M274">
        <v>5848</v>
      </c>
      <c r="N274">
        <f>IF(Table1[[#This Row],[BB-Nodes]]&lt;=1,Table1[[#This Row],[LB]],Table1[[#This Row],[RootBound]])</f>
        <v>25622.6</v>
      </c>
      <c r="O274">
        <f t="array" ref="O274">MIN(IF(Table1[Class]=Table1[[#This Row],[Class]], IF(Table1[abs]=Table1[[#This Row],[abs]], IF(Table1[N]=Table1[[#This Row],[N]], IF(Table1[K]=Table1[[#This Row],[K]],Table1[UB],FALSE)))))</f>
        <v>27361.8</v>
      </c>
      <c r="P274">
        <f>(Table1[[#This Row],[Best primal]]-Table1[[#This Row],[Updated root bound]])/Table1[[#This Row],[Best primal]]</f>
        <v>6.3563069681088255E-2</v>
      </c>
      <c r="Q274">
        <f>(Table1[[#This Row],[Best primal]]-Table1[[#This Row],[LB]])/Table1[[#This Row],[Best primal]]</f>
        <v>5.4214269529051375E-2</v>
      </c>
      <c r="R274" s="4">
        <f>IF(AND(Table1[[#This Row],[Final gap]]&lt;0.001,Table1[[#This Row],[time'[s']]]&lt;7200),1,0)</f>
        <v>0</v>
      </c>
      <c r="S274" s="4">
        <f t="array" ref="S274">MAX(IF(Table1[Class]=Table1[[#This Row],[Class]], IF(Table1[abs]=Table1[[#This Row],[abs]], IF(Table1[N]=Table1[[#This Row],[N]], IF(Table1[K]=Table1[[#This Row],[K]],Table1[Optimal],FALSE)))))</f>
        <v>0</v>
      </c>
      <c r="T274" s="4">
        <v>1</v>
      </c>
    </row>
    <row r="275" spans="1:20" x14ac:dyDescent="0.45">
      <c r="A275" t="s">
        <v>21</v>
      </c>
      <c r="B275">
        <f>IF(OR(Table1[[#This Row],[Class]]="H3", Table1[[#This Row],[Class]]="L3"),3,6)</f>
        <v>6</v>
      </c>
      <c r="C275" t="s">
        <v>10</v>
      </c>
      <c r="D275">
        <v>1</v>
      </c>
      <c r="E275">
        <v>30</v>
      </c>
      <c r="F275">
        <f>4</f>
        <v>4</v>
      </c>
      <c r="G275">
        <v>27023.4</v>
      </c>
      <c r="H275">
        <v>3633.96</v>
      </c>
      <c r="I275">
        <v>27106.7</v>
      </c>
      <c r="J275">
        <v>30194.9</v>
      </c>
      <c r="K275">
        <v>0.10227600000000001</v>
      </c>
      <c r="L275">
        <v>7200.02</v>
      </c>
      <c r="M275">
        <v>2338</v>
      </c>
      <c r="N275">
        <f>IF(Table1[[#This Row],[BB-Nodes]]&lt;=1,Table1[[#This Row],[LB]],Table1[[#This Row],[RootBound]])</f>
        <v>27023.4</v>
      </c>
      <c r="O275">
        <f t="array" ref="O275">MIN(IF(Table1[Class]=Table1[[#This Row],[Class]], IF(Table1[abs]=Table1[[#This Row],[abs]], IF(Table1[N]=Table1[[#This Row],[N]], IF(Table1[K]=Table1[[#This Row],[K]],Table1[UB],FALSE)))))</f>
        <v>30194.9</v>
      </c>
      <c r="P275">
        <f>(Table1[[#This Row],[Best primal]]-Table1[[#This Row],[Updated root bound]])/Table1[[#This Row],[Best primal]]</f>
        <v>0.10503429387081924</v>
      </c>
      <c r="Q275">
        <f>(Table1[[#This Row],[Best primal]]-Table1[[#This Row],[LB]])/Table1[[#This Row],[Best primal]]</f>
        <v>0.10227554984451019</v>
      </c>
      <c r="R275" s="4">
        <f>IF(AND(Table1[[#This Row],[Final gap]]&lt;0.001,Table1[[#This Row],[time'[s']]]&lt;7200),1,0)</f>
        <v>0</v>
      </c>
      <c r="S275" s="4">
        <f t="array" ref="S275">MAX(IF(Table1[Class]=Table1[[#This Row],[Class]], IF(Table1[abs]=Table1[[#This Row],[abs]], IF(Table1[N]=Table1[[#This Row],[N]], IF(Table1[K]=Table1[[#This Row],[K]],Table1[Optimal],FALSE)))))</f>
        <v>0</v>
      </c>
      <c r="T275" s="4">
        <v>1</v>
      </c>
    </row>
    <row r="276" spans="1:20" x14ac:dyDescent="0.45">
      <c r="A276" t="s">
        <v>21</v>
      </c>
      <c r="B276">
        <f>IF(OR(Table1[[#This Row],[Class]]="H3", Table1[[#This Row],[Class]]="L3"),3,6)</f>
        <v>6</v>
      </c>
      <c r="C276" t="s">
        <v>10</v>
      </c>
      <c r="D276">
        <v>1</v>
      </c>
      <c r="E276">
        <v>30</v>
      </c>
      <c r="F276">
        <f>5</f>
        <v>5</v>
      </c>
      <c r="G276">
        <v>28437.4</v>
      </c>
      <c r="H276">
        <v>3620.13</v>
      </c>
      <c r="I276">
        <v>28453.1</v>
      </c>
      <c r="J276">
        <v>30905.7</v>
      </c>
      <c r="K276">
        <v>7.9358899999999996E-2</v>
      </c>
      <c r="L276">
        <v>7200.01</v>
      </c>
      <c r="M276">
        <v>1753</v>
      </c>
      <c r="N276">
        <f>IF(Table1[[#This Row],[BB-Nodes]]&lt;=1,Table1[[#This Row],[LB]],Table1[[#This Row],[RootBound]])</f>
        <v>28437.4</v>
      </c>
      <c r="O276">
        <f t="array" ref="O276">MIN(IF(Table1[Class]=Table1[[#This Row],[Class]], IF(Table1[abs]=Table1[[#This Row],[abs]], IF(Table1[N]=Table1[[#This Row],[N]], IF(Table1[K]=Table1[[#This Row],[K]],Table1[UB],FALSE)))))</f>
        <v>30905.7</v>
      </c>
      <c r="P276">
        <f>(Table1[[#This Row],[Best primal]]-Table1[[#This Row],[Updated root bound]])/Table1[[#This Row],[Best primal]]</f>
        <v>7.9865526423928246E-2</v>
      </c>
      <c r="Q276">
        <f>(Table1[[#This Row],[Best primal]]-Table1[[#This Row],[LB]])/Table1[[#This Row],[Best primal]]</f>
        <v>7.9357529517208869E-2</v>
      </c>
      <c r="R276" s="4">
        <f>IF(AND(Table1[[#This Row],[Final gap]]&lt;0.001,Table1[[#This Row],[time'[s']]]&lt;7200),1,0)</f>
        <v>0</v>
      </c>
      <c r="S276" s="4">
        <f t="array" ref="S276">MAX(IF(Table1[Class]=Table1[[#This Row],[Class]], IF(Table1[abs]=Table1[[#This Row],[abs]], IF(Table1[N]=Table1[[#This Row],[N]], IF(Table1[K]=Table1[[#This Row],[K]],Table1[Optimal],FALSE)))))</f>
        <v>0</v>
      </c>
      <c r="T276" s="4">
        <v>1</v>
      </c>
    </row>
    <row r="277" spans="1:20" x14ac:dyDescent="0.45">
      <c r="A277" t="s">
        <v>21</v>
      </c>
      <c r="B277">
        <f>IF(OR(Table1[[#This Row],[Class]]="H3", Table1[[#This Row],[Class]]="L3"),3,6)</f>
        <v>6</v>
      </c>
      <c r="C277" t="s">
        <v>10</v>
      </c>
      <c r="D277">
        <v>1</v>
      </c>
      <c r="E277">
        <v>5</v>
      </c>
      <c r="F277">
        <f>1</f>
        <v>1</v>
      </c>
      <c r="G277">
        <v>6672.56</v>
      </c>
      <c r="H277">
        <v>4.5199999999999996</v>
      </c>
      <c r="I277">
        <v>7015.41</v>
      </c>
      <c r="J277">
        <v>7015.41</v>
      </c>
      <c r="K277">
        <v>0</v>
      </c>
      <c r="L277">
        <v>5.3010400000000004</v>
      </c>
      <c r="M277">
        <v>201</v>
      </c>
      <c r="N277">
        <f>IF(Table1[[#This Row],[BB-Nodes]]&lt;=1,Table1[[#This Row],[LB]],Table1[[#This Row],[RootBound]])</f>
        <v>6672.56</v>
      </c>
      <c r="O277">
        <f t="array" ref="O277">MIN(IF(Table1[Class]=Table1[[#This Row],[Class]], IF(Table1[abs]=Table1[[#This Row],[abs]], IF(Table1[N]=Table1[[#This Row],[N]], IF(Table1[K]=Table1[[#This Row],[K]],Table1[UB],FALSE)))))</f>
        <v>7015.41</v>
      </c>
      <c r="P277">
        <f>(Table1[[#This Row],[Best primal]]-Table1[[#This Row],[Updated root bound]])/Table1[[#This Row],[Best primal]]</f>
        <v>4.8870985444899082E-2</v>
      </c>
      <c r="Q277">
        <f>(Table1[[#This Row],[Best primal]]-Table1[[#This Row],[LB]])/Table1[[#This Row],[Best primal]]</f>
        <v>0</v>
      </c>
      <c r="R277" s="4">
        <f>IF(AND(Table1[[#This Row],[Final gap]]&lt;0.001,Table1[[#This Row],[time'[s']]]&lt;7200),1,0)</f>
        <v>1</v>
      </c>
      <c r="S277" s="4">
        <f t="array" ref="S277">MAX(IF(Table1[Class]=Table1[[#This Row],[Class]], IF(Table1[abs]=Table1[[#This Row],[abs]], IF(Table1[N]=Table1[[#This Row],[N]], IF(Table1[K]=Table1[[#This Row],[K]],Table1[Optimal],FALSE)))))</f>
        <v>1</v>
      </c>
      <c r="T277" s="4">
        <v>1</v>
      </c>
    </row>
    <row r="278" spans="1:20" x14ac:dyDescent="0.45">
      <c r="A278" t="s">
        <v>21</v>
      </c>
      <c r="B278">
        <f>IF(OR(Table1[[#This Row],[Class]]="H3", Table1[[#This Row],[Class]]="L3"),3,6)</f>
        <v>6</v>
      </c>
      <c r="C278" t="s">
        <v>10</v>
      </c>
      <c r="D278">
        <v>1</v>
      </c>
      <c r="E278">
        <v>5</v>
      </c>
      <c r="F278">
        <f>2</f>
        <v>2</v>
      </c>
      <c r="G278">
        <v>7015.46</v>
      </c>
      <c r="H278">
        <v>5.7</v>
      </c>
      <c r="I278">
        <v>7234.16</v>
      </c>
      <c r="J278">
        <v>7234.52</v>
      </c>
      <c r="K278" s="1">
        <v>4.9276700000000002E-5</v>
      </c>
      <c r="L278">
        <v>11.603400000000001</v>
      </c>
      <c r="M278">
        <v>1409</v>
      </c>
      <c r="N278">
        <f>IF(Table1[[#This Row],[BB-Nodes]]&lt;=1,Table1[[#This Row],[LB]],Table1[[#This Row],[RootBound]])</f>
        <v>7015.46</v>
      </c>
      <c r="O278">
        <f t="array" ref="O278">MIN(IF(Table1[Class]=Table1[[#This Row],[Class]], IF(Table1[abs]=Table1[[#This Row],[abs]], IF(Table1[N]=Table1[[#This Row],[N]], IF(Table1[K]=Table1[[#This Row],[K]],Table1[UB],FALSE)))))</f>
        <v>7234.52</v>
      </c>
      <c r="P278">
        <f>(Table1[[#This Row],[Best primal]]-Table1[[#This Row],[Updated root bound]])/Table1[[#This Row],[Best primal]]</f>
        <v>3.0279825060957794E-2</v>
      </c>
      <c r="Q278">
        <f>(Table1[[#This Row],[Best primal]]-Table1[[#This Row],[LB]])/Table1[[#This Row],[Best primal]]</f>
        <v>4.9761421628605917E-5</v>
      </c>
      <c r="R278" s="4">
        <f>IF(AND(Table1[[#This Row],[Final gap]]&lt;0.001,Table1[[#This Row],[time'[s']]]&lt;7200),1,0)</f>
        <v>1</v>
      </c>
      <c r="S278" s="4">
        <f t="array" ref="S278">MAX(IF(Table1[Class]=Table1[[#This Row],[Class]], IF(Table1[abs]=Table1[[#This Row],[abs]], IF(Table1[N]=Table1[[#This Row],[N]], IF(Table1[K]=Table1[[#This Row],[K]],Table1[Optimal],FALSE)))))</f>
        <v>1</v>
      </c>
      <c r="T278" s="4">
        <v>1</v>
      </c>
    </row>
    <row r="279" spans="1:20" x14ac:dyDescent="0.45">
      <c r="A279" t="s">
        <v>21</v>
      </c>
      <c r="B279">
        <f>IF(OR(Table1[[#This Row],[Class]]="H3", Table1[[#This Row],[Class]]="L3"),3,6)</f>
        <v>6</v>
      </c>
      <c r="C279" t="s">
        <v>10</v>
      </c>
      <c r="D279">
        <v>1</v>
      </c>
      <c r="E279">
        <v>5</v>
      </c>
      <c r="F279">
        <f>3</f>
        <v>3</v>
      </c>
      <c r="G279">
        <v>7561.09</v>
      </c>
      <c r="H279">
        <v>2.8</v>
      </c>
      <c r="I279">
        <v>7860.41</v>
      </c>
      <c r="J279">
        <v>7860.94</v>
      </c>
      <c r="K279" s="1">
        <v>6.6945800000000005E-5</v>
      </c>
      <c r="L279">
        <v>22.689299999999999</v>
      </c>
      <c r="M279">
        <v>4205</v>
      </c>
      <c r="N279">
        <f>IF(Table1[[#This Row],[BB-Nodes]]&lt;=1,Table1[[#This Row],[LB]],Table1[[#This Row],[RootBound]])</f>
        <v>7561.09</v>
      </c>
      <c r="O279">
        <f t="array" ref="O279">MIN(IF(Table1[Class]=Table1[[#This Row],[Class]], IF(Table1[abs]=Table1[[#This Row],[abs]], IF(Table1[N]=Table1[[#This Row],[N]], IF(Table1[K]=Table1[[#This Row],[K]],Table1[UB],FALSE)))))</f>
        <v>7860.94</v>
      </c>
      <c r="P279">
        <f>(Table1[[#This Row],[Best primal]]-Table1[[#This Row],[Updated root bound]])/Table1[[#This Row],[Best primal]]</f>
        <v>3.8144293176134082E-2</v>
      </c>
      <c r="Q279">
        <f>(Table1[[#This Row],[Best primal]]-Table1[[#This Row],[LB]])/Table1[[#This Row],[Best primal]]</f>
        <v>6.7421962258934091E-5</v>
      </c>
      <c r="R279" s="4">
        <f>IF(AND(Table1[[#This Row],[Final gap]]&lt;0.001,Table1[[#This Row],[time'[s']]]&lt;7200),1,0)</f>
        <v>1</v>
      </c>
      <c r="S279" s="4">
        <f t="array" ref="S279">MAX(IF(Table1[Class]=Table1[[#This Row],[Class]], IF(Table1[abs]=Table1[[#This Row],[abs]], IF(Table1[N]=Table1[[#This Row],[N]], IF(Table1[K]=Table1[[#This Row],[K]],Table1[Optimal],FALSE)))))</f>
        <v>1</v>
      </c>
      <c r="T279" s="4">
        <v>1</v>
      </c>
    </row>
    <row r="280" spans="1:20" x14ac:dyDescent="0.45">
      <c r="A280" t="s">
        <v>21</v>
      </c>
      <c r="B280">
        <f>IF(OR(Table1[[#This Row],[Class]]="H3", Table1[[#This Row],[Class]]="L3"),3,6)</f>
        <v>6</v>
      </c>
      <c r="C280" t="s">
        <v>10</v>
      </c>
      <c r="D280">
        <v>1</v>
      </c>
      <c r="E280">
        <v>5</v>
      </c>
      <c r="F280">
        <f>4</f>
        <v>4</v>
      </c>
      <c r="G280">
        <v>8292.68</v>
      </c>
      <c r="H280">
        <v>1.77</v>
      </c>
      <c r="I280">
        <v>8629.66</v>
      </c>
      <c r="J280">
        <v>8630.43</v>
      </c>
      <c r="K280" s="1">
        <v>8.9716399999999994E-5</v>
      </c>
      <c r="L280">
        <v>30.3687</v>
      </c>
      <c r="M280">
        <v>5912</v>
      </c>
      <c r="N280">
        <f>IF(Table1[[#This Row],[BB-Nodes]]&lt;=1,Table1[[#This Row],[LB]],Table1[[#This Row],[RootBound]])</f>
        <v>8292.68</v>
      </c>
      <c r="O280">
        <f t="array" ref="O280">MIN(IF(Table1[Class]=Table1[[#This Row],[Class]], IF(Table1[abs]=Table1[[#This Row],[abs]], IF(Table1[N]=Table1[[#This Row],[N]], IF(Table1[K]=Table1[[#This Row],[K]],Table1[UB],FALSE)))))</f>
        <v>8630.43</v>
      </c>
      <c r="P280">
        <f>(Table1[[#This Row],[Best primal]]-Table1[[#This Row],[Updated root bound]])/Table1[[#This Row],[Best primal]]</f>
        <v>3.9134782392070848E-2</v>
      </c>
      <c r="Q280">
        <f>(Table1[[#This Row],[Best primal]]-Table1[[#This Row],[LB]])/Table1[[#This Row],[Best primal]]</f>
        <v>8.9219193018243181E-5</v>
      </c>
      <c r="R280" s="4">
        <f>IF(AND(Table1[[#This Row],[Final gap]]&lt;0.001,Table1[[#This Row],[time'[s']]]&lt;7200),1,0)</f>
        <v>1</v>
      </c>
      <c r="S280" s="4">
        <f t="array" ref="S280">MAX(IF(Table1[Class]=Table1[[#This Row],[Class]], IF(Table1[abs]=Table1[[#This Row],[abs]], IF(Table1[N]=Table1[[#This Row],[N]], IF(Table1[K]=Table1[[#This Row],[K]],Table1[Optimal],FALSE)))))</f>
        <v>1</v>
      </c>
      <c r="T280" s="4">
        <v>1</v>
      </c>
    </row>
    <row r="281" spans="1:20" x14ac:dyDescent="0.45">
      <c r="A281" t="s">
        <v>21</v>
      </c>
      <c r="B281">
        <f>IF(OR(Table1[[#This Row],[Class]]="H3", Table1[[#This Row],[Class]]="L3"),3,6)</f>
        <v>6</v>
      </c>
      <c r="C281" t="s">
        <v>10</v>
      </c>
      <c r="D281">
        <v>1</v>
      </c>
      <c r="E281">
        <v>5</v>
      </c>
      <c r="F281">
        <f>5</f>
        <v>5</v>
      </c>
      <c r="G281">
        <v>9219.84</v>
      </c>
      <c r="H281">
        <v>1.57</v>
      </c>
      <c r="I281">
        <v>9235.94</v>
      </c>
      <c r="J281">
        <v>9236.6</v>
      </c>
      <c r="K281" s="1">
        <v>7.1583500000000003E-5</v>
      </c>
      <c r="L281">
        <v>1.9451799999999999</v>
      </c>
      <c r="M281">
        <v>44</v>
      </c>
      <c r="N281">
        <f>IF(Table1[[#This Row],[BB-Nodes]]&lt;=1,Table1[[#This Row],[LB]],Table1[[#This Row],[RootBound]])</f>
        <v>9219.84</v>
      </c>
      <c r="O281">
        <f t="array" ref="O281">MIN(IF(Table1[Class]=Table1[[#This Row],[Class]], IF(Table1[abs]=Table1[[#This Row],[abs]], IF(Table1[N]=Table1[[#This Row],[N]], IF(Table1[K]=Table1[[#This Row],[K]],Table1[UB],FALSE)))))</f>
        <v>9236.6</v>
      </c>
      <c r="P281">
        <f>(Table1[[#This Row],[Best primal]]-Table1[[#This Row],[Updated root bound]])/Table1[[#This Row],[Best primal]]</f>
        <v>1.8145204945542968E-3</v>
      </c>
      <c r="Q281">
        <f>(Table1[[#This Row],[Best primal]]-Table1[[#This Row],[LB]])/Table1[[#This Row],[Best primal]]</f>
        <v>7.1454864344006928E-5</v>
      </c>
      <c r="R281" s="4">
        <f>IF(AND(Table1[[#This Row],[Final gap]]&lt;0.001,Table1[[#This Row],[time'[s']]]&lt;7200),1,0)</f>
        <v>1</v>
      </c>
      <c r="S281" s="4">
        <f t="array" ref="S281">MAX(IF(Table1[Class]=Table1[[#This Row],[Class]], IF(Table1[abs]=Table1[[#This Row],[abs]], IF(Table1[N]=Table1[[#This Row],[N]], IF(Table1[K]=Table1[[#This Row],[K]],Table1[Optimal],FALSE)))))</f>
        <v>1</v>
      </c>
      <c r="T281" s="4">
        <v>1</v>
      </c>
    </row>
    <row r="282" spans="1:20" x14ac:dyDescent="0.45">
      <c r="A282" t="s">
        <v>21</v>
      </c>
      <c r="B282">
        <f>IF(OR(Table1[[#This Row],[Class]]="H3", Table1[[#This Row],[Class]]="L3"),3,6)</f>
        <v>6</v>
      </c>
      <c r="C282" t="s">
        <v>10</v>
      </c>
      <c r="D282">
        <v>2</v>
      </c>
      <c r="E282">
        <v>10</v>
      </c>
      <c r="F282">
        <f>1</f>
        <v>1</v>
      </c>
      <c r="G282">
        <v>8960.4699999999993</v>
      </c>
      <c r="H282">
        <v>82.05</v>
      </c>
      <c r="I282">
        <v>9260.15</v>
      </c>
      <c r="J282">
        <v>9261.07</v>
      </c>
      <c r="K282" s="1">
        <v>9.9065699999999996E-5</v>
      </c>
      <c r="L282">
        <v>82.977099999999993</v>
      </c>
      <c r="M282">
        <v>33</v>
      </c>
      <c r="N282">
        <f>IF(Table1[[#This Row],[BB-Nodes]]&lt;=1,Table1[[#This Row],[LB]],Table1[[#This Row],[RootBound]])</f>
        <v>8960.4699999999993</v>
      </c>
      <c r="O282">
        <f t="array" ref="O282">MIN(IF(Table1[Class]=Table1[[#This Row],[Class]], IF(Table1[abs]=Table1[[#This Row],[abs]], IF(Table1[N]=Table1[[#This Row],[N]], IF(Table1[K]=Table1[[#This Row],[K]],Table1[UB],FALSE)))))</f>
        <v>9261.07</v>
      </c>
      <c r="P282">
        <f>(Table1[[#This Row],[Best primal]]-Table1[[#This Row],[Updated root bound]])/Table1[[#This Row],[Best primal]]</f>
        <v>3.2458452425043798E-2</v>
      </c>
      <c r="Q282">
        <f>(Table1[[#This Row],[Best primal]]-Table1[[#This Row],[LB]])/Table1[[#This Row],[Best primal]]</f>
        <v>9.9340572957560283E-5</v>
      </c>
      <c r="R282" s="4">
        <f>IF(AND(Table1[[#This Row],[Final gap]]&lt;0.001,Table1[[#This Row],[time'[s']]]&lt;7200),1,0)</f>
        <v>1</v>
      </c>
      <c r="S282" s="4">
        <f t="array" ref="S282">MAX(IF(Table1[Class]=Table1[[#This Row],[Class]], IF(Table1[abs]=Table1[[#This Row],[abs]], IF(Table1[N]=Table1[[#This Row],[N]], IF(Table1[K]=Table1[[#This Row],[K]],Table1[Optimal],FALSE)))))</f>
        <v>1</v>
      </c>
      <c r="T282" s="4">
        <v>1</v>
      </c>
    </row>
    <row r="283" spans="1:20" x14ac:dyDescent="0.45">
      <c r="A283" t="s">
        <v>21</v>
      </c>
      <c r="B283">
        <f>IF(OR(Table1[[#This Row],[Class]]="H3", Table1[[#This Row],[Class]]="L3"),3,6)</f>
        <v>6</v>
      </c>
      <c r="C283" t="s">
        <v>10</v>
      </c>
      <c r="D283">
        <v>2</v>
      </c>
      <c r="E283">
        <v>10</v>
      </c>
      <c r="F283">
        <f>2</f>
        <v>2</v>
      </c>
      <c r="G283">
        <v>10065.6</v>
      </c>
      <c r="H283">
        <v>140.33000000000001</v>
      </c>
      <c r="I283">
        <v>10333</v>
      </c>
      <c r="J283">
        <v>10333</v>
      </c>
      <c r="K283">
        <v>0</v>
      </c>
      <c r="L283">
        <v>178.96700000000001</v>
      </c>
      <c r="M283">
        <v>1352</v>
      </c>
      <c r="N283">
        <f>IF(Table1[[#This Row],[BB-Nodes]]&lt;=1,Table1[[#This Row],[LB]],Table1[[#This Row],[RootBound]])</f>
        <v>10065.6</v>
      </c>
      <c r="O283">
        <f t="array" ref="O283">MIN(IF(Table1[Class]=Table1[[#This Row],[Class]], IF(Table1[abs]=Table1[[#This Row],[abs]], IF(Table1[N]=Table1[[#This Row],[N]], IF(Table1[K]=Table1[[#This Row],[K]],Table1[UB],FALSE)))))</f>
        <v>10333</v>
      </c>
      <c r="P283">
        <f>(Table1[[#This Row],[Best primal]]-Table1[[#This Row],[Updated root bound]])/Table1[[#This Row],[Best primal]]</f>
        <v>2.5878254137230199E-2</v>
      </c>
      <c r="Q283">
        <f>(Table1[[#This Row],[Best primal]]-Table1[[#This Row],[LB]])/Table1[[#This Row],[Best primal]]</f>
        <v>0</v>
      </c>
      <c r="R283" s="4">
        <f>IF(AND(Table1[[#This Row],[Final gap]]&lt;0.001,Table1[[#This Row],[time'[s']]]&lt;7200),1,0)</f>
        <v>1</v>
      </c>
      <c r="S283" s="4">
        <f t="array" ref="S283">MAX(IF(Table1[Class]=Table1[[#This Row],[Class]], IF(Table1[abs]=Table1[[#This Row],[abs]], IF(Table1[N]=Table1[[#This Row],[N]], IF(Table1[K]=Table1[[#This Row],[K]],Table1[Optimal],FALSE)))))</f>
        <v>1</v>
      </c>
      <c r="T283" s="4">
        <v>1</v>
      </c>
    </row>
    <row r="284" spans="1:20" x14ac:dyDescent="0.45">
      <c r="A284" t="s">
        <v>21</v>
      </c>
      <c r="B284">
        <f>IF(OR(Table1[[#This Row],[Class]]="H3", Table1[[#This Row],[Class]]="L3"),3,6)</f>
        <v>6</v>
      </c>
      <c r="C284" t="s">
        <v>10</v>
      </c>
      <c r="D284">
        <v>2</v>
      </c>
      <c r="E284">
        <v>10</v>
      </c>
      <c r="F284">
        <f>3</f>
        <v>3</v>
      </c>
      <c r="G284">
        <v>11559.7</v>
      </c>
      <c r="H284">
        <v>173.92</v>
      </c>
      <c r="I284">
        <v>11774.2</v>
      </c>
      <c r="J284">
        <v>11774.9</v>
      </c>
      <c r="K284" s="1">
        <v>5.4798700000000001E-5</v>
      </c>
      <c r="L284">
        <v>336.733</v>
      </c>
      <c r="M284">
        <v>6603</v>
      </c>
      <c r="N284">
        <f>IF(Table1[[#This Row],[BB-Nodes]]&lt;=1,Table1[[#This Row],[LB]],Table1[[#This Row],[RootBound]])</f>
        <v>11559.7</v>
      </c>
      <c r="O284">
        <f t="array" ref="O284">MIN(IF(Table1[Class]=Table1[[#This Row],[Class]], IF(Table1[abs]=Table1[[#This Row],[abs]], IF(Table1[N]=Table1[[#This Row],[N]], IF(Table1[K]=Table1[[#This Row],[K]],Table1[UB],FALSE)))))</f>
        <v>11774.9</v>
      </c>
      <c r="P284">
        <f>(Table1[[#This Row],[Best primal]]-Table1[[#This Row],[Updated root bound]])/Table1[[#This Row],[Best primal]]</f>
        <v>1.827616370415026E-2</v>
      </c>
      <c r="Q284">
        <f>(Table1[[#This Row],[Best primal]]-Table1[[#This Row],[LB]])/Table1[[#This Row],[Best primal]]</f>
        <v>5.9448487885154745E-5</v>
      </c>
      <c r="R284" s="4">
        <f>IF(AND(Table1[[#This Row],[Final gap]]&lt;0.001,Table1[[#This Row],[time'[s']]]&lt;7200),1,0)</f>
        <v>1</v>
      </c>
      <c r="S284" s="4">
        <f t="array" ref="S284">MAX(IF(Table1[Class]=Table1[[#This Row],[Class]], IF(Table1[abs]=Table1[[#This Row],[abs]], IF(Table1[N]=Table1[[#This Row],[N]], IF(Table1[K]=Table1[[#This Row],[K]],Table1[Optimal],FALSE)))))</f>
        <v>1</v>
      </c>
      <c r="T284" s="4">
        <v>1</v>
      </c>
    </row>
    <row r="285" spans="1:20" x14ac:dyDescent="0.45">
      <c r="A285" t="s">
        <v>21</v>
      </c>
      <c r="B285">
        <f>IF(OR(Table1[[#This Row],[Class]]="H3", Table1[[#This Row],[Class]]="L3"),3,6)</f>
        <v>6</v>
      </c>
      <c r="C285" t="s">
        <v>10</v>
      </c>
      <c r="D285">
        <v>2</v>
      </c>
      <c r="E285">
        <v>10</v>
      </c>
      <c r="F285">
        <f>4</f>
        <v>4</v>
      </c>
      <c r="G285">
        <v>13139.3</v>
      </c>
      <c r="H285">
        <v>58.53</v>
      </c>
      <c r="I285">
        <v>13350.9</v>
      </c>
      <c r="J285">
        <v>13490.7</v>
      </c>
      <c r="K285">
        <v>1.03588E-2</v>
      </c>
      <c r="L285">
        <v>7200</v>
      </c>
      <c r="M285">
        <v>235369</v>
      </c>
      <c r="N285">
        <f>IF(Table1[[#This Row],[BB-Nodes]]&lt;=1,Table1[[#This Row],[LB]],Table1[[#This Row],[RootBound]])</f>
        <v>13139.3</v>
      </c>
      <c r="O285">
        <f t="array" ref="O285">MIN(IF(Table1[Class]=Table1[[#This Row],[Class]], IF(Table1[abs]=Table1[[#This Row],[abs]], IF(Table1[N]=Table1[[#This Row],[N]], IF(Table1[K]=Table1[[#This Row],[K]],Table1[UB],FALSE)))))</f>
        <v>13490.7</v>
      </c>
      <c r="P285">
        <f>(Table1[[#This Row],[Best primal]]-Table1[[#This Row],[Updated root bound]])/Table1[[#This Row],[Best primal]]</f>
        <v>2.6047573513605777E-2</v>
      </c>
      <c r="Q285">
        <f>(Table1[[#This Row],[Best primal]]-Table1[[#This Row],[LB]])/Table1[[#This Row],[Best primal]]</f>
        <v>1.0362694300518215E-2</v>
      </c>
      <c r="R285" s="4">
        <f>IF(AND(Table1[[#This Row],[Final gap]]&lt;0.001,Table1[[#This Row],[time'[s']]]&lt;7200),1,0)</f>
        <v>0</v>
      </c>
      <c r="S285" s="4">
        <f t="array" ref="S285">MAX(IF(Table1[Class]=Table1[[#This Row],[Class]], IF(Table1[abs]=Table1[[#This Row],[abs]], IF(Table1[N]=Table1[[#This Row],[N]], IF(Table1[K]=Table1[[#This Row],[K]],Table1[Optimal],FALSE)))))</f>
        <v>1</v>
      </c>
      <c r="T285" s="4">
        <v>1</v>
      </c>
    </row>
    <row r="286" spans="1:20" x14ac:dyDescent="0.45">
      <c r="A286" t="s">
        <v>21</v>
      </c>
      <c r="B286">
        <f>IF(OR(Table1[[#This Row],[Class]]="H3", Table1[[#This Row],[Class]]="L3"),3,6)</f>
        <v>6</v>
      </c>
      <c r="C286" t="s">
        <v>10</v>
      </c>
      <c r="D286">
        <v>2</v>
      </c>
      <c r="E286">
        <v>10</v>
      </c>
      <c r="F286">
        <f>5</f>
        <v>5</v>
      </c>
      <c r="G286">
        <v>14876</v>
      </c>
      <c r="H286">
        <v>34.729999999999997</v>
      </c>
      <c r="I286">
        <v>15057.6</v>
      </c>
      <c r="J286">
        <v>15059.1</v>
      </c>
      <c r="K286" s="1">
        <v>9.9796000000000005E-5</v>
      </c>
      <c r="L286">
        <v>6359.85</v>
      </c>
      <c r="M286">
        <v>246981</v>
      </c>
      <c r="N286">
        <f>IF(Table1[[#This Row],[BB-Nodes]]&lt;=1,Table1[[#This Row],[LB]],Table1[[#This Row],[RootBound]])</f>
        <v>14876</v>
      </c>
      <c r="O286">
        <f t="array" ref="O286">MIN(IF(Table1[Class]=Table1[[#This Row],[Class]], IF(Table1[abs]=Table1[[#This Row],[abs]], IF(Table1[N]=Table1[[#This Row],[N]], IF(Table1[K]=Table1[[#This Row],[K]],Table1[UB],FALSE)))))</f>
        <v>15059.1</v>
      </c>
      <c r="P286">
        <f>(Table1[[#This Row],[Best primal]]-Table1[[#This Row],[Updated root bound]])/Table1[[#This Row],[Best primal]]</f>
        <v>1.2158761147744578E-2</v>
      </c>
      <c r="Q286">
        <f>(Table1[[#This Row],[Best primal]]-Table1[[#This Row],[LB]])/Table1[[#This Row],[Best primal]]</f>
        <v>9.9607546267705234E-5</v>
      </c>
      <c r="R286" s="4">
        <f>IF(AND(Table1[[#This Row],[Final gap]]&lt;0.001,Table1[[#This Row],[time'[s']]]&lt;7200),1,0)</f>
        <v>1</v>
      </c>
      <c r="S286" s="4">
        <f t="array" ref="S286">MAX(IF(Table1[Class]=Table1[[#This Row],[Class]], IF(Table1[abs]=Table1[[#This Row],[abs]], IF(Table1[N]=Table1[[#This Row],[N]], IF(Table1[K]=Table1[[#This Row],[K]],Table1[Optimal],FALSE)))))</f>
        <v>1</v>
      </c>
      <c r="T286" s="4">
        <v>1</v>
      </c>
    </row>
    <row r="287" spans="1:20" x14ac:dyDescent="0.45">
      <c r="A287" t="s">
        <v>21</v>
      </c>
      <c r="B287">
        <f>IF(OR(Table1[[#This Row],[Class]]="H3", Table1[[#This Row],[Class]]="L3"),3,6)</f>
        <v>6</v>
      </c>
      <c r="C287" t="s">
        <v>10</v>
      </c>
      <c r="D287">
        <v>2</v>
      </c>
      <c r="E287">
        <v>15</v>
      </c>
      <c r="F287">
        <f>1</f>
        <v>1</v>
      </c>
      <c r="G287">
        <v>12749.2</v>
      </c>
      <c r="H287">
        <v>918.03</v>
      </c>
      <c r="I287">
        <v>13237.5</v>
      </c>
      <c r="J287">
        <v>13238</v>
      </c>
      <c r="K287" s="1">
        <v>3.9529E-5</v>
      </c>
      <c r="L287">
        <v>925.12800000000004</v>
      </c>
      <c r="M287">
        <v>94</v>
      </c>
      <c r="N287">
        <f>IF(Table1[[#This Row],[BB-Nodes]]&lt;=1,Table1[[#This Row],[LB]],Table1[[#This Row],[RootBound]])</f>
        <v>12749.2</v>
      </c>
      <c r="O287">
        <f t="array" ref="O287">MIN(IF(Table1[Class]=Table1[[#This Row],[Class]], IF(Table1[abs]=Table1[[#This Row],[abs]], IF(Table1[N]=Table1[[#This Row],[N]], IF(Table1[K]=Table1[[#This Row],[K]],Table1[UB],FALSE)))))</f>
        <v>13238</v>
      </c>
      <c r="P287">
        <f>(Table1[[#This Row],[Best primal]]-Table1[[#This Row],[Updated root bound]])/Table1[[#This Row],[Best primal]]</f>
        <v>3.6924006647529782E-2</v>
      </c>
      <c r="Q287">
        <f>(Table1[[#This Row],[Best primal]]-Table1[[#This Row],[LB]])/Table1[[#This Row],[Best primal]]</f>
        <v>3.7770055899682729E-5</v>
      </c>
      <c r="R287" s="4">
        <f>IF(AND(Table1[[#This Row],[Final gap]]&lt;0.001,Table1[[#This Row],[time'[s']]]&lt;7200),1,0)</f>
        <v>1</v>
      </c>
      <c r="S287" s="4">
        <f t="array" ref="S287">MAX(IF(Table1[Class]=Table1[[#This Row],[Class]], IF(Table1[abs]=Table1[[#This Row],[abs]], IF(Table1[N]=Table1[[#This Row],[N]], IF(Table1[K]=Table1[[#This Row],[K]],Table1[Optimal],FALSE)))))</f>
        <v>1</v>
      </c>
      <c r="T287" s="4">
        <v>1</v>
      </c>
    </row>
    <row r="288" spans="1:20" x14ac:dyDescent="0.45">
      <c r="A288" t="s">
        <v>21</v>
      </c>
      <c r="B288">
        <f>IF(OR(Table1[[#This Row],[Class]]="H3", Table1[[#This Row],[Class]]="L3"),3,6)</f>
        <v>6</v>
      </c>
      <c r="C288" t="s">
        <v>10</v>
      </c>
      <c r="D288">
        <v>2</v>
      </c>
      <c r="E288">
        <v>15</v>
      </c>
      <c r="F288">
        <f>2</f>
        <v>2</v>
      </c>
      <c r="G288">
        <v>13279.2</v>
      </c>
      <c r="H288">
        <v>239.62</v>
      </c>
      <c r="I288">
        <v>13643.5</v>
      </c>
      <c r="J288">
        <v>13644.9</v>
      </c>
      <c r="K288" s="1">
        <v>9.89809E-5</v>
      </c>
      <c r="L288">
        <v>270.19400000000002</v>
      </c>
      <c r="M288">
        <v>438</v>
      </c>
      <c r="N288">
        <f>IF(Table1[[#This Row],[BB-Nodes]]&lt;=1,Table1[[#This Row],[LB]],Table1[[#This Row],[RootBound]])</f>
        <v>13279.2</v>
      </c>
      <c r="O288">
        <f t="array" ref="O288">MIN(IF(Table1[Class]=Table1[[#This Row],[Class]], IF(Table1[abs]=Table1[[#This Row],[abs]], IF(Table1[N]=Table1[[#This Row],[N]], IF(Table1[K]=Table1[[#This Row],[K]],Table1[UB],FALSE)))))</f>
        <v>13644.9</v>
      </c>
      <c r="P288">
        <f>(Table1[[#This Row],[Best primal]]-Table1[[#This Row],[Updated root bound]])/Table1[[#This Row],[Best primal]]</f>
        <v>2.6801222434755762E-2</v>
      </c>
      <c r="Q288">
        <f>(Table1[[#This Row],[Best primal]]-Table1[[#This Row],[LB]])/Table1[[#This Row],[Best primal]]</f>
        <v>1.0260243754073948E-4</v>
      </c>
      <c r="R288" s="4">
        <f>IF(AND(Table1[[#This Row],[Final gap]]&lt;0.001,Table1[[#This Row],[time'[s']]]&lt;7200),1,0)</f>
        <v>1</v>
      </c>
      <c r="S288" s="4">
        <f t="array" ref="S288">MAX(IF(Table1[Class]=Table1[[#This Row],[Class]], IF(Table1[abs]=Table1[[#This Row],[abs]], IF(Table1[N]=Table1[[#This Row],[N]], IF(Table1[K]=Table1[[#This Row],[K]],Table1[Optimal],FALSE)))))</f>
        <v>1</v>
      </c>
      <c r="T288" s="4">
        <v>1</v>
      </c>
    </row>
    <row r="289" spans="1:20" x14ac:dyDescent="0.45">
      <c r="A289" t="s">
        <v>21</v>
      </c>
      <c r="B289">
        <f>IF(OR(Table1[[#This Row],[Class]]="H3", Table1[[#This Row],[Class]]="L3"),3,6)</f>
        <v>6</v>
      </c>
      <c r="C289" t="s">
        <v>10</v>
      </c>
      <c r="D289">
        <v>2</v>
      </c>
      <c r="E289">
        <v>15</v>
      </c>
      <c r="F289">
        <f>3</f>
        <v>3</v>
      </c>
      <c r="G289">
        <v>14099.5</v>
      </c>
      <c r="H289">
        <v>1145.8599999999999</v>
      </c>
      <c r="I289">
        <v>14482.2</v>
      </c>
      <c r="J289">
        <v>14483.4</v>
      </c>
      <c r="K289" s="1">
        <v>8.4485299999999996E-5</v>
      </c>
      <c r="L289">
        <v>1295.6199999999999</v>
      </c>
      <c r="M289">
        <v>1391</v>
      </c>
      <c r="N289">
        <f>IF(Table1[[#This Row],[BB-Nodes]]&lt;=1,Table1[[#This Row],[LB]],Table1[[#This Row],[RootBound]])</f>
        <v>14099.5</v>
      </c>
      <c r="O289">
        <f t="array" ref="O289">MIN(IF(Table1[Class]=Table1[[#This Row],[Class]], IF(Table1[abs]=Table1[[#This Row],[abs]], IF(Table1[N]=Table1[[#This Row],[N]], IF(Table1[K]=Table1[[#This Row],[K]],Table1[UB],FALSE)))))</f>
        <v>14483.4</v>
      </c>
      <c r="P289">
        <f>(Table1[[#This Row],[Best primal]]-Table1[[#This Row],[Updated root bound]])/Table1[[#This Row],[Best primal]]</f>
        <v>2.6506207106066229E-2</v>
      </c>
      <c r="Q289">
        <f>(Table1[[#This Row],[Best primal]]-Table1[[#This Row],[LB]])/Table1[[#This Row],[Best primal]]</f>
        <v>8.2853473631806668E-5</v>
      </c>
      <c r="R289" s="4">
        <f>IF(AND(Table1[[#This Row],[Final gap]]&lt;0.001,Table1[[#This Row],[time'[s']]]&lt;7200),1,0)</f>
        <v>1</v>
      </c>
      <c r="S289" s="4">
        <f t="array" ref="S289">MAX(IF(Table1[Class]=Table1[[#This Row],[Class]], IF(Table1[abs]=Table1[[#This Row],[abs]], IF(Table1[N]=Table1[[#This Row],[N]], IF(Table1[K]=Table1[[#This Row],[K]],Table1[Optimal],FALSE)))))</f>
        <v>1</v>
      </c>
      <c r="T289" s="4">
        <v>1</v>
      </c>
    </row>
    <row r="290" spans="1:20" x14ac:dyDescent="0.45">
      <c r="A290" t="s">
        <v>21</v>
      </c>
      <c r="B290">
        <f>IF(OR(Table1[[#This Row],[Class]]="H3", Table1[[#This Row],[Class]]="L3"),3,6)</f>
        <v>6</v>
      </c>
      <c r="C290" t="s">
        <v>10</v>
      </c>
      <c r="D290">
        <v>2</v>
      </c>
      <c r="E290">
        <v>15</v>
      </c>
      <c r="F290">
        <f>4</f>
        <v>4</v>
      </c>
      <c r="G290">
        <v>15024.3</v>
      </c>
      <c r="H290">
        <v>1009.69</v>
      </c>
      <c r="I290">
        <v>15417.4</v>
      </c>
      <c r="J290">
        <v>15533.8</v>
      </c>
      <c r="K290">
        <v>7.4885300000000002E-3</v>
      </c>
      <c r="L290">
        <v>7200</v>
      </c>
      <c r="M290">
        <v>80539</v>
      </c>
      <c r="N290">
        <f>IF(Table1[[#This Row],[BB-Nodes]]&lt;=1,Table1[[#This Row],[LB]],Table1[[#This Row],[RootBound]])</f>
        <v>15024.3</v>
      </c>
      <c r="O290">
        <f t="array" ref="O290">MIN(IF(Table1[Class]=Table1[[#This Row],[Class]], IF(Table1[abs]=Table1[[#This Row],[abs]], IF(Table1[N]=Table1[[#This Row],[N]], IF(Table1[K]=Table1[[#This Row],[K]],Table1[UB],FALSE)))))</f>
        <v>15533.8</v>
      </c>
      <c r="P290">
        <f>(Table1[[#This Row],[Best primal]]-Table1[[#This Row],[Updated root bound]])/Table1[[#This Row],[Best primal]]</f>
        <v>3.2799443793534104E-2</v>
      </c>
      <c r="Q290">
        <f>(Table1[[#This Row],[Best primal]]-Table1[[#This Row],[LB]])/Table1[[#This Row],[Best primal]]</f>
        <v>7.4933371100438812E-3</v>
      </c>
      <c r="R290" s="4">
        <f>IF(AND(Table1[[#This Row],[Final gap]]&lt;0.001,Table1[[#This Row],[time'[s']]]&lt;7200),1,0)</f>
        <v>0</v>
      </c>
      <c r="S290" s="4">
        <f t="array" ref="S290">MAX(IF(Table1[Class]=Table1[[#This Row],[Class]], IF(Table1[abs]=Table1[[#This Row],[abs]], IF(Table1[N]=Table1[[#This Row],[N]], IF(Table1[K]=Table1[[#This Row],[K]],Table1[Optimal],FALSE)))))</f>
        <v>0</v>
      </c>
      <c r="T290" s="4">
        <v>1</v>
      </c>
    </row>
    <row r="291" spans="1:20" x14ac:dyDescent="0.45">
      <c r="A291" t="s">
        <v>21</v>
      </c>
      <c r="B291">
        <f>IF(OR(Table1[[#This Row],[Class]]="H3", Table1[[#This Row],[Class]]="L3"),3,6)</f>
        <v>6</v>
      </c>
      <c r="C291" t="s">
        <v>10</v>
      </c>
      <c r="D291">
        <v>2</v>
      </c>
      <c r="E291">
        <v>15</v>
      </c>
      <c r="F291">
        <f>5</f>
        <v>5</v>
      </c>
      <c r="G291">
        <v>15866.1</v>
      </c>
      <c r="H291">
        <v>986.41</v>
      </c>
      <c r="I291">
        <v>16245.3</v>
      </c>
      <c r="J291">
        <v>16429.3</v>
      </c>
      <c r="K291">
        <v>1.1202200000000001E-2</v>
      </c>
      <c r="L291">
        <v>7200.03</v>
      </c>
      <c r="M291">
        <v>72501</v>
      </c>
      <c r="N291">
        <f>IF(Table1[[#This Row],[BB-Nodes]]&lt;=1,Table1[[#This Row],[LB]],Table1[[#This Row],[RootBound]])</f>
        <v>15866.1</v>
      </c>
      <c r="O291">
        <f t="array" ref="O291">MIN(IF(Table1[Class]=Table1[[#This Row],[Class]], IF(Table1[abs]=Table1[[#This Row],[abs]], IF(Table1[N]=Table1[[#This Row],[N]], IF(Table1[K]=Table1[[#This Row],[K]],Table1[UB],FALSE)))))</f>
        <v>16429.3</v>
      </c>
      <c r="P291">
        <f>(Table1[[#This Row],[Best primal]]-Table1[[#This Row],[Updated root bound]])/Table1[[#This Row],[Best primal]]</f>
        <v>3.4280218877249725E-2</v>
      </c>
      <c r="Q291">
        <f>(Table1[[#This Row],[Best primal]]-Table1[[#This Row],[LB]])/Table1[[#This Row],[Best primal]]</f>
        <v>1.1199503326374222E-2</v>
      </c>
      <c r="R291" s="4">
        <f>IF(AND(Table1[[#This Row],[Final gap]]&lt;0.001,Table1[[#This Row],[time'[s']]]&lt;7200),1,0)</f>
        <v>0</v>
      </c>
      <c r="S291" s="4">
        <f t="array" ref="S291">MAX(IF(Table1[Class]=Table1[[#This Row],[Class]], IF(Table1[abs]=Table1[[#This Row],[abs]], IF(Table1[N]=Table1[[#This Row],[N]], IF(Table1[K]=Table1[[#This Row],[K]],Table1[Optimal],FALSE)))))</f>
        <v>0</v>
      </c>
      <c r="T291" s="4">
        <v>1</v>
      </c>
    </row>
    <row r="292" spans="1:20" x14ac:dyDescent="0.45">
      <c r="A292" t="s">
        <v>21</v>
      </c>
      <c r="B292">
        <f>IF(OR(Table1[[#This Row],[Class]]="H3", Table1[[#This Row],[Class]]="L3"),3,6)</f>
        <v>6</v>
      </c>
      <c r="C292" t="s">
        <v>10</v>
      </c>
      <c r="D292">
        <v>2</v>
      </c>
      <c r="E292">
        <v>20</v>
      </c>
      <c r="F292">
        <f>1</f>
        <v>1</v>
      </c>
      <c r="G292">
        <v>15361.2</v>
      </c>
      <c r="H292">
        <v>477.86</v>
      </c>
      <c r="I292">
        <v>15376</v>
      </c>
      <c r="J292">
        <v>15376</v>
      </c>
      <c r="K292">
        <v>0</v>
      </c>
      <c r="L292">
        <v>481.28500000000003</v>
      </c>
      <c r="M292">
        <v>1</v>
      </c>
      <c r="N292">
        <f>IF(Table1[[#This Row],[BB-Nodes]]&lt;=1,Table1[[#This Row],[LB]],Table1[[#This Row],[RootBound]])</f>
        <v>15376</v>
      </c>
      <c r="O292">
        <f t="array" ref="O292">MIN(IF(Table1[Class]=Table1[[#This Row],[Class]], IF(Table1[abs]=Table1[[#This Row],[abs]], IF(Table1[N]=Table1[[#This Row],[N]], IF(Table1[K]=Table1[[#This Row],[K]],Table1[UB],FALSE)))))</f>
        <v>15376</v>
      </c>
      <c r="P292">
        <f>(Table1[[#This Row],[Best primal]]-Table1[[#This Row],[Updated root bound]])/Table1[[#This Row],[Best primal]]</f>
        <v>0</v>
      </c>
      <c r="Q292">
        <f>(Table1[[#This Row],[Best primal]]-Table1[[#This Row],[LB]])/Table1[[#This Row],[Best primal]]</f>
        <v>0</v>
      </c>
      <c r="R292" s="4">
        <f>IF(AND(Table1[[#This Row],[Final gap]]&lt;0.001,Table1[[#This Row],[time'[s']]]&lt;7200),1,0)</f>
        <v>1</v>
      </c>
      <c r="S292" s="4">
        <f t="array" ref="S292">MAX(IF(Table1[Class]=Table1[[#This Row],[Class]], IF(Table1[abs]=Table1[[#This Row],[abs]], IF(Table1[N]=Table1[[#This Row],[N]], IF(Table1[K]=Table1[[#This Row],[K]],Table1[Optimal],FALSE)))))</f>
        <v>1</v>
      </c>
      <c r="T292" s="4">
        <v>1</v>
      </c>
    </row>
    <row r="293" spans="1:20" x14ac:dyDescent="0.45">
      <c r="A293" t="s">
        <v>21</v>
      </c>
      <c r="B293">
        <f>IF(OR(Table1[[#This Row],[Class]]="H3", Table1[[#This Row],[Class]]="L3"),3,6)</f>
        <v>6</v>
      </c>
      <c r="C293" t="s">
        <v>10</v>
      </c>
      <c r="D293">
        <v>2</v>
      </c>
      <c r="E293">
        <v>20</v>
      </c>
      <c r="F293">
        <f>2</f>
        <v>2</v>
      </c>
      <c r="G293">
        <v>15246.4</v>
      </c>
      <c r="H293">
        <v>3635.2</v>
      </c>
      <c r="I293">
        <v>15754.8</v>
      </c>
      <c r="J293">
        <v>15756.2</v>
      </c>
      <c r="K293" s="1">
        <v>9.0722699999999998E-5</v>
      </c>
      <c r="L293">
        <v>4356.68</v>
      </c>
      <c r="M293">
        <v>9790</v>
      </c>
      <c r="N293">
        <f>IF(Table1[[#This Row],[BB-Nodes]]&lt;=1,Table1[[#This Row],[LB]],Table1[[#This Row],[RootBound]])</f>
        <v>15246.4</v>
      </c>
      <c r="O293">
        <f t="array" ref="O293">MIN(IF(Table1[Class]=Table1[[#This Row],[Class]], IF(Table1[abs]=Table1[[#This Row],[abs]], IF(Table1[N]=Table1[[#This Row],[N]], IF(Table1[K]=Table1[[#This Row],[K]],Table1[UB],FALSE)))))</f>
        <v>15756.2</v>
      </c>
      <c r="P293">
        <f>(Table1[[#This Row],[Best primal]]-Table1[[#This Row],[Updated root bound]])/Table1[[#This Row],[Best primal]]</f>
        <v>3.2355517193231938E-2</v>
      </c>
      <c r="Q293">
        <f>(Table1[[#This Row],[Best primal]]-Table1[[#This Row],[LB]])/Table1[[#This Row],[Best primal]]</f>
        <v>8.8853911476209692E-5</v>
      </c>
      <c r="R293" s="4">
        <f>IF(AND(Table1[[#This Row],[Final gap]]&lt;0.001,Table1[[#This Row],[time'[s']]]&lt;7200),1,0)</f>
        <v>1</v>
      </c>
      <c r="S293" s="4">
        <f t="array" ref="S293">MAX(IF(Table1[Class]=Table1[[#This Row],[Class]], IF(Table1[abs]=Table1[[#This Row],[abs]], IF(Table1[N]=Table1[[#This Row],[N]], IF(Table1[K]=Table1[[#This Row],[K]],Table1[Optimal],FALSE)))))</f>
        <v>1</v>
      </c>
      <c r="T293" s="4">
        <v>1</v>
      </c>
    </row>
    <row r="294" spans="1:20" x14ac:dyDescent="0.45">
      <c r="A294" t="s">
        <v>21</v>
      </c>
      <c r="B294">
        <f>IF(OR(Table1[[#This Row],[Class]]="H3", Table1[[#This Row],[Class]]="L3"),3,6)</f>
        <v>6</v>
      </c>
      <c r="C294" t="s">
        <v>10</v>
      </c>
      <c r="D294">
        <v>2</v>
      </c>
      <c r="E294">
        <v>20</v>
      </c>
      <c r="F294">
        <f>3</f>
        <v>3</v>
      </c>
      <c r="G294">
        <v>16180.5</v>
      </c>
      <c r="H294">
        <v>3628.7</v>
      </c>
      <c r="I294">
        <v>16239.1</v>
      </c>
      <c r="J294">
        <v>16361.1</v>
      </c>
      <c r="K294">
        <v>7.4590300000000002E-3</v>
      </c>
      <c r="L294">
        <v>7200.01</v>
      </c>
      <c r="M294">
        <v>29782</v>
      </c>
      <c r="N294">
        <f>IF(Table1[[#This Row],[BB-Nodes]]&lt;=1,Table1[[#This Row],[LB]],Table1[[#This Row],[RootBound]])</f>
        <v>16180.5</v>
      </c>
      <c r="O294">
        <f t="array" ref="O294">MIN(IF(Table1[Class]=Table1[[#This Row],[Class]], IF(Table1[abs]=Table1[[#This Row],[abs]], IF(Table1[N]=Table1[[#This Row],[N]], IF(Table1[K]=Table1[[#This Row],[K]],Table1[UB],FALSE)))))</f>
        <v>16357.6</v>
      </c>
      <c r="P294">
        <f>(Table1[[#This Row],[Best primal]]-Table1[[#This Row],[Updated root bound]])/Table1[[#This Row],[Best primal]]</f>
        <v>1.0826771653543329E-2</v>
      </c>
      <c r="Q294">
        <f>(Table1[[#This Row],[Best primal]]-Table1[[#This Row],[LB]])/Table1[[#This Row],[Best primal]]</f>
        <v>7.2443390228395365E-3</v>
      </c>
      <c r="R294" s="4">
        <f>IF(AND(Table1[[#This Row],[Final gap]]&lt;0.001,Table1[[#This Row],[time'[s']]]&lt;7200),1,0)</f>
        <v>0</v>
      </c>
      <c r="S294" s="4">
        <f t="array" ref="S294">MAX(IF(Table1[Class]=Table1[[#This Row],[Class]], IF(Table1[abs]=Table1[[#This Row],[abs]], IF(Table1[N]=Table1[[#This Row],[N]], IF(Table1[K]=Table1[[#This Row],[K]],Table1[Optimal],FALSE)))))</f>
        <v>0</v>
      </c>
      <c r="T294" s="4">
        <v>1</v>
      </c>
    </row>
    <row r="295" spans="1:20" x14ac:dyDescent="0.45">
      <c r="A295" t="s">
        <v>21</v>
      </c>
      <c r="B295">
        <f>IF(OR(Table1[[#This Row],[Class]]="H3", Table1[[#This Row],[Class]]="L3"),3,6)</f>
        <v>6</v>
      </c>
      <c r="C295" t="s">
        <v>10</v>
      </c>
      <c r="D295">
        <v>2</v>
      </c>
      <c r="E295">
        <v>20</v>
      </c>
      <c r="F295">
        <f>4</f>
        <v>4</v>
      </c>
      <c r="G295">
        <v>16744.5</v>
      </c>
      <c r="H295">
        <v>3612.48</v>
      </c>
      <c r="I295">
        <v>16779.900000000001</v>
      </c>
      <c r="J295">
        <v>16955.7</v>
      </c>
      <c r="K295">
        <v>1.03663E-2</v>
      </c>
      <c r="L295">
        <v>7200.1</v>
      </c>
      <c r="M295">
        <v>19076</v>
      </c>
      <c r="N295">
        <f>IF(Table1[[#This Row],[BB-Nodes]]&lt;=1,Table1[[#This Row],[LB]],Table1[[#This Row],[RootBound]])</f>
        <v>16744.5</v>
      </c>
      <c r="O295">
        <f t="array" ref="O295">MIN(IF(Table1[Class]=Table1[[#This Row],[Class]], IF(Table1[abs]=Table1[[#This Row],[abs]], IF(Table1[N]=Table1[[#This Row],[N]], IF(Table1[K]=Table1[[#This Row],[K]],Table1[UB],FALSE)))))</f>
        <v>16903.900000000001</v>
      </c>
      <c r="P295">
        <f>(Table1[[#This Row],[Best primal]]-Table1[[#This Row],[Updated root bound]])/Table1[[#This Row],[Best primal]]</f>
        <v>9.4297765604388004E-3</v>
      </c>
      <c r="Q295">
        <f>(Table1[[#This Row],[Best primal]]-Table1[[#This Row],[LB]])/Table1[[#This Row],[Best primal]]</f>
        <v>7.335585279136767E-3</v>
      </c>
      <c r="R295" s="4">
        <f>IF(AND(Table1[[#This Row],[Final gap]]&lt;0.001,Table1[[#This Row],[time'[s']]]&lt;7200),1,0)</f>
        <v>0</v>
      </c>
      <c r="S295" s="4">
        <f t="array" ref="S295">MAX(IF(Table1[Class]=Table1[[#This Row],[Class]], IF(Table1[abs]=Table1[[#This Row],[abs]], IF(Table1[N]=Table1[[#This Row],[N]], IF(Table1[K]=Table1[[#This Row],[K]],Table1[Optimal],FALSE)))))</f>
        <v>0</v>
      </c>
      <c r="T295" s="4">
        <v>1</v>
      </c>
    </row>
    <row r="296" spans="1:20" x14ac:dyDescent="0.45">
      <c r="A296" t="s">
        <v>21</v>
      </c>
      <c r="B296">
        <f>IF(OR(Table1[[#This Row],[Class]]="H3", Table1[[#This Row],[Class]]="L3"),3,6)</f>
        <v>6</v>
      </c>
      <c r="C296" t="s">
        <v>10</v>
      </c>
      <c r="D296">
        <v>2</v>
      </c>
      <c r="E296">
        <v>20</v>
      </c>
      <c r="F296">
        <f>5</f>
        <v>5</v>
      </c>
      <c r="G296">
        <v>17394</v>
      </c>
      <c r="H296">
        <v>2947.88</v>
      </c>
      <c r="I296">
        <v>17454</v>
      </c>
      <c r="J296">
        <v>17503.599999999999</v>
      </c>
      <c r="K296">
        <v>2.8322899999999999E-3</v>
      </c>
      <c r="L296">
        <v>7200</v>
      </c>
      <c r="M296">
        <v>27235</v>
      </c>
      <c r="N296">
        <f>IF(Table1[[#This Row],[BB-Nodes]]&lt;=1,Table1[[#This Row],[LB]],Table1[[#This Row],[RootBound]])</f>
        <v>17394</v>
      </c>
      <c r="O296">
        <f t="array" ref="O296">MIN(IF(Table1[Class]=Table1[[#This Row],[Class]], IF(Table1[abs]=Table1[[#This Row],[abs]], IF(Table1[N]=Table1[[#This Row],[N]], IF(Table1[K]=Table1[[#This Row],[K]],Table1[UB],FALSE)))))</f>
        <v>17503.599999999999</v>
      </c>
      <c r="P296">
        <f>(Table1[[#This Row],[Best primal]]-Table1[[#This Row],[Updated root bound]])/Table1[[#This Row],[Best primal]]</f>
        <v>6.2615690486527657E-3</v>
      </c>
      <c r="Q296">
        <f>(Table1[[#This Row],[Best primal]]-Table1[[#This Row],[LB]])/Table1[[#This Row],[Best primal]]</f>
        <v>2.833702781142082E-3</v>
      </c>
      <c r="R296" s="4">
        <f>IF(AND(Table1[[#This Row],[Final gap]]&lt;0.001,Table1[[#This Row],[time'[s']]]&lt;7200),1,0)</f>
        <v>0</v>
      </c>
      <c r="S296" s="4">
        <f t="array" ref="S296">MAX(IF(Table1[Class]=Table1[[#This Row],[Class]], IF(Table1[abs]=Table1[[#This Row],[abs]], IF(Table1[N]=Table1[[#This Row],[N]], IF(Table1[K]=Table1[[#This Row],[K]],Table1[Optimal],FALSE)))))</f>
        <v>1</v>
      </c>
      <c r="T296" s="4">
        <v>1</v>
      </c>
    </row>
    <row r="297" spans="1:20" x14ac:dyDescent="0.45">
      <c r="A297" t="s">
        <v>21</v>
      </c>
      <c r="B297">
        <f>IF(OR(Table1[[#This Row],[Class]]="H3", Table1[[#This Row],[Class]]="L3"),3,6)</f>
        <v>6</v>
      </c>
      <c r="C297" t="s">
        <v>10</v>
      </c>
      <c r="D297">
        <v>2</v>
      </c>
      <c r="E297">
        <v>25</v>
      </c>
      <c r="F297">
        <f>1</f>
        <v>1</v>
      </c>
      <c r="G297">
        <v>18111.7</v>
      </c>
      <c r="H297">
        <v>875.18</v>
      </c>
      <c r="I297">
        <v>18160.400000000001</v>
      </c>
      <c r="J297">
        <v>18160.400000000001</v>
      </c>
      <c r="K297" s="1">
        <v>9.8543799999999991E-7</v>
      </c>
      <c r="L297">
        <v>888.90300000000002</v>
      </c>
      <c r="M297">
        <v>85</v>
      </c>
      <c r="N297">
        <f>IF(Table1[[#This Row],[BB-Nodes]]&lt;=1,Table1[[#This Row],[LB]],Table1[[#This Row],[RootBound]])</f>
        <v>18111.7</v>
      </c>
      <c r="O297">
        <f t="array" ref="O297">MIN(IF(Table1[Class]=Table1[[#This Row],[Class]], IF(Table1[abs]=Table1[[#This Row],[abs]], IF(Table1[N]=Table1[[#This Row],[N]], IF(Table1[K]=Table1[[#This Row],[K]],Table1[UB],FALSE)))))</f>
        <v>18160.400000000001</v>
      </c>
      <c r="P297">
        <f>(Table1[[#This Row],[Best primal]]-Table1[[#This Row],[Updated root bound]])/Table1[[#This Row],[Best primal]]</f>
        <v>2.6816589942953196E-3</v>
      </c>
      <c r="Q297">
        <f>(Table1[[#This Row],[Best primal]]-Table1[[#This Row],[LB]])/Table1[[#This Row],[Best primal]]</f>
        <v>0</v>
      </c>
      <c r="R297" s="4">
        <f>IF(AND(Table1[[#This Row],[Final gap]]&lt;0.001,Table1[[#This Row],[time'[s']]]&lt;7200),1,0)</f>
        <v>1</v>
      </c>
      <c r="S297" s="4">
        <f t="array" ref="S297">MAX(IF(Table1[Class]=Table1[[#This Row],[Class]], IF(Table1[abs]=Table1[[#This Row],[abs]], IF(Table1[N]=Table1[[#This Row],[N]], IF(Table1[K]=Table1[[#This Row],[K]],Table1[Optimal],FALSE)))))</f>
        <v>1</v>
      </c>
      <c r="T297" s="4">
        <v>1</v>
      </c>
    </row>
    <row r="298" spans="1:20" x14ac:dyDescent="0.45">
      <c r="A298" t="s">
        <v>21</v>
      </c>
      <c r="B298">
        <f>IF(OR(Table1[[#This Row],[Class]]="H3", Table1[[#This Row],[Class]]="L3"),3,6)</f>
        <v>6</v>
      </c>
      <c r="C298" t="s">
        <v>10</v>
      </c>
      <c r="D298">
        <v>2</v>
      </c>
      <c r="E298">
        <v>25</v>
      </c>
      <c r="F298">
        <f>2</f>
        <v>2</v>
      </c>
      <c r="G298">
        <v>18813.2</v>
      </c>
      <c r="H298">
        <v>3637.41</v>
      </c>
      <c r="I298">
        <v>18970.599999999999</v>
      </c>
      <c r="J298">
        <v>18971.5</v>
      </c>
      <c r="K298" s="1">
        <v>4.6968500000000003E-5</v>
      </c>
      <c r="L298">
        <v>4753.3999999999996</v>
      </c>
      <c r="M298">
        <v>3712</v>
      </c>
      <c r="N298">
        <f>IF(Table1[[#This Row],[BB-Nodes]]&lt;=1,Table1[[#This Row],[LB]],Table1[[#This Row],[RootBound]])</f>
        <v>18813.2</v>
      </c>
      <c r="O298">
        <f t="array" ref="O298">MIN(IF(Table1[Class]=Table1[[#This Row],[Class]], IF(Table1[abs]=Table1[[#This Row],[abs]], IF(Table1[N]=Table1[[#This Row],[N]], IF(Table1[K]=Table1[[#This Row],[K]],Table1[UB],FALSE)))))</f>
        <v>18971.5</v>
      </c>
      <c r="P298">
        <f>(Table1[[#This Row],[Best primal]]-Table1[[#This Row],[Updated root bound]])/Table1[[#This Row],[Best primal]]</f>
        <v>8.3440950900033877E-3</v>
      </c>
      <c r="Q298">
        <f>(Table1[[#This Row],[Best primal]]-Table1[[#This Row],[LB]])/Table1[[#This Row],[Best primal]]</f>
        <v>4.7439580423343182E-5</v>
      </c>
      <c r="R298" s="4">
        <f>IF(AND(Table1[[#This Row],[Final gap]]&lt;0.001,Table1[[#This Row],[time'[s']]]&lt;7200),1,0)</f>
        <v>1</v>
      </c>
      <c r="S298" s="4">
        <f t="array" ref="S298">MAX(IF(Table1[Class]=Table1[[#This Row],[Class]], IF(Table1[abs]=Table1[[#This Row],[abs]], IF(Table1[N]=Table1[[#This Row],[N]], IF(Table1[K]=Table1[[#This Row],[K]],Table1[Optimal],FALSE)))))</f>
        <v>1</v>
      </c>
      <c r="T298" s="4">
        <v>1</v>
      </c>
    </row>
    <row r="299" spans="1:20" x14ac:dyDescent="0.45">
      <c r="A299" t="s">
        <v>21</v>
      </c>
      <c r="B299">
        <f>IF(OR(Table1[[#This Row],[Class]]="H3", Table1[[#This Row],[Class]]="L3"),3,6)</f>
        <v>6</v>
      </c>
      <c r="C299" t="s">
        <v>10</v>
      </c>
      <c r="D299">
        <v>2</v>
      </c>
      <c r="E299">
        <v>25</v>
      </c>
      <c r="F299">
        <f>3</f>
        <v>3</v>
      </c>
      <c r="G299">
        <v>19936.599999999999</v>
      </c>
      <c r="H299">
        <v>3605.74</v>
      </c>
      <c r="I299">
        <v>19972.599999999999</v>
      </c>
      <c r="J299">
        <v>20330.5</v>
      </c>
      <c r="K299">
        <v>1.7603299999999999E-2</v>
      </c>
      <c r="L299">
        <v>7200.03</v>
      </c>
      <c r="M299">
        <v>10363</v>
      </c>
      <c r="N299">
        <f>IF(Table1[[#This Row],[BB-Nodes]]&lt;=1,Table1[[#This Row],[LB]],Table1[[#This Row],[RootBound]])</f>
        <v>19936.599999999999</v>
      </c>
      <c r="O299">
        <f t="array" ref="O299">MIN(IF(Table1[Class]=Table1[[#This Row],[Class]], IF(Table1[abs]=Table1[[#This Row],[abs]], IF(Table1[N]=Table1[[#This Row],[N]], IF(Table1[K]=Table1[[#This Row],[K]],Table1[UB],FALSE)))))</f>
        <v>20318.7</v>
      </c>
      <c r="P299">
        <f>(Table1[[#This Row],[Best primal]]-Table1[[#This Row],[Updated root bound]])/Table1[[#This Row],[Best primal]]</f>
        <v>1.8805336955612425E-2</v>
      </c>
      <c r="Q299">
        <f>(Table1[[#This Row],[Best primal]]-Table1[[#This Row],[LB]])/Table1[[#This Row],[Best primal]]</f>
        <v>1.703357006107685E-2</v>
      </c>
      <c r="R299" s="4">
        <f>IF(AND(Table1[[#This Row],[Final gap]]&lt;0.001,Table1[[#This Row],[time'[s']]]&lt;7200),1,0)</f>
        <v>0</v>
      </c>
      <c r="S299" s="4">
        <f t="array" ref="S299">MAX(IF(Table1[Class]=Table1[[#This Row],[Class]], IF(Table1[abs]=Table1[[#This Row],[abs]], IF(Table1[N]=Table1[[#This Row],[N]], IF(Table1[K]=Table1[[#This Row],[K]],Table1[Optimal],FALSE)))))</f>
        <v>0</v>
      </c>
      <c r="T299" s="4">
        <v>1</v>
      </c>
    </row>
    <row r="300" spans="1:20" x14ac:dyDescent="0.45">
      <c r="A300" t="s">
        <v>21</v>
      </c>
      <c r="B300">
        <f>IF(OR(Table1[[#This Row],[Class]]="H3", Table1[[#This Row],[Class]]="L3"),3,6)</f>
        <v>6</v>
      </c>
      <c r="C300" t="s">
        <v>10</v>
      </c>
      <c r="D300">
        <v>2</v>
      </c>
      <c r="E300">
        <v>25</v>
      </c>
      <c r="F300">
        <f>4</f>
        <v>4</v>
      </c>
      <c r="G300">
        <v>21140.2</v>
      </c>
      <c r="H300">
        <v>3617.13</v>
      </c>
      <c r="I300">
        <v>21159.8</v>
      </c>
      <c r="J300">
        <v>21717.9</v>
      </c>
      <c r="K300">
        <v>2.5700899999999999E-2</v>
      </c>
      <c r="L300">
        <v>7200.16</v>
      </c>
      <c r="M300">
        <v>7907</v>
      </c>
      <c r="N300">
        <f>IF(Table1[[#This Row],[BB-Nodes]]&lt;=1,Table1[[#This Row],[LB]],Table1[[#This Row],[RootBound]])</f>
        <v>21140.2</v>
      </c>
      <c r="O300">
        <f t="array" ref="O300">MIN(IF(Table1[Class]=Table1[[#This Row],[Class]], IF(Table1[abs]=Table1[[#This Row],[abs]], IF(Table1[N]=Table1[[#This Row],[N]], IF(Table1[K]=Table1[[#This Row],[K]],Table1[UB],FALSE)))))</f>
        <v>21704.1</v>
      </c>
      <c r="P300">
        <f>(Table1[[#This Row],[Best primal]]-Table1[[#This Row],[Updated root bound]])/Table1[[#This Row],[Best primal]]</f>
        <v>2.598126621237452E-2</v>
      </c>
      <c r="Q300">
        <f>(Table1[[#This Row],[Best primal]]-Table1[[#This Row],[LB]])/Table1[[#This Row],[Best primal]]</f>
        <v>2.5078211029252506E-2</v>
      </c>
      <c r="R300" s="4">
        <f>IF(AND(Table1[[#This Row],[Final gap]]&lt;0.001,Table1[[#This Row],[time'[s']]]&lt;7200),1,0)</f>
        <v>0</v>
      </c>
      <c r="S300" s="4">
        <f t="array" ref="S300">MAX(IF(Table1[Class]=Table1[[#This Row],[Class]], IF(Table1[abs]=Table1[[#This Row],[abs]], IF(Table1[N]=Table1[[#This Row],[N]], IF(Table1[K]=Table1[[#This Row],[K]],Table1[Optimal],FALSE)))))</f>
        <v>0</v>
      </c>
      <c r="T300" s="4">
        <v>1</v>
      </c>
    </row>
    <row r="301" spans="1:20" x14ac:dyDescent="0.45">
      <c r="A301" t="s">
        <v>21</v>
      </c>
      <c r="B301">
        <f>IF(OR(Table1[[#This Row],[Class]]="H3", Table1[[#This Row],[Class]]="L3"),3,6)</f>
        <v>6</v>
      </c>
      <c r="C301" t="s">
        <v>10</v>
      </c>
      <c r="D301">
        <v>2</v>
      </c>
      <c r="E301">
        <v>25</v>
      </c>
      <c r="F301">
        <f>5</f>
        <v>5</v>
      </c>
      <c r="G301">
        <v>22509.4</v>
      </c>
      <c r="H301">
        <v>3620.54</v>
      </c>
      <c r="I301">
        <v>22514.6</v>
      </c>
      <c r="J301">
        <v>23405.5</v>
      </c>
      <c r="K301">
        <v>3.8063100000000002E-2</v>
      </c>
      <c r="L301">
        <v>7200.01</v>
      </c>
      <c r="M301">
        <v>6199</v>
      </c>
      <c r="N301">
        <f>IF(Table1[[#This Row],[BB-Nodes]]&lt;=1,Table1[[#This Row],[LB]],Table1[[#This Row],[RootBound]])</f>
        <v>22509.4</v>
      </c>
      <c r="O301">
        <f t="array" ref="O301">MIN(IF(Table1[Class]=Table1[[#This Row],[Class]], IF(Table1[abs]=Table1[[#This Row],[abs]], IF(Table1[N]=Table1[[#This Row],[N]], IF(Table1[K]=Table1[[#This Row],[K]],Table1[UB],FALSE)))))</f>
        <v>23405.5</v>
      </c>
      <c r="P301">
        <f>(Table1[[#This Row],[Best primal]]-Table1[[#This Row],[Updated root bound]])/Table1[[#This Row],[Best primal]]</f>
        <v>3.8285872978573353E-2</v>
      </c>
      <c r="Q301">
        <f>(Table1[[#This Row],[Best primal]]-Table1[[#This Row],[LB]])/Table1[[#This Row],[Best primal]]</f>
        <v>3.8063702975796351E-2</v>
      </c>
      <c r="R301" s="4">
        <f>IF(AND(Table1[[#This Row],[Final gap]]&lt;0.001,Table1[[#This Row],[time'[s']]]&lt;7200),1,0)</f>
        <v>0</v>
      </c>
      <c r="S301" s="4">
        <f t="array" ref="S301">MAX(IF(Table1[Class]=Table1[[#This Row],[Class]], IF(Table1[abs]=Table1[[#This Row],[abs]], IF(Table1[N]=Table1[[#This Row],[N]], IF(Table1[K]=Table1[[#This Row],[K]],Table1[Optimal],FALSE)))))</f>
        <v>0</v>
      </c>
      <c r="T301" s="4">
        <v>1</v>
      </c>
    </row>
    <row r="302" spans="1:20" x14ac:dyDescent="0.45">
      <c r="A302" t="s">
        <v>21</v>
      </c>
      <c r="B302">
        <f>IF(OR(Table1[[#This Row],[Class]]="H3", Table1[[#This Row],[Class]]="L3"),3,6)</f>
        <v>6</v>
      </c>
      <c r="C302" t="s">
        <v>10</v>
      </c>
      <c r="D302">
        <v>2</v>
      </c>
      <c r="E302">
        <v>30</v>
      </c>
      <c r="F302">
        <f>1</f>
        <v>1</v>
      </c>
      <c r="G302">
        <v>20320</v>
      </c>
      <c r="H302">
        <v>3691.26</v>
      </c>
      <c r="I302">
        <v>20796.5</v>
      </c>
      <c r="J302">
        <v>20798.5</v>
      </c>
      <c r="K302" s="1">
        <v>9.6452000000000004E-5</v>
      </c>
      <c r="L302">
        <v>4003.53</v>
      </c>
      <c r="M302">
        <v>1155</v>
      </c>
      <c r="N302">
        <f>IF(Table1[[#This Row],[BB-Nodes]]&lt;=1,Table1[[#This Row],[LB]],Table1[[#This Row],[RootBound]])</f>
        <v>20320</v>
      </c>
      <c r="O302">
        <f t="array" ref="O302">MIN(IF(Table1[Class]=Table1[[#This Row],[Class]], IF(Table1[abs]=Table1[[#This Row],[abs]], IF(Table1[N]=Table1[[#This Row],[N]], IF(Table1[K]=Table1[[#This Row],[K]],Table1[UB],FALSE)))))</f>
        <v>20798.5</v>
      </c>
      <c r="P302">
        <f>(Table1[[#This Row],[Best primal]]-Table1[[#This Row],[Updated root bound]])/Table1[[#This Row],[Best primal]]</f>
        <v>2.3006466812510517E-2</v>
      </c>
      <c r="Q302">
        <f>(Table1[[#This Row],[Best primal]]-Table1[[#This Row],[LB]])/Table1[[#This Row],[Best primal]]</f>
        <v>9.6160780825540307E-5</v>
      </c>
      <c r="R302" s="4">
        <f>IF(AND(Table1[[#This Row],[Final gap]]&lt;0.001,Table1[[#This Row],[time'[s']]]&lt;7200),1,0)</f>
        <v>1</v>
      </c>
      <c r="S302" s="4">
        <f t="array" ref="S302">MAX(IF(Table1[Class]=Table1[[#This Row],[Class]], IF(Table1[abs]=Table1[[#This Row],[abs]], IF(Table1[N]=Table1[[#This Row],[N]], IF(Table1[K]=Table1[[#This Row],[K]],Table1[Optimal],FALSE)))))</f>
        <v>1</v>
      </c>
      <c r="T302" s="4">
        <v>1</v>
      </c>
    </row>
    <row r="303" spans="1:20" x14ac:dyDescent="0.45">
      <c r="A303" t="s">
        <v>21</v>
      </c>
      <c r="B303">
        <f>IF(OR(Table1[[#This Row],[Class]]="H3", Table1[[#This Row],[Class]]="L3"),3,6)</f>
        <v>6</v>
      </c>
      <c r="C303" t="s">
        <v>10</v>
      </c>
      <c r="D303">
        <v>2</v>
      </c>
      <c r="E303">
        <v>30</v>
      </c>
      <c r="F303">
        <f>2</f>
        <v>2</v>
      </c>
      <c r="G303">
        <v>20858.8</v>
      </c>
      <c r="H303">
        <v>3622.86</v>
      </c>
      <c r="I303">
        <v>21305.7</v>
      </c>
      <c r="J303">
        <v>21578.9</v>
      </c>
      <c r="K303">
        <v>1.2661199999999999E-2</v>
      </c>
      <c r="L303">
        <v>7200.14</v>
      </c>
      <c r="M303">
        <v>12812</v>
      </c>
      <c r="N303">
        <f>IF(Table1[[#This Row],[BB-Nodes]]&lt;=1,Table1[[#This Row],[LB]],Table1[[#This Row],[RootBound]])</f>
        <v>20858.8</v>
      </c>
      <c r="O303">
        <f t="array" ref="O303">MIN(IF(Table1[Class]=Table1[[#This Row],[Class]], IF(Table1[abs]=Table1[[#This Row],[abs]], IF(Table1[N]=Table1[[#This Row],[N]], IF(Table1[K]=Table1[[#This Row],[K]],Table1[UB],FALSE)))))</f>
        <v>21485.5</v>
      </c>
      <c r="P303">
        <f>(Table1[[#This Row],[Best primal]]-Table1[[#This Row],[Updated root bound]])/Table1[[#This Row],[Best primal]]</f>
        <v>2.9168508994438142E-2</v>
      </c>
      <c r="Q303">
        <f>(Table1[[#This Row],[Best primal]]-Table1[[#This Row],[LB]])/Table1[[#This Row],[Best primal]]</f>
        <v>8.3684345256102612E-3</v>
      </c>
      <c r="R303" s="4">
        <f>IF(AND(Table1[[#This Row],[Final gap]]&lt;0.001,Table1[[#This Row],[time'[s']]]&lt;7200),1,0)</f>
        <v>0</v>
      </c>
      <c r="S303" s="4">
        <f t="array" ref="S303">MAX(IF(Table1[Class]=Table1[[#This Row],[Class]], IF(Table1[abs]=Table1[[#This Row],[abs]], IF(Table1[N]=Table1[[#This Row],[N]], IF(Table1[K]=Table1[[#This Row],[K]],Table1[Optimal],FALSE)))))</f>
        <v>0</v>
      </c>
      <c r="T303" s="4">
        <v>1</v>
      </c>
    </row>
    <row r="304" spans="1:20" x14ac:dyDescent="0.45">
      <c r="A304" t="s">
        <v>21</v>
      </c>
      <c r="B304">
        <f>IF(OR(Table1[[#This Row],[Class]]="H3", Table1[[#This Row],[Class]]="L3"),3,6)</f>
        <v>6</v>
      </c>
      <c r="C304" t="s">
        <v>10</v>
      </c>
      <c r="D304">
        <v>2</v>
      </c>
      <c r="E304">
        <v>30</v>
      </c>
      <c r="F304">
        <f>3</f>
        <v>3</v>
      </c>
      <c r="G304">
        <v>21722.2</v>
      </c>
      <c r="H304">
        <v>3641.87</v>
      </c>
      <c r="I304">
        <v>22071.1</v>
      </c>
      <c r="J304">
        <v>22463.200000000001</v>
      </c>
      <c r="K304">
        <v>1.7457500000000001E-2</v>
      </c>
      <c r="L304">
        <v>7200.01</v>
      </c>
      <c r="M304">
        <v>7464</v>
      </c>
      <c r="N304">
        <f>IF(Table1[[#This Row],[BB-Nodes]]&lt;=1,Table1[[#This Row],[LB]],Table1[[#This Row],[RootBound]])</f>
        <v>21722.2</v>
      </c>
      <c r="O304">
        <f t="array" ref="O304">MIN(IF(Table1[Class]=Table1[[#This Row],[Class]], IF(Table1[abs]=Table1[[#This Row],[abs]], IF(Table1[N]=Table1[[#This Row],[N]], IF(Table1[K]=Table1[[#This Row],[K]],Table1[UB],FALSE)))))</f>
        <v>22463.200000000001</v>
      </c>
      <c r="P304">
        <f>(Table1[[#This Row],[Best primal]]-Table1[[#This Row],[Updated root bound]])/Table1[[#This Row],[Best primal]]</f>
        <v>3.2987285872003988E-2</v>
      </c>
      <c r="Q304">
        <f>(Table1[[#This Row],[Best primal]]-Table1[[#This Row],[LB]])/Table1[[#This Row],[Best primal]]</f>
        <v>1.7455215641582773E-2</v>
      </c>
      <c r="R304" s="4">
        <f>IF(AND(Table1[[#This Row],[Final gap]]&lt;0.001,Table1[[#This Row],[time'[s']]]&lt;7200),1,0)</f>
        <v>0</v>
      </c>
      <c r="S304" s="4">
        <f t="array" ref="S304">MAX(IF(Table1[Class]=Table1[[#This Row],[Class]], IF(Table1[abs]=Table1[[#This Row],[abs]], IF(Table1[N]=Table1[[#This Row],[N]], IF(Table1[K]=Table1[[#This Row],[K]],Table1[Optimal],FALSE)))))</f>
        <v>0</v>
      </c>
      <c r="T304" s="4">
        <v>1</v>
      </c>
    </row>
    <row r="305" spans="1:20" x14ac:dyDescent="0.45">
      <c r="A305" t="s">
        <v>21</v>
      </c>
      <c r="B305">
        <f>IF(OR(Table1[[#This Row],[Class]]="H3", Table1[[#This Row],[Class]]="L3"),3,6)</f>
        <v>6</v>
      </c>
      <c r="C305" t="s">
        <v>10</v>
      </c>
      <c r="D305">
        <v>2</v>
      </c>
      <c r="E305">
        <v>30</v>
      </c>
      <c r="F305">
        <f>4</f>
        <v>4</v>
      </c>
      <c r="G305">
        <v>22664.9</v>
      </c>
      <c r="H305">
        <v>3610.16</v>
      </c>
      <c r="I305">
        <v>22828.400000000001</v>
      </c>
      <c r="J305">
        <v>24137.4</v>
      </c>
      <c r="K305">
        <v>5.4230399999999998E-2</v>
      </c>
      <c r="L305">
        <v>7200.4</v>
      </c>
      <c r="M305">
        <v>8100</v>
      </c>
      <c r="N305">
        <f>IF(Table1[[#This Row],[BB-Nodes]]&lt;=1,Table1[[#This Row],[LB]],Table1[[#This Row],[RootBound]])</f>
        <v>22664.9</v>
      </c>
      <c r="O305">
        <f t="array" ref="O305">MIN(IF(Table1[Class]=Table1[[#This Row],[Class]], IF(Table1[abs]=Table1[[#This Row],[abs]], IF(Table1[N]=Table1[[#This Row],[N]], IF(Table1[K]=Table1[[#This Row],[K]],Table1[UB],FALSE)))))</f>
        <v>23621.9</v>
      </c>
      <c r="P305">
        <f>(Table1[[#This Row],[Best primal]]-Table1[[#This Row],[Updated root bound]])/Table1[[#This Row],[Best primal]]</f>
        <v>4.0513252532607451E-2</v>
      </c>
      <c r="Q305">
        <f>(Table1[[#This Row],[Best primal]]-Table1[[#This Row],[LB]])/Table1[[#This Row],[Best primal]]</f>
        <v>3.3591709388321851E-2</v>
      </c>
      <c r="R305" s="4">
        <f>IF(AND(Table1[[#This Row],[Final gap]]&lt;0.001,Table1[[#This Row],[time'[s']]]&lt;7200),1,0)</f>
        <v>0</v>
      </c>
      <c r="S305" s="4">
        <f t="array" ref="S305">MAX(IF(Table1[Class]=Table1[[#This Row],[Class]], IF(Table1[abs]=Table1[[#This Row],[abs]], IF(Table1[N]=Table1[[#This Row],[N]], IF(Table1[K]=Table1[[#This Row],[K]],Table1[Optimal],FALSE)))))</f>
        <v>0</v>
      </c>
      <c r="T305" s="4">
        <v>1</v>
      </c>
    </row>
    <row r="306" spans="1:20" x14ac:dyDescent="0.45">
      <c r="A306" t="s">
        <v>21</v>
      </c>
      <c r="B306">
        <f>IF(OR(Table1[[#This Row],[Class]]="H3", Table1[[#This Row],[Class]]="L3"),3,6)</f>
        <v>6</v>
      </c>
      <c r="C306" t="s">
        <v>10</v>
      </c>
      <c r="D306">
        <v>2</v>
      </c>
      <c r="E306">
        <v>30</v>
      </c>
      <c r="F306">
        <f>5</f>
        <v>5</v>
      </c>
      <c r="G306">
        <v>23782</v>
      </c>
      <c r="H306">
        <v>3628.13</v>
      </c>
      <c r="I306">
        <v>23839</v>
      </c>
      <c r="J306">
        <v>25520.799999999999</v>
      </c>
      <c r="K306">
        <v>6.5901600000000005E-2</v>
      </c>
      <c r="L306">
        <v>7200.2</v>
      </c>
      <c r="M306">
        <v>5584</v>
      </c>
      <c r="N306">
        <f>IF(Table1[[#This Row],[BB-Nodes]]&lt;=1,Table1[[#This Row],[LB]],Table1[[#This Row],[RootBound]])</f>
        <v>23782</v>
      </c>
      <c r="O306">
        <f t="array" ref="O306">MIN(IF(Table1[Class]=Table1[[#This Row],[Class]], IF(Table1[abs]=Table1[[#This Row],[abs]], IF(Table1[N]=Table1[[#This Row],[N]], IF(Table1[K]=Table1[[#This Row],[K]],Table1[UB],FALSE)))))</f>
        <v>24984.6</v>
      </c>
      <c r="P306">
        <f>(Table1[[#This Row],[Best primal]]-Table1[[#This Row],[Updated root bound]])/Table1[[#This Row],[Best primal]]</f>
        <v>4.8133650328602361E-2</v>
      </c>
      <c r="Q306">
        <f>(Table1[[#This Row],[Best primal]]-Table1[[#This Row],[LB]])/Table1[[#This Row],[Best primal]]</f>
        <v>4.5852244982909414E-2</v>
      </c>
      <c r="R306" s="4">
        <f>IF(AND(Table1[[#This Row],[Final gap]]&lt;0.001,Table1[[#This Row],[time'[s']]]&lt;7200),1,0)</f>
        <v>0</v>
      </c>
      <c r="S306" s="4">
        <f t="array" ref="S306">MAX(IF(Table1[Class]=Table1[[#This Row],[Class]], IF(Table1[abs]=Table1[[#This Row],[abs]], IF(Table1[N]=Table1[[#This Row],[N]], IF(Table1[K]=Table1[[#This Row],[K]],Table1[Optimal],FALSE)))))</f>
        <v>0</v>
      </c>
      <c r="T306" s="4">
        <v>1</v>
      </c>
    </row>
    <row r="307" spans="1:20" x14ac:dyDescent="0.45">
      <c r="A307" t="s">
        <v>21</v>
      </c>
      <c r="B307">
        <f>IF(OR(Table1[[#This Row],[Class]]="H3", Table1[[#This Row],[Class]]="L3"),3,6)</f>
        <v>6</v>
      </c>
      <c r="C307" t="s">
        <v>10</v>
      </c>
      <c r="D307">
        <v>2</v>
      </c>
      <c r="E307">
        <v>5</v>
      </c>
      <c r="F307">
        <f>1</f>
        <v>1</v>
      </c>
      <c r="G307">
        <v>5252.74</v>
      </c>
      <c r="H307">
        <v>1.66</v>
      </c>
      <c r="I307">
        <v>5253.52</v>
      </c>
      <c r="J307">
        <v>5253.52</v>
      </c>
      <c r="K307">
        <v>0</v>
      </c>
      <c r="L307">
        <v>1.69692</v>
      </c>
      <c r="M307">
        <v>1</v>
      </c>
      <c r="N307">
        <f>IF(Table1[[#This Row],[BB-Nodes]]&lt;=1,Table1[[#This Row],[LB]],Table1[[#This Row],[RootBound]])</f>
        <v>5253.52</v>
      </c>
      <c r="O307">
        <f t="array" ref="O307">MIN(IF(Table1[Class]=Table1[[#This Row],[Class]], IF(Table1[abs]=Table1[[#This Row],[abs]], IF(Table1[N]=Table1[[#This Row],[N]], IF(Table1[K]=Table1[[#This Row],[K]],Table1[UB],FALSE)))))</f>
        <v>5253.52</v>
      </c>
      <c r="P307">
        <f>(Table1[[#This Row],[Best primal]]-Table1[[#This Row],[Updated root bound]])/Table1[[#This Row],[Best primal]]</f>
        <v>0</v>
      </c>
      <c r="Q307">
        <f>(Table1[[#This Row],[Best primal]]-Table1[[#This Row],[LB]])/Table1[[#This Row],[Best primal]]</f>
        <v>0</v>
      </c>
      <c r="R307" s="4">
        <f>IF(AND(Table1[[#This Row],[Final gap]]&lt;0.001,Table1[[#This Row],[time'[s']]]&lt;7200),1,0)</f>
        <v>1</v>
      </c>
      <c r="S307" s="4">
        <f t="array" ref="S307">MAX(IF(Table1[Class]=Table1[[#This Row],[Class]], IF(Table1[abs]=Table1[[#This Row],[abs]], IF(Table1[N]=Table1[[#This Row],[N]], IF(Table1[K]=Table1[[#This Row],[K]],Table1[Optimal],FALSE)))))</f>
        <v>1</v>
      </c>
      <c r="T307" s="4">
        <v>1</v>
      </c>
    </row>
    <row r="308" spans="1:20" x14ac:dyDescent="0.45">
      <c r="A308" t="s">
        <v>21</v>
      </c>
      <c r="B308">
        <f>IF(OR(Table1[[#This Row],[Class]]="H3", Table1[[#This Row],[Class]]="L3"),3,6)</f>
        <v>6</v>
      </c>
      <c r="C308" t="s">
        <v>10</v>
      </c>
      <c r="D308">
        <v>2</v>
      </c>
      <c r="E308">
        <v>5</v>
      </c>
      <c r="F308">
        <f>2</f>
        <v>2</v>
      </c>
      <c r="G308">
        <v>5728.24</v>
      </c>
      <c r="H308">
        <v>3.06</v>
      </c>
      <c r="I308">
        <v>5744.1</v>
      </c>
      <c r="J308">
        <v>5744.1</v>
      </c>
      <c r="K308">
        <v>0</v>
      </c>
      <c r="L308">
        <v>3.3323900000000002</v>
      </c>
      <c r="M308">
        <v>21</v>
      </c>
      <c r="N308">
        <f>IF(Table1[[#This Row],[BB-Nodes]]&lt;=1,Table1[[#This Row],[LB]],Table1[[#This Row],[RootBound]])</f>
        <v>5728.24</v>
      </c>
      <c r="O308">
        <f t="array" ref="O308">MIN(IF(Table1[Class]=Table1[[#This Row],[Class]], IF(Table1[abs]=Table1[[#This Row],[abs]], IF(Table1[N]=Table1[[#This Row],[N]], IF(Table1[K]=Table1[[#This Row],[K]],Table1[UB],FALSE)))))</f>
        <v>5744.1</v>
      </c>
      <c r="P308">
        <f>(Table1[[#This Row],[Best primal]]-Table1[[#This Row],[Updated root bound]])/Table1[[#This Row],[Best primal]]</f>
        <v>2.7610939920963392E-3</v>
      </c>
      <c r="Q308">
        <f>(Table1[[#This Row],[Best primal]]-Table1[[#This Row],[LB]])/Table1[[#This Row],[Best primal]]</f>
        <v>0</v>
      </c>
      <c r="R308" s="4">
        <f>IF(AND(Table1[[#This Row],[Final gap]]&lt;0.001,Table1[[#This Row],[time'[s']]]&lt;7200),1,0)</f>
        <v>1</v>
      </c>
      <c r="S308" s="4">
        <f t="array" ref="S308">MAX(IF(Table1[Class]=Table1[[#This Row],[Class]], IF(Table1[abs]=Table1[[#This Row],[abs]], IF(Table1[N]=Table1[[#This Row],[N]], IF(Table1[K]=Table1[[#This Row],[K]],Table1[Optimal],FALSE)))))</f>
        <v>1</v>
      </c>
      <c r="T308" s="4">
        <v>1</v>
      </c>
    </row>
    <row r="309" spans="1:20" x14ac:dyDescent="0.45">
      <c r="A309" t="s">
        <v>21</v>
      </c>
      <c r="B309">
        <f>IF(OR(Table1[[#This Row],[Class]]="H3", Table1[[#This Row],[Class]]="L3"),3,6)</f>
        <v>6</v>
      </c>
      <c r="C309" t="s">
        <v>10</v>
      </c>
      <c r="D309">
        <v>2</v>
      </c>
      <c r="E309">
        <v>5</v>
      </c>
      <c r="F309">
        <f>3</f>
        <v>3</v>
      </c>
      <c r="G309">
        <v>6417.22</v>
      </c>
      <c r="H309">
        <v>1.29</v>
      </c>
      <c r="I309">
        <v>6603.67</v>
      </c>
      <c r="J309">
        <v>6604.23</v>
      </c>
      <c r="K309" s="1">
        <v>8.4238600000000004E-5</v>
      </c>
      <c r="L309">
        <v>17.199100000000001</v>
      </c>
      <c r="M309">
        <v>3490</v>
      </c>
      <c r="N309">
        <f>IF(Table1[[#This Row],[BB-Nodes]]&lt;=1,Table1[[#This Row],[LB]],Table1[[#This Row],[RootBound]])</f>
        <v>6417.22</v>
      </c>
      <c r="O309">
        <f t="array" ref="O309">MIN(IF(Table1[Class]=Table1[[#This Row],[Class]], IF(Table1[abs]=Table1[[#This Row],[abs]], IF(Table1[N]=Table1[[#This Row],[N]], IF(Table1[K]=Table1[[#This Row],[K]],Table1[UB],FALSE)))))</f>
        <v>6604.23</v>
      </c>
      <c r="P309">
        <f>(Table1[[#This Row],[Best primal]]-Table1[[#This Row],[Updated root bound]])/Table1[[#This Row],[Best primal]]</f>
        <v>2.8316700054358997E-2</v>
      </c>
      <c r="Q309">
        <f>(Table1[[#This Row],[Best primal]]-Table1[[#This Row],[LB]])/Table1[[#This Row],[Best primal]]</f>
        <v>8.4794139513537646E-5</v>
      </c>
      <c r="R309" s="4">
        <f>IF(AND(Table1[[#This Row],[Final gap]]&lt;0.001,Table1[[#This Row],[time'[s']]]&lt;7200),1,0)</f>
        <v>1</v>
      </c>
      <c r="S309" s="4">
        <f t="array" ref="S309">MAX(IF(Table1[Class]=Table1[[#This Row],[Class]], IF(Table1[abs]=Table1[[#This Row],[abs]], IF(Table1[N]=Table1[[#This Row],[N]], IF(Table1[K]=Table1[[#This Row],[K]],Table1[Optimal],FALSE)))))</f>
        <v>1</v>
      </c>
      <c r="T309" s="4">
        <v>1</v>
      </c>
    </row>
    <row r="310" spans="1:20" x14ac:dyDescent="0.45">
      <c r="A310" t="s">
        <v>21</v>
      </c>
      <c r="B310">
        <f>IF(OR(Table1[[#This Row],[Class]]="H3", Table1[[#This Row],[Class]]="L3"),3,6)</f>
        <v>6</v>
      </c>
      <c r="C310" t="s">
        <v>10</v>
      </c>
      <c r="D310">
        <v>2</v>
      </c>
      <c r="E310">
        <v>5</v>
      </c>
      <c r="F310">
        <f>4</f>
        <v>4</v>
      </c>
      <c r="G310">
        <v>7311.96</v>
      </c>
      <c r="H310">
        <v>1.98</v>
      </c>
      <c r="I310">
        <v>7492.69</v>
      </c>
      <c r="J310">
        <v>7493.39</v>
      </c>
      <c r="K310" s="1">
        <v>9.35913E-5</v>
      </c>
      <c r="L310">
        <v>59.957900000000002</v>
      </c>
      <c r="M310">
        <v>12273</v>
      </c>
      <c r="N310">
        <f>IF(Table1[[#This Row],[BB-Nodes]]&lt;=1,Table1[[#This Row],[LB]],Table1[[#This Row],[RootBound]])</f>
        <v>7311.96</v>
      </c>
      <c r="O310">
        <f t="array" ref="O310">MIN(IF(Table1[Class]=Table1[[#This Row],[Class]], IF(Table1[abs]=Table1[[#This Row],[abs]], IF(Table1[N]=Table1[[#This Row],[N]], IF(Table1[K]=Table1[[#This Row],[K]],Table1[UB],FALSE)))))</f>
        <v>7493.39</v>
      </c>
      <c r="P310">
        <f>(Table1[[#This Row],[Best primal]]-Table1[[#This Row],[Updated root bound]])/Table1[[#This Row],[Best primal]]</f>
        <v>2.4212005514193214E-2</v>
      </c>
      <c r="Q310">
        <f>(Table1[[#This Row],[Best primal]]-Table1[[#This Row],[LB]])/Table1[[#This Row],[Best primal]]</f>
        <v>9.3415663671679651E-5</v>
      </c>
      <c r="R310" s="4">
        <f>IF(AND(Table1[[#This Row],[Final gap]]&lt;0.001,Table1[[#This Row],[time'[s']]]&lt;7200),1,0)</f>
        <v>1</v>
      </c>
      <c r="S310" s="4">
        <f t="array" ref="S310">MAX(IF(Table1[Class]=Table1[[#This Row],[Class]], IF(Table1[abs]=Table1[[#This Row],[abs]], IF(Table1[N]=Table1[[#This Row],[N]], IF(Table1[K]=Table1[[#This Row],[K]],Table1[Optimal],FALSE)))))</f>
        <v>1</v>
      </c>
      <c r="T310" s="4">
        <v>1</v>
      </c>
    </row>
    <row r="311" spans="1:20" x14ac:dyDescent="0.45">
      <c r="A311" t="s">
        <v>21</v>
      </c>
      <c r="B311">
        <f>IF(OR(Table1[[#This Row],[Class]]="H3", Table1[[#This Row],[Class]]="L3"),3,6)</f>
        <v>6</v>
      </c>
      <c r="C311" t="s">
        <v>10</v>
      </c>
      <c r="D311">
        <v>2</v>
      </c>
      <c r="E311">
        <v>5</v>
      </c>
      <c r="F311">
        <f>5</f>
        <v>5</v>
      </c>
      <c r="G311">
        <v>8262.91</v>
      </c>
      <c r="H311">
        <v>0.28000000000000003</v>
      </c>
      <c r="I311">
        <v>8473.83</v>
      </c>
      <c r="J311">
        <v>8474.56</v>
      </c>
      <c r="K311" s="1">
        <v>8.6696199999999998E-5</v>
      </c>
      <c r="L311">
        <v>20.473199999999999</v>
      </c>
      <c r="M311">
        <v>4301</v>
      </c>
      <c r="N311">
        <f>IF(Table1[[#This Row],[BB-Nodes]]&lt;=1,Table1[[#This Row],[LB]],Table1[[#This Row],[RootBound]])</f>
        <v>8262.91</v>
      </c>
      <c r="O311">
        <f t="array" ref="O311">MIN(IF(Table1[Class]=Table1[[#This Row],[Class]], IF(Table1[abs]=Table1[[#This Row],[abs]], IF(Table1[N]=Table1[[#This Row],[N]], IF(Table1[K]=Table1[[#This Row],[K]],Table1[UB],FALSE)))))</f>
        <v>8474.56</v>
      </c>
      <c r="P311">
        <f>(Table1[[#This Row],[Best primal]]-Table1[[#This Row],[Updated root bound]])/Table1[[#This Row],[Best primal]]</f>
        <v>2.4974747951516024E-2</v>
      </c>
      <c r="Q311">
        <f>(Table1[[#This Row],[Best primal]]-Table1[[#This Row],[LB]])/Table1[[#This Row],[Best primal]]</f>
        <v>8.6140165389066034E-5</v>
      </c>
      <c r="R311" s="4">
        <f>IF(AND(Table1[[#This Row],[Final gap]]&lt;0.001,Table1[[#This Row],[time'[s']]]&lt;7200),1,0)</f>
        <v>1</v>
      </c>
      <c r="S311" s="4">
        <f t="array" ref="S311">MAX(IF(Table1[Class]=Table1[[#This Row],[Class]], IF(Table1[abs]=Table1[[#This Row],[abs]], IF(Table1[N]=Table1[[#This Row],[N]], IF(Table1[K]=Table1[[#This Row],[K]],Table1[Optimal],FALSE)))))</f>
        <v>1</v>
      </c>
      <c r="T311" s="4">
        <v>1</v>
      </c>
    </row>
    <row r="312" spans="1:20" x14ac:dyDescent="0.45">
      <c r="A312" t="s">
        <v>21</v>
      </c>
      <c r="B312">
        <f>IF(OR(Table1[[#This Row],[Class]]="H3", Table1[[#This Row],[Class]]="L3"),3,6)</f>
        <v>6</v>
      </c>
      <c r="C312" t="s">
        <v>10</v>
      </c>
      <c r="D312">
        <v>3</v>
      </c>
      <c r="E312">
        <v>10</v>
      </c>
      <c r="F312">
        <f>1</f>
        <v>1</v>
      </c>
      <c r="G312">
        <v>8790.6299999999992</v>
      </c>
      <c r="H312">
        <v>27.19</v>
      </c>
      <c r="I312">
        <v>9065.17</v>
      </c>
      <c r="J312">
        <v>9065.17</v>
      </c>
      <c r="K312">
        <v>0</v>
      </c>
      <c r="L312">
        <v>27.961600000000001</v>
      </c>
      <c r="M312">
        <v>23</v>
      </c>
      <c r="N312">
        <f>IF(Table1[[#This Row],[BB-Nodes]]&lt;=1,Table1[[#This Row],[LB]],Table1[[#This Row],[RootBound]])</f>
        <v>8790.6299999999992</v>
      </c>
      <c r="O312">
        <f t="array" ref="O312">MIN(IF(Table1[Class]=Table1[[#This Row],[Class]], IF(Table1[abs]=Table1[[#This Row],[abs]], IF(Table1[N]=Table1[[#This Row],[N]], IF(Table1[K]=Table1[[#This Row],[K]],Table1[UB],FALSE)))))</f>
        <v>9065.17</v>
      </c>
      <c r="P312">
        <f>(Table1[[#This Row],[Best primal]]-Table1[[#This Row],[Updated root bound]])/Table1[[#This Row],[Best primal]]</f>
        <v>3.0285146334817867E-2</v>
      </c>
      <c r="Q312">
        <f>(Table1[[#This Row],[Best primal]]-Table1[[#This Row],[LB]])/Table1[[#This Row],[Best primal]]</f>
        <v>0</v>
      </c>
      <c r="R312" s="4">
        <f>IF(AND(Table1[[#This Row],[Final gap]]&lt;0.001,Table1[[#This Row],[time'[s']]]&lt;7200),1,0)</f>
        <v>1</v>
      </c>
      <c r="S312" s="4">
        <f t="array" ref="S312">MAX(IF(Table1[Class]=Table1[[#This Row],[Class]], IF(Table1[abs]=Table1[[#This Row],[abs]], IF(Table1[N]=Table1[[#This Row],[N]], IF(Table1[K]=Table1[[#This Row],[K]],Table1[Optimal],FALSE)))))</f>
        <v>1</v>
      </c>
      <c r="T312" s="4">
        <v>1</v>
      </c>
    </row>
    <row r="313" spans="1:20" x14ac:dyDescent="0.45">
      <c r="A313" t="s">
        <v>21</v>
      </c>
      <c r="B313">
        <f>IF(OR(Table1[[#This Row],[Class]]="H3", Table1[[#This Row],[Class]]="L3"),3,6)</f>
        <v>6</v>
      </c>
      <c r="C313" t="s">
        <v>10</v>
      </c>
      <c r="D313">
        <v>3</v>
      </c>
      <c r="E313">
        <v>10</v>
      </c>
      <c r="F313">
        <f>2</f>
        <v>2</v>
      </c>
      <c r="G313">
        <v>9289.2999999999993</v>
      </c>
      <c r="H313">
        <v>103.25</v>
      </c>
      <c r="I313">
        <v>9557.26</v>
      </c>
      <c r="J313">
        <v>9557.58</v>
      </c>
      <c r="K313" s="1">
        <v>3.3352000000000002E-5</v>
      </c>
      <c r="L313">
        <v>152.316</v>
      </c>
      <c r="M313">
        <v>2286</v>
      </c>
      <c r="N313">
        <f>IF(Table1[[#This Row],[BB-Nodes]]&lt;=1,Table1[[#This Row],[LB]],Table1[[#This Row],[RootBound]])</f>
        <v>9289.2999999999993</v>
      </c>
      <c r="O313">
        <f t="array" ref="O313">MIN(IF(Table1[Class]=Table1[[#This Row],[Class]], IF(Table1[abs]=Table1[[#This Row],[abs]], IF(Table1[N]=Table1[[#This Row],[N]], IF(Table1[K]=Table1[[#This Row],[K]],Table1[UB],FALSE)))))</f>
        <v>9557.58</v>
      </c>
      <c r="P313">
        <f>(Table1[[#This Row],[Best primal]]-Table1[[#This Row],[Updated root bound]])/Table1[[#This Row],[Best primal]]</f>
        <v>2.8069867058397698E-2</v>
      </c>
      <c r="Q313">
        <f>(Table1[[#This Row],[Best primal]]-Table1[[#This Row],[LB]])/Table1[[#This Row],[Best primal]]</f>
        <v>3.348127873370759E-5</v>
      </c>
      <c r="R313" s="4">
        <f>IF(AND(Table1[[#This Row],[Final gap]]&lt;0.001,Table1[[#This Row],[time'[s']]]&lt;7200),1,0)</f>
        <v>1</v>
      </c>
      <c r="S313" s="4">
        <f t="array" ref="S313">MAX(IF(Table1[Class]=Table1[[#This Row],[Class]], IF(Table1[abs]=Table1[[#This Row],[abs]], IF(Table1[N]=Table1[[#This Row],[N]], IF(Table1[K]=Table1[[#This Row],[K]],Table1[Optimal],FALSE)))))</f>
        <v>1</v>
      </c>
      <c r="T313" s="4">
        <v>1</v>
      </c>
    </row>
    <row r="314" spans="1:20" x14ac:dyDescent="0.45">
      <c r="A314" t="s">
        <v>21</v>
      </c>
      <c r="B314">
        <f>IF(OR(Table1[[#This Row],[Class]]="H3", Table1[[#This Row],[Class]]="L3"),3,6)</f>
        <v>6</v>
      </c>
      <c r="C314" t="s">
        <v>10</v>
      </c>
      <c r="D314">
        <v>3</v>
      </c>
      <c r="E314">
        <v>10</v>
      </c>
      <c r="F314">
        <f>3</f>
        <v>3</v>
      </c>
      <c r="G314">
        <v>10079.9</v>
      </c>
      <c r="H314">
        <v>67.400000000000006</v>
      </c>
      <c r="I314">
        <v>10385.5</v>
      </c>
      <c r="J314">
        <v>10386.5</v>
      </c>
      <c r="K314" s="1">
        <v>9.8808399999999994E-5</v>
      </c>
      <c r="L314">
        <v>728.53800000000001</v>
      </c>
      <c r="M314">
        <v>33451</v>
      </c>
      <c r="N314">
        <f>IF(Table1[[#This Row],[BB-Nodes]]&lt;=1,Table1[[#This Row],[LB]],Table1[[#This Row],[RootBound]])</f>
        <v>10079.9</v>
      </c>
      <c r="O314">
        <f t="array" ref="O314">MIN(IF(Table1[Class]=Table1[[#This Row],[Class]], IF(Table1[abs]=Table1[[#This Row],[abs]], IF(Table1[N]=Table1[[#This Row],[N]], IF(Table1[K]=Table1[[#This Row],[K]],Table1[UB],FALSE)))))</f>
        <v>10386.5</v>
      </c>
      <c r="P314">
        <f>(Table1[[#This Row],[Best primal]]-Table1[[#This Row],[Updated root bound]])/Table1[[#This Row],[Best primal]]</f>
        <v>2.9519087276753512E-2</v>
      </c>
      <c r="Q314">
        <f>(Table1[[#This Row],[Best primal]]-Table1[[#This Row],[LB]])/Table1[[#This Row],[Best primal]]</f>
        <v>9.6278823472777166E-5</v>
      </c>
      <c r="R314" s="4">
        <f>IF(AND(Table1[[#This Row],[Final gap]]&lt;0.001,Table1[[#This Row],[time'[s']]]&lt;7200),1,0)</f>
        <v>1</v>
      </c>
      <c r="S314" s="4">
        <f t="array" ref="S314">MAX(IF(Table1[Class]=Table1[[#This Row],[Class]], IF(Table1[abs]=Table1[[#This Row],[abs]], IF(Table1[N]=Table1[[#This Row],[N]], IF(Table1[K]=Table1[[#This Row],[K]],Table1[Optimal],FALSE)))))</f>
        <v>1</v>
      </c>
      <c r="T314" s="4">
        <v>1</v>
      </c>
    </row>
    <row r="315" spans="1:20" x14ac:dyDescent="0.45">
      <c r="A315" t="s">
        <v>21</v>
      </c>
      <c r="B315">
        <f>IF(OR(Table1[[#This Row],[Class]]="H3", Table1[[#This Row],[Class]]="L3"),3,6)</f>
        <v>6</v>
      </c>
      <c r="C315" t="s">
        <v>10</v>
      </c>
      <c r="D315">
        <v>3</v>
      </c>
      <c r="E315">
        <v>10</v>
      </c>
      <c r="F315">
        <f>4</f>
        <v>4</v>
      </c>
      <c r="G315">
        <v>11087.2</v>
      </c>
      <c r="H315">
        <v>32.81</v>
      </c>
      <c r="I315">
        <v>11344</v>
      </c>
      <c r="J315">
        <v>11345.1</v>
      </c>
      <c r="K315" s="1">
        <v>9.8866899999999994E-5</v>
      </c>
      <c r="L315">
        <v>6570.57</v>
      </c>
      <c r="M315">
        <v>347574</v>
      </c>
      <c r="N315">
        <f>IF(Table1[[#This Row],[BB-Nodes]]&lt;=1,Table1[[#This Row],[LB]],Table1[[#This Row],[RootBound]])</f>
        <v>11087.2</v>
      </c>
      <c r="O315">
        <f t="array" ref="O315">MIN(IF(Table1[Class]=Table1[[#This Row],[Class]], IF(Table1[abs]=Table1[[#This Row],[abs]], IF(Table1[N]=Table1[[#This Row],[N]], IF(Table1[K]=Table1[[#This Row],[K]],Table1[UB],FALSE)))))</f>
        <v>11345.1</v>
      </c>
      <c r="P315">
        <f>(Table1[[#This Row],[Best primal]]-Table1[[#This Row],[Updated root bound]])/Table1[[#This Row],[Best primal]]</f>
        <v>2.2732280896598497E-2</v>
      </c>
      <c r="Q315">
        <f>(Table1[[#This Row],[Best primal]]-Table1[[#This Row],[LB]])/Table1[[#This Row],[Best primal]]</f>
        <v>9.6958158147602384E-5</v>
      </c>
      <c r="R315" s="4">
        <f>IF(AND(Table1[[#This Row],[Final gap]]&lt;0.001,Table1[[#This Row],[time'[s']]]&lt;7200),1,0)</f>
        <v>1</v>
      </c>
      <c r="S315" s="4">
        <f t="array" ref="S315">MAX(IF(Table1[Class]=Table1[[#This Row],[Class]], IF(Table1[abs]=Table1[[#This Row],[abs]], IF(Table1[N]=Table1[[#This Row],[N]], IF(Table1[K]=Table1[[#This Row],[K]],Table1[Optimal],FALSE)))))</f>
        <v>1</v>
      </c>
      <c r="T315" s="4">
        <v>1</v>
      </c>
    </row>
    <row r="316" spans="1:20" x14ac:dyDescent="0.45">
      <c r="A316" t="s">
        <v>21</v>
      </c>
      <c r="B316">
        <f>IF(OR(Table1[[#This Row],[Class]]="H3", Table1[[#This Row],[Class]]="L3"),3,6)</f>
        <v>6</v>
      </c>
      <c r="C316" t="s">
        <v>10</v>
      </c>
      <c r="D316">
        <v>3</v>
      </c>
      <c r="E316">
        <v>10</v>
      </c>
      <c r="F316">
        <f>5</f>
        <v>5</v>
      </c>
      <c r="G316">
        <v>12065.2</v>
      </c>
      <c r="H316">
        <v>39.770000000000003</v>
      </c>
      <c r="I316">
        <v>12210.5</v>
      </c>
      <c r="J316">
        <v>12211.7</v>
      </c>
      <c r="K316" s="1">
        <v>9.8258700000000002E-5</v>
      </c>
      <c r="L316">
        <v>334.392</v>
      </c>
      <c r="M316">
        <v>10160</v>
      </c>
      <c r="N316">
        <f>IF(Table1[[#This Row],[BB-Nodes]]&lt;=1,Table1[[#This Row],[LB]],Table1[[#This Row],[RootBound]])</f>
        <v>12065.2</v>
      </c>
      <c r="O316">
        <f t="array" ref="O316">MIN(IF(Table1[Class]=Table1[[#This Row],[Class]], IF(Table1[abs]=Table1[[#This Row],[abs]], IF(Table1[N]=Table1[[#This Row],[N]], IF(Table1[K]=Table1[[#This Row],[K]],Table1[UB],FALSE)))))</f>
        <v>12211.7</v>
      </c>
      <c r="P316">
        <f>(Table1[[#This Row],[Best primal]]-Table1[[#This Row],[Updated root bound]])/Table1[[#This Row],[Best primal]]</f>
        <v>1.1996691697306681E-2</v>
      </c>
      <c r="Q316">
        <f>(Table1[[#This Row],[Best primal]]-Table1[[#This Row],[LB]])/Table1[[#This Row],[Best primal]]</f>
        <v>9.8266416633288359E-5</v>
      </c>
      <c r="R316" s="4">
        <f>IF(AND(Table1[[#This Row],[Final gap]]&lt;0.001,Table1[[#This Row],[time'[s']]]&lt;7200),1,0)</f>
        <v>1</v>
      </c>
      <c r="S316" s="4">
        <f t="array" ref="S316">MAX(IF(Table1[Class]=Table1[[#This Row],[Class]], IF(Table1[abs]=Table1[[#This Row],[abs]], IF(Table1[N]=Table1[[#This Row],[N]], IF(Table1[K]=Table1[[#This Row],[K]],Table1[Optimal],FALSE)))))</f>
        <v>1</v>
      </c>
      <c r="T316" s="4">
        <v>1</v>
      </c>
    </row>
    <row r="317" spans="1:20" x14ac:dyDescent="0.45">
      <c r="A317" t="s">
        <v>21</v>
      </c>
      <c r="B317">
        <f>IF(OR(Table1[[#This Row],[Class]]="H3", Table1[[#This Row],[Class]]="L3"),3,6)</f>
        <v>6</v>
      </c>
      <c r="C317" t="s">
        <v>10</v>
      </c>
      <c r="D317">
        <v>3</v>
      </c>
      <c r="E317">
        <v>15</v>
      </c>
      <c r="F317">
        <f>1</f>
        <v>1</v>
      </c>
      <c r="G317">
        <v>13874</v>
      </c>
      <c r="H317">
        <v>1499.45</v>
      </c>
      <c r="I317">
        <v>14137.4</v>
      </c>
      <c r="J317">
        <v>14137.4</v>
      </c>
      <c r="K317">
        <v>0</v>
      </c>
      <c r="L317">
        <v>1505.14</v>
      </c>
      <c r="M317">
        <v>54</v>
      </c>
      <c r="N317">
        <f>IF(Table1[[#This Row],[BB-Nodes]]&lt;=1,Table1[[#This Row],[LB]],Table1[[#This Row],[RootBound]])</f>
        <v>13874</v>
      </c>
      <c r="O317">
        <f t="array" ref="O317">MIN(IF(Table1[Class]=Table1[[#This Row],[Class]], IF(Table1[abs]=Table1[[#This Row],[abs]], IF(Table1[N]=Table1[[#This Row],[N]], IF(Table1[K]=Table1[[#This Row],[K]],Table1[UB],FALSE)))))</f>
        <v>14137.4</v>
      </c>
      <c r="P317">
        <f>(Table1[[#This Row],[Best primal]]-Table1[[#This Row],[Updated root bound]])/Table1[[#This Row],[Best primal]]</f>
        <v>1.8631431522062022E-2</v>
      </c>
      <c r="Q317">
        <f>(Table1[[#This Row],[Best primal]]-Table1[[#This Row],[LB]])/Table1[[#This Row],[Best primal]]</f>
        <v>0</v>
      </c>
      <c r="R317" s="4">
        <f>IF(AND(Table1[[#This Row],[Final gap]]&lt;0.001,Table1[[#This Row],[time'[s']]]&lt;7200),1,0)</f>
        <v>1</v>
      </c>
      <c r="S317" s="4">
        <f t="array" ref="S317">MAX(IF(Table1[Class]=Table1[[#This Row],[Class]], IF(Table1[abs]=Table1[[#This Row],[abs]], IF(Table1[N]=Table1[[#This Row],[N]], IF(Table1[K]=Table1[[#This Row],[K]],Table1[Optimal],FALSE)))))</f>
        <v>1</v>
      </c>
      <c r="T317" s="4">
        <v>1</v>
      </c>
    </row>
    <row r="318" spans="1:20" x14ac:dyDescent="0.45">
      <c r="A318" t="s">
        <v>21</v>
      </c>
      <c r="B318">
        <f>IF(OR(Table1[[#This Row],[Class]]="H3", Table1[[#This Row],[Class]]="L3"),3,6)</f>
        <v>6</v>
      </c>
      <c r="C318" t="s">
        <v>10</v>
      </c>
      <c r="D318">
        <v>3</v>
      </c>
      <c r="E318">
        <v>15</v>
      </c>
      <c r="F318">
        <f>2</f>
        <v>2</v>
      </c>
      <c r="G318">
        <v>14581.8</v>
      </c>
      <c r="H318">
        <v>3623.07</v>
      </c>
      <c r="I318">
        <v>14844.4</v>
      </c>
      <c r="J318">
        <v>15035.1</v>
      </c>
      <c r="K318">
        <v>1.26788E-2</v>
      </c>
      <c r="L318">
        <v>7200.07</v>
      </c>
      <c r="M318">
        <v>42913</v>
      </c>
      <c r="N318">
        <f>IF(Table1[[#This Row],[BB-Nodes]]&lt;=1,Table1[[#This Row],[LB]],Table1[[#This Row],[RootBound]])</f>
        <v>14581.8</v>
      </c>
      <c r="O318">
        <f t="array" ref="O318">MIN(IF(Table1[Class]=Table1[[#This Row],[Class]], IF(Table1[abs]=Table1[[#This Row],[abs]], IF(Table1[N]=Table1[[#This Row],[N]], IF(Table1[K]=Table1[[#This Row],[K]],Table1[UB],FALSE)))))</f>
        <v>15007</v>
      </c>
      <c r="P318">
        <f>(Table1[[#This Row],[Best primal]]-Table1[[#This Row],[Updated root bound]])/Table1[[#This Row],[Best primal]]</f>
        <v>2.8333444392616827E-2</v>
      </c>
      <c r="Q318">
        <f>(Table1[[#This Row],[Best primal]]-Table1[[#This Row],[LB]])/Table1[[#This Row],[Best primal]]</f>
        <v>1.0834943692943317E-2</v>
      </c>
      <c r="R318" s="4">
        <f>IF(AND(Table1[[#This Row],[Final gap]]&lt;0.001,Table1[[#This Row],[time'[s']]]&lt;7200),1,0)</f>
        <v>0</v>
      </c>
      <c r="S318" s="4">
        <f t="array" ref="S318">MAX(IF(Table1[Class]=Table1[[#This Row],[Class]], IF(Table1[abs]=Table1[[#This Row],[abs]], IF(Table1[N]=Table1[[#This Row],[N]], IF(Table1[K]=Table1[[#This Row],[K]],Table1[Optimal],FALSE)))))</f>
        <v>0</v>
      </c>
      <c r="T318" s="4">
        <v>1</v>
      </c>
    </row>
    <row r="319" spans="1:20" x14ac:dyDescent="0.45">
      <c r="A319" t="s">
        <v>21</v>
      </c>
      <c r="B319">
        <f>IF(OR(Table1[[#This Row],[Class]]="H3", Table1[[#This Row],[Class]]="L3"),3,6)</f>
        <v>6</v>
      </c>
      <c r="C319" t="s">
        <v>10</v>
      </c>
      <c r="D319">
        <v>3</v>
      </c>
      <c r="E319">
        <v>15</v>
      </c>
      <c r="F319">
        <f>3</f>
        <v>3</v>
      </c>
      <c r="G319">
        <v>15538.6</v>
      </c>
      <c r="H319">
        <v>3601.18</v>
      </c>
      <c r="I319">
        <v>15824.8</v>
      </c>
      <c r="J319">
        <v>16118.2</v>
      </c>
      <c r="K319">
        <v>1.8205099999999998E-2</v>
      </c>
      <c r="L319">
        <v>7200.08</v>
      </c>
      <c r="M319">
        <v>22345</v>
      </c>
      <c r="N319">
        <f>IF(Table1[[#This Row],[BB-Nodes]]&lt;=1,Table1[[#This Row],[LB]],Table1[[#This Row],[RootBound]])</f>
        <v>15538.6</v>
      </c>
      <c r="O319">
        <f t="array" ref="O319">MIN(IF(Table1[Class]=Table1[[#This Row],[Class]], IF(Table1[abs]=Table1[[#This Row],[abs]], IF(Table1[N]=Table1[[#This Row],[N]], IF(Table1[K]=Table1[[#This Row],[K]],Table1[UB],FALSE)))))</f>
        <v>16118.2</v>
      </c>
      <c r="P319">
        <f>(Table1[[#This Row],[Best primal]]-Table1[[#This Row],[Updated root bound]])/Table1[[#This Row],[Best primal]]</f>
        <v>3.5959350299661276E-2</v>
      </c>
      <c r="Q319">
        <f>(Table1[[#This Row],[Best primal]]-Table1[[#This Row],[LB]])/Table1[[#This Row],[Best primal]]</f>
        <v>1.8203025151691966E-2</v>
      </c>
      <c r="R319" s="4">
        <f>IF(AND(Table1[[#This Row],[Final gap]]&lt;0.001,Table1[[#This Row],[time'[s']]]&lt;7200),1,0)</f>
        <v>0</v>
      </c>
      <c r="S319" s="4">
        <f t="array" ref="S319">MAX(IF(Table1[Class]=Table1[[#This Row],[Class]], IF(Table1[abs]=Table1[[#This Row],[abs]], IF(Table1[N]=Table1[[#This Row],[N]], IF(Table1[K]=Table1[[#This Row],[K]],Table1[Optimal],FALSE)))))</f>
        <v>0</v>
      </c>
      <c r="T319" s="4">
        <v>1</v>
      </c>
    </row>
    <row r="320" spans="1:20" x14ac:dyDescent="0.45">
      <c r="A320" t="s">
        <v>21</v>
      </c>
      <c r="B320">
        <f>IF(OR(Table1[[#This Row],[Class]]="H3", Table1[[#This Row],[Class]]="L3"),3,6)</f>
        <v>6</v>
      </c>
      <c r="C320" t="s">
        <v>10</v>
      </c>
      <c r="D320">
        <v>3</v>
      </c>
      <c r="E320">
        <v>15</v>
      </c>
      <c r="F320">
        <f>4</f>
        <v>4</v>
      </c>
      <c r="G320">
        <v>16579</v>
      </c>
      <c r="H320">
        <v>1314.93</v>
      </c>
      <c r="I320">
        <v>16787.2</v>
      </c>
      <c r="J320">
        <v>17113.099999999999</v>
      </c>
      <c r="K320">
        <v>1.90402E-2</v>
      </c>
      <c r="L320">
        <v>7200</v>
      </c>
      <c r="M320">
        <v>32409</v>
      </c>
      <c r="N320">
        <f>IF(Table1[[#This Row],[BB-Nodes]]&lt;=1,Table1[[#This Row],[LB]],Table1[[#This Row],[RootBound]])</f>
        <v>16579</v>
      </c>
      <c r="O320">
        <f t="array" ref="O320">MIN(IF(Table1[Class]=Table1[[#This Row],[Class]], IF(Table1[abs]=Table1[[#This Row],[abs]], IF(Table1[N]=Table1[[#This Row],[N]], IF(Table1[K]=Table1[[#This Row],[K]],Table1[UB],FALSE)))))</f>
        <v>17113.099999999999</v>
      </c>
      <c r="P320">
        <f>(Table1[[#This Row],[Best primal]]-Table1[[#This Row],[Updated root bound]])/Table1[[#This Row],[Best primal]]</f>
        <v>3.1210008706780104E-2</v>
      </c>
      <c r="Q320">
        <f>(Table1[[#This Row],[Best primal]]-Table1[[#This Row],[LB]])/Table1[[#This Row],[Best primal]]</f>
        <v>1.9043890353004297E-2</v>
      </c>
      <c r="R320" s="4">
        <f>IF(AND(Table1[[#This Row],[Final gap]]&lt;0.001,Table1[[#This Row],[time'[s']]]&lt;7200),1,0)</f>
        <v>0</v>
      </c>
      <c r="S320" s="4">
        <f t="array" ref="S320">MAX(IF(Table1[Class]=Table1[[#This Row],[Class]], IF(Table1[abs]=Table1[[#This Row],[abs]], IF(Table1[N]=Table1[[#This Row],[N]], IF(Table1[K]=Table1[[#This Row],[K]],Table1[Optimal],FALSE)))))</f>
        <v>0</v>
      </c>
      <c r="T320" s="4">
        <v>1</v>
      </c>
    </row>
    <row r="321" spans="1:20" x14ac:dyDescent="0.45">
      <c r="A321" t="s">
        <v>21</v>
      </c>
      <c r="B321">
        <f>IF(OR(Table1[[#This Row],[Class]]="H3", Table1[[#This Row],[Class]]="L3"),3,6)</f>
        <v>6</v>
      </c>
      <c r="C321" t="s">
        <v>10</v>
      </c>
      <c r="D321">
        <v>3</v>
      </c>
      <c r="E321">
        <v>15</v>
      </c>
      <c r="F321">
        <f>5</f>
        <v>5</v>
      </c>
      <c r="G321">
        <v>17714.599999999999</v>
      </c>
      <c r="H321">
        <v>532.21</v>
      </c>
      <c r="I321">
        <v>17917.099999999999</v>
      </c>
      <c r="J321">
        <v>18173</v>
      </c>
      <c r="K321">
        <v>1.40818E-2</v>
      </c>
      <c r="L321">
        <v>7200.02</v>
      </c>
      <c r="M321">
        <v>32596</v>
      </c>
      <c r="N321">
        <f>IF(Table1[[#This Row],[BB-Nodes]]&lt;=1,Table1[[#This Row],[LB]],Table1[[#This Row],[RootBound]])</f>
        <v>17714.599999999999</v>
      </c>
      <c r="O321">
        <f t="array" ref="O321">MIN(IF(Table1[Class]=Table1[[#This Row],[Class]], IF(Table1[abs]=Table1[[#This Row],[abs]], IF(Table1[N]=Table1[[#This Row],[N]], IF(Table1[K]=Table1[[#This Row],[K]],Table1[UB],FALSE)))))</f>
        <v>18173</v>
      </c>
      <c r="P321">
        <f>(Table1[[#This Row],[Best primal]]-Table1[[#This Row],[Updated root bound]])/Table1[[#This Row],[Best primal]]</f>
        <v>2.5224233753370465E-2</v>
      </c>
      <c r="Q321">
        <f>(Table1[[#This Row],[Best primal]]-Table1[[#This Row],[LB]])/Table1[[#This Row],[Best primal]]</f>
        <v>1.4081329444780799E-2</v>
      </c>
      <c r="R321" s="4">
        <f>IF(AND(Table1[[#This Row],[Final gap]]&lt;0.001,Table1[[#This Row],[time'[s']]]&lt;7200),1,0)</f>
        <v>0</v>
      </c>
      <c r="S321" s="4">
        <f t="array" ref="S321">MAX(IF(Table1[Class]=Table1[[#This Row],[Class]], IF(Table1[abs]=Table1[[#This Row],[abs]], IF(Table1[N]=Table1[[#This Row],[N]], IF(Table1[K]=Table1[[#This Row],[K]],Table1[Optimal],FALSE)))))</f>
        <v>0</v>
      </c>
      <c r="T321" s="4">
        <v>1</v>
      </c>
    </row>
    <row r="322" spans="1:20" x14ac:dyDescent="0.45">
      <c r="A322" t="s">
        <v>21</v>
      </c>
      <c r="B322">
        <f>IF(OR(Table1[[#This Row],[Class]]="H3", Table1[[#This Row],[Class]]="L3"),3,6)</f>
        <v>6</v>
      </c>
      <c r="C322" t="s">
        <v>10</v>
      </c>
      <c r="D322">
        <v>3</v>
      </c>
      <c r="E322">
        <v>20</v>
      </c>
      <c r="F322">
        <f>1</f>
        <v>1</v>
      </c>
      <c r="G322">
        <v>15726.2</v>
      </c>
      <c r="H322">
        <v>1054.8499999999999</v>
      </c>
      <c r="I322">
        <v>15753.4</v>
      </c>
      <c r="J322">
        <v>15753.7</v>
      </c>
      <c r="K322" s="1">
        <v>2.2359899999999999E-5</v>
      </c>
      <c r="L322">
        <v>1059.33</v>
      </c>
      <c r="M322">
        <v>14</v>
      </c>
      <c r="N322">
        <f>IF(Table1[[#This Row],[BB-Nodes]]&lt;=1,Table1[[#This Row],[LB]],Table1[[#This Row],[RootBound]])</f>
        <v>15726.2</v>
      </c>
      <c r="O322">
        <f t="array" ref="O322">MIN(IF(Table1[Class]=Table1[[#This Row],[Class]], IF(Table1[abs]=Table1[[#This Row],[abs]], IF(Table1[N]=Table1[[#This Row],[N]], IF(Table1[K]=Table1[[#This Row],[K]],Table1[UB],FALSE)))))</f>
        <v>15753.7</v>
      </c>
      <c r="P322">
        <f>(Table1[[#This Row],[Best primal]]-Table1[[#This Row],[Updated root bound]])/Table1[[#This Row],[Best primal]]</f>
        <v>1.7456216634822296E-3</v>
      </c>
      <c r="Q322">
        <f>(Table1[[#This Row],[Best primal]]-Table1[[#This Row],[LB]])/Table1[[#This Row],[Best primal]]</f>
        <v>1.9043145419875418E-5</v>
      </c>
      <c r="R322" s="4">
        <f>IF(AND(Table1[[#This Row],[Final gap]]&lt;0.001,Table1[[#This Row],[time'[s']]]&lt;7200),1,0)</f>
        <v>1</v>
      </c>
      <c r="S322" s="4">
        <f t="array" ref="S322">MAX(IF(Table1[Class]=Table1[[#This Row],[Class]], IF(Table1[abs]=Table1[[#This Row],[abs]], IF(Table1[N]=Table1[[#This Row],[N]], IF(Table1[K]=Table1[[#This Row],[K]],Table1[Optimal],FALSE)))))</f>
        <v>1</v>
      </c>
      <c r="T322" s="4">
        <v>1</v>
      </c>
    </row>
    <row r="323" spans="1:20" x14ac:dyDescent="0.45">
      <c r="A323" t="s">
        <v>21</v>
      </c>
      <c r="B323">
        <f>IF(OR(Table1[[#This Row],[Class]]="H3", Table1[[#This Row],[Class]]="L3"),3,6)</f>
        <v>6</v>
      </c>
      <c r="C323" t="s">
        <v>10</v>
      </c>
      <c r="D323">
        <v>3</v>
      </c>
      <c r="E323">
        <v>20</v>
      </c>
      <c r="F323">
        <f>2</f>
        <v>2</v>
      </c>
      <c r="G323">
        <v>15947.2</v>
      </c>
      <c r="H323">
        <v>3605.54</v>
      </c>
      <c r="I323">
        <v>16199</v>
      </c>
      <c r="J323">
        <v>16200.6</v>
      </c>
      <c r="K323" s="1">
        <v>9.9798900000000004E-5</v>
      </c>
      <c r="L323">
        <v>4618.17</v>
      </c>
      <c r="M323">
        <v>19856</v>
      </c>
      <c r="N323">
        <f>IF(Table1[[#This Row],[BB-Nodes]]&lt;=1,Table1[[#This Row],[LB]],Table1[[#This Row],[RootBound]])</f>
        <v>15947.2</v>
      </c>
      <c r="O323">
        <f t="array" ref="O323">MIN(IF(Table1[Class]=Table1[[#This Row],[Class]], IF(Table1[abs]=Table1[[#This Row],[abs]], IF(Table1[N]=Table1[[#This Row],[N]], IF(Table1[K]=Table1[[#This Row],[K]],Table1[UB],FALSE)))))</f>
        <v>16200.6</v>
      </c>
      <c r="P323">
        <f>(Table1[[#This Row],[Best primal]]-Table1[[#This Row],[Updated root bound]])/Table1[[#This Row],[Best primal]]</f>
        <v>1.5641395997679077E-2</v>
      </c>
      <c r="Q323">
        <f>(Table1[[#This Row],[Best primal]]-Table1[[#This Row],[LB]])/Table1[[#This Row],[Best primal]]</f>
        <v>9.8761774255296946E-5</v>
      </c>
      <c r="R323" s="4">
        <f>IF(AND(Table1[[#This Row],[Final gap]]&lt;0.001,Table1[[#This Row],[time'[s']]]&lt;7200),1,0)</f>
        <v>1</v>
      </c>
      <c r="S323" s="4">
        <f t="array" ref="S323">MAX(IF(Table1[Class]=Table1[[#This Row],[Class]], IF(Table1[abs]=Table1[[#This Row],[abs]], IF(Table1[N]=Table1[[#This Row],[N]], IF(Table1[K]=Table1[[#This Row],[K]],Table1[Optimal],FALSE)))))</f>
        <v>1</v>
      </c>
      <c r="T323" s="4">
        <v>1</v>
      </c>
    </row>
    <row r="324" spans="1:20" x14ac:dyDescent="0.45">
      <c r="A324" t="s">
        <v>21</v>
      </c>
      <c r="B324">
        <f>IF(OR(Table1[[#This Row],[Class]]="H3", Table1[[#This Row],[Class]]="L3"),3,6)</f>
        <v>6</v>
      </c>
      <c r="C324" t="s">
        <v>10</v>
      </c>
      <c r="D324">
        <v>3</v>
      </c>
      <c r="E324">
        <v>20</v>
      </c>
      <c r="F324">
        <f>3</f>
        <v>3</v>
      </c>
      <c r="G324">
        <v>16701.5</v>
      </c>
      <c r="H324">
        <v>3601.08</v>
      </c>
      <c r="I324">
        <v>16890.599999999999</v>
      </c>
      <c r="J324">
        <v>16977.400000000001</v>
      </c>
      <c r="K324">
        <v>5.1147099999999997E-3</v>
      </c>
      <c r="L324">
        <v>7200.01</v>
      </c>
      <c r="M324">
        <v>31769</v>
      </c>
      <c r="N324">
        <f>IF(Table1[[#This Row],[BB-Nodes]]&lt;=1,Table1[[#This Row],[LB]],Table1[[#This Row],[RootBound]])</f>
        <v>16701.5</v>
      </c>
      <c r="O324">
        <f t="array" ref="O324">MIN(IF(Table1[Class]=Table1[[#This Row],[Class]], IF(Table1[abs]=Table1[[#This Row],[abs]], IF(Table1[N]=Table1[[#This Row],[N]], IF(Table1[K]=Table1[[#This Row],[K]],Table1[UB],FALSE)))))</f>
        <v>16977.400000000001</v>
      </c>
      <c r="P324">
        <f>(Table1[[#This Row],[Best primal]]-Table1[[#This Row],[Updated root bound]])/Table1[[#This Row],[Best primal]]</f>
        <v>1.6251016056640089E-2</v>
      </c>
      <c r="Q324">
        <f>(Table1[[#This Row],[Best primal]]-Table1[[#This Row],[LB]])/Table1[[#This Row],[Best primal]]</f>
        <v>5.1126792088307341E-3</v>
      </c>
      <c r="R324" s="4">
        <f>IF(AND(Table1[[#This Row],[Final gap]]&lt;0.001,Table1[[#This Row],[time'[s']]]&lt;7200),1,0)</f>
        <v>0</v>
      </c>
      <c r="S324" s="4">
        <f t="array" ref="S324">MAX(IF(Table1[Class]=Table1[[#This Row],[Class]], IF(Table1[abs]=Table1[[#This Row],[abs]], IF(Table1[N]=Table1[[#This Row],[N]], IF(Table1[K]=Table1[[#This Row],[K]],Table1[Optimal],FALSE)))))</f>
        <v>1</v>
      </c>
      <c r="T324" s="4">
        <v>1</v>
      </c>
    </row>
    <row r="325" spans="1:20" x14ac:dyDescent="0.45">
      <c r="A325" t="s">
        <v>21</v>
      </c>
      <c r="B325">
        <f>IF(OR(Table1[[#This Row],[Class]]="H3", Table1[[#This Row],[Class]]="L3"),3,6)</f>
        <v>6</v>
      </c>
      <c r="C325" t="s">
        <v>10</v>
      </c>
      <c r="D325">
        <v>3</v>
      </c>
      <c r="E325">
        <v>20</v>
      </c>
      <c r="F325">
        <f>4</f>
        <v>4</v>
      </c>
      <c r="G325">
        <v>17524.5</v>
      </c>
      <c r="H325">
        <v>3625.15</v>
      </c>
      <c r="I325">
        <v>17662.099999999999</v>
      </c>
      <c r="J325">
        <v>17900.5</v>
      </c>
      <c r="K325">
        <v>1.33204E-2</v>
      </c>
      <c r="L325">
        <v>7200.07</v>
      </c>
      <c r="M325">
        <v>17865</v>
      </c>
      <c r="N325">
        <f>IF(Table1[[#This Row],[BB-Nodes]]&lt;=1,Table1[[#This Row],[LB]],Table1[[#This Row],[RootBound]])</f>
        <v>17524.5</v>
      </c>
      <c r="O325">
        <f t="array" ref="O325">MIN(IF(Table1[Class]=Table1[[#This Row],[Class]], IF(Table1[abs]=Table1[[#This Row],[abs]], IF(Table1[N]=Table1[[#This Row],[N]], IF(Table1[K]=Table1[[#This Row],[K]],Table1[UB],FALSE)))))</f>
        <v>17900.5</v>
      </c>
      <c r="P325">
        <f>(Table1[[#This Row],[Best primal]]-Table1[[#This Row],[Updated root bound]])/Table1[[#This Row],[Best primal]]</f>
        <v>2.1004999860339095E-2</v>
      </c>
      <c r="Q325">
        <f>(Table1[[#This Row],[Best primal]]-Table1[[#This Row],[LB]])/Table1[[#This Row],[Best primal]]</f>
        <v>1.331806374123636E-2</v>
      </c>
      <c r="R325" s="4">
        <f>IF(AND(Table1[[#This Row],[Final gap]]&lt;0.001,Table1[[#This Row],[time'[s']]]&lt;7200),1,0)</f>
        <v>0</v>
      </c>
      <c r="S325" s="4">
        <f t="array" ref="S325">MAX(IF(Table1[Class]=Table1[[#This Row],[Class]], IF(Table1[abs]=Table1[[#This Row],[abs]], IF(Table1[N]=Table1[[#This Row],[N]], IF(Table1[K]=Table1[[#This Row],[K]],Table1[Optimal],FALSE)))))</f>
        <v>0</v>
      </c>
      <c r="T325" s="4">
        <v>1</v>
      </c>
    </row>
    <row r="326" spans="1:20" x14ac:dyDescent="0.45">
      <c r="A326" t="s">
        <v>21</v>
      </c>
      <c r="B326">
        <f>IF(OR(Table1[[#This Row],[Class]]="H3", Table1[[#This Row],[Class]]="L3"),3,6)</f>
        <v>6</v>
      </c>
      <c r="C326" t="s">
        <v>10</v>
      </c>
      <c r="D326">
        <v>3</v>
      </c>
      <c r="E326">
        <v>20</v>
      </c>
      <c r="F326">
        <f>5</f>
        <v>5</v>
      </c>
      <c r="G326">
        <v>18427.7</v>
      </c>
      <c r="H326">
        <v>2714.55</v>
      </c>
      <c r="I326">
        <v>18549.2</v>
      </c>
      <c r="J326">
        <v>18828.2</v>
      </c>
      <c r="K326">
        <v>1.48133E-2</v>
      </c>
      <c r="L326">
        <v>7200</v>
      </c>
      <c r="M326">
        <v>24331</v>
      </c>
      <c r="N326">
        <f>IF(Table1[[#This Row],[BB-Nodes]]&lt;=1,Table1[[#This Row],[LB]],Table1[[#This Row],[RootBound]])</f>
        <v>18427.7</v>
      </c>
      <c r="O326">
        <f t="array" ref="O326">MIN(IF(Table1[Class]=Table1[[#This Row],[Class]], IF(Table1[abs]=Table1[[#This Row],[abs]], IF(Table1[N]=Table1[[#This Row],[N]], IF(Table1[K]=Table1[[#This Row],[K]],Table1[UB],FALSE)))))</f>
        <v>18773.2</v>
      </c>
      <c r="P326">
        <f>(Table1[[#This Row],[Best primal]]-Table1[[#This Row],[Updated root bound]])/Table1[[#This Row],[Best primal]]</f>
        <v>1.8403894914026376E-2</v>
      </c>
      <c r="Q326">
        <f>(Table1[[#This Row],[Best primal]]-Table1[[#This Row],[LB]])/Table1[[#This Row],[Best primal]]</f>
        <v>1.1931902925446913E-2</v>
      </c>
      <c r="R326" s="4">
        <f>IF(AND(Table1[[#This Row],[Final gap]]&lt;0.001,Table1[[#This Row],[time'[s']]]&lt;7200),1,0)</f>
        <v>0</v>
      </c>
      <c r="S326" s="4">
        <f t="array" ref="S326">MAX(IF(Table1[Class]=Table1[[#This Row],[Class]], IF(Table1[abs]=Table1[[#This Row],[abs]], IF(Table1[N]=Table1[[#This Row],[N]], IF(Table1[K]=Table1[[#This Row],[K]],Table1[Optimal],FALSE)))))</f>
        <v>0</v>
      </c>
      <c r="T326" s="4">
        <v>1</v>
      </c>
    </row>
    <row r="327" spans="1:20" x14ac:dyDescent="0.45">
      <c r="A327" t="s">
        <v>21</v>
      </c>
      <c r="B327">
        <f>IF(OR(Table1[[#This Row],[Class]]="H3", Table1[[#This Row],[Class]]="L3"),3,6)</f>
        <v>6</v>
      </c>
      <c r="C327" t="s">
        <v>10</v>
      </c>
      <c r="D327">
        <v>3</v>
      </c>
      <c r="E327">
        <v>25</v>
      </c>
      <c r="F327">
        <f>1</f>
        <v>1</v>
      </c>
      <c r="G327">
        <v>19537.2</v>
      </c>
      <c r="H327">
        <v>3439.67</v>
      </c>
      <c r="I327">
        <v>19712.599999999999</v>
      </c>
      <c r="J327">
        <v>19714.3</v>
      </c>
      <c r="K327" s="1">
        <v>8.3910699999999996E-5</v>
      </c>
      <c r="L327">
        <v>3466.04</v>
      </c>
      <c r="M327">
        <v>195</v>
      </c>
      <c r="N327">
        <f>IF(Table1[[#This Row],[BB-Nodes]]&lt;=1,Table1[[#This Row],[LB]],Table1[[#This Row],[RootBound]])</f>
        <v>19537.2</v>
      </c>
      <c r="O327">
        <f t="array" ref="O327">MIN(IF(Table1[Class]=Table1[[#This Row],[Class]], IF(Table1[abs]=Table1[[#This Row],[abs]], IF(Table1[N]=Table1[[#This Row],[N]], IF(Table1[K]=Table1[[#This Row],[K]],Table1[UB],FALSE)))))</f>
        <v>19714.3</v>
      </c>
      <c r="P327">
        <f>(Table1[[#This Row],[Best primal]]-Table1[[#This Row],[Updated root bound]])/Table1[[#This Row],[Best primal]]</f>
        <v>8.983326823676141E-3</v>
      </c>
      <c r="Q327">
        <f>(Table1[[#This Row],[Best primal]]-Table1[[#This Row],[LB]])/Table1[[#This Row],[Best primal]]</f>
        <v>8.6231821571180697E-5</v>
      </c>
      <c r="R327" s="4">
        <f>IF(AND(Table1[[#This Row],[Final gap]]&lt;0.001,Table1[[#This Row],[time'[s']]]&lt;7200),1,0)</f>
        <v>1</v>
      </c>
      <c r="S327" s="4">
        <f t="array" ref="S327">MAX(IF(Table1[Class]=Table1[[#This Row],[Class]], IF(Table1[abs]=Table1[[#This Row],[abs]], IF(Table1[N]=Table1[[#This Row],[N]], IF(Table1[K]=Table1[[#This Row],[K]],Table1[Optimal],FALSE)))))</f>
        <v>1</v>
      </c>
      <c r="T327" s="4">
        <v>1</v>
      </c>
    </row>
    <row r="328" spans="1:20" x14ac:dyDescent="0.45">
      <c r="A328" t="s">
        <v>21</v>
      </c>
      <c r="B328">
        <f>IF(OR(Table1[[#This Row],[Class]]="H3", Table1[[#This Row],[Class]]="L3"),3,6)</f>
        <v>6</v>
      </c>
      <c r="C328" t="s">
        <v>10</v>
      </c>
      <c r="D328">
        <v>3</v>
      </c>
      <c r="E328">
        <v>25</v>
      </c>
      <c r="F328">
        <f>2</f>
        <v>2</v>
      </c>
      <c r="G328">
        <v>20256.3</v>
      </c>
      <c r="H328">
        <v>3611.7</v>
      </c>
      <c r="I328">
        <v>20375.3</v>
      </c>
      <c r="J328">
        <v>20376.8</v>
      </c>
      <c r="K328" s="1">
        <v>7.2900199999999997E-5</v>
      </c>
      <c r="L328">
        <v>3835.49</v>
      </c>
      <c r="M328">
        <v>858</v>
      </c>
      <c r="N328">
        <f>IF(Table1[[#This Row],[BB-Nodes]]&lt;=1,Table1[[#This Row],[LB]],Table1[[#This Row],[RootBound]])</f>
        <v>20256.3</v>
      </c>
      <c r="O328">
        <f t="array" ref="O328">MIN(IF(Table1[Class]=Table1[[#This Row],[Class]], IF(Table1[abs]=Table1[[#This Row],[abs]], IF(Table1[N]=Table1[[#This Row],[N]], IF(Table1[K]=Table1[[#This Row],[K]],Table1[UB],FALSE)))))</f>
        <v>20376.8</v>
      </c>
      <c r="P328">
        <f>(Table1[[#This Row],[Best primal]]-Table1[[#This Row],[Updated root bound]])/Table1[[#This Row],[Best primal]]</f>
        <v>5.9135880020415379E-3</v>
      </c>
      <c r="Q328">
        <f>(Table1[[#This Row],[Best primal]]-Table1[[#This Row],[LB]])/Table1[[#This Row],[Best primal]]</f>
        <v>7.3613128656118733E-5</v>
      </c>
      <c r="R328" s="4">
        <f>IF(AND(Table1[[#This Row],[Final gap]]&lt;0.001,Table1[[#This Row],[time'[s']]]&lt;7200),1,0)</f>
        <v>1</v>
      </c>
      <c r="S328" s="4">
        <f t="array" ref="S328">MAX(IF(Table1[Class]=Table1[[#This Row],[Class]], IF(Table1[abs]=Table1[[#This Row],[abs]], IF(Table1[N]=Table1[[#This Row],[N]], IF(Table1[K]=Table1[[#This Row],[K]],Table1[Optimal],FALSE)))))</f>
        <v>1</v>
      </c>
      <c r="T328" s="4">
        <v>1</v>
      </c>
    </row>
    <row r="329" spans="1:20" x14ac:dyDescent="0.45">
      <c r="A329" t="s">
        <v>21</v>
      </c>
      <c r="B329">
        <f>IF(OR(Table1[[#This Row],[Class]]="H3", Table1[[#This Row],[Class]]="L3"),3,6)</f>
        <v>6</v>
      </c>
      <c r="C329" t="s">
        <v>10</v>
      </c>
      <c r="D329">
        <v>3</v>
      </c>
      <c r="E329">
        <v>25</v>
      </c>
      <c r="F329">
        <f>3</f>
        <v>3</v>
      </c>
      <c r="G329">
        <v>21616.5</v>
      </c>
      <c r="H329">
        <v>3612.95</v>
      </c>
      <c r="I329">
        <v>21684.9</v>
      </c>
      <c r="J329">
        <v>21930.5</v>
      </c>
      <c r="K329">
        <v>1.12012E-2</v>
      </c>
      <c r="L329">
        <v>7200.01</v>
      </c>
      <c r="M329">
        <v>9392</v>
      </c>
      <c r="N329">
        <f>IF(Table1[[#This Row],[BB-Nodes]]&lt;=1,Table1[[#This Row],[LB]],Table1[[#This Row],[RootBound]])</f>
        <v>21616.5</v>
      </c>
      <c r="O329">
        <f t="array" ref="O329">MIN(IF(Table1[Class]=Table1[[#This Row],[Class]], IF(Table1[abs]=Table1[[#This Row],[abs]], IF(Table1[N]=Table1[[#This Row],[N]], IF(Table1[K]=Table1[[#This Row],[K]],Table1[UB],FALSE)))))</f>
        <v>21930.5</v>
      </c>
      <c r="P329">
        <f>(Table1[[#This Row],[Best primal]]-Table1[[#This Row],[Updated root bound]])/Table1[[#This Row],[Best primal]]</f>
        <v>1.4317959006862589E-2</v>
      </c>
      <c r="Q329">
        <f>(Table1[[#This Row],[Best primal]]-Table1[[#This Row],[LB]])/Table1[[#This Row],[Best primal]]</f>
        <v>1.1199015070335768E-2</v>
      </c>
      <c r="R329" s="4">
        <f>IF(AND(Table1[[#This Row],[Final gap]]&lt;0.001,Table1[[#This Row],[time'[s']]]&lt;7200),1,0)</f>
        <v>0</v>
      </c>
      <c r="S329" s="4">
        <f t="array" ref="S329">MAX(IF(Table1[Class]=Table1[[#This Row],[Class]], IF(Table1[abs]=Table1[[#This Row],[abs]], IF(Table1[N]=Table1[[#This Row],[N]], IF(Table1[K]=Table1[[#This Row],[K]],Table1[Optimal],FALSE)))))</f>
        <v>0</v>
      </c>
      <c r="T329" s="4">
        <v>1</v>
      </c>
    </row>
    <row r="330" spans="1:20" x14ac:dyDescent="0.45">
      <c r="A330" t="s">
        <v>21</v>
      </c>
      <c r="B330">
        <f>IF(OR(Table1[[#This Row],[Class]]="H3", Table1[[#This Row],[Class]]="L3"),3,6)</f>
        <v>6</v>
      </c>
      <c r="C330" t="s">
        <v>10</v>
      </c>
      <c r="D330">
        <v>3</v>
      </c>
      <c r="E330">
        <v>25</v>
      </c>
      <c r="F330">
        <f>4</f>
        <v>4</v>
      </c>
      <c r="G330">
        <v>23104.5</v>
      </c>
      <c r="H330">
        <v>3653.06</v>
      </c>
      <c r="I330">
        <v>23159.9</v>
      </c>
      <c r="J330">
        <v>23583.200000000001</v>
      </c>
      <c r="K330">
        <v>1.79472E-2</v>
      </c>
      <c r="L330">
        <v>7200.06</v>
      </c>
      <c r="M330">
        <v>8031</v>
      </c>
      <c r="N330">
        <f>IF(Table1[[#This Row],[BB-Nodes]]&lt;=1,Table1[[#This Row],[LB]],Table1[[#This Row],[RootBound]])</f>
        <v>23104.5</v>
      </c>
      <c r="O330">
        <f t="array" ref="O330">MIN(IF(Table1[Class]=Table1[[#This Row],[Class]], IF(Table1[abs]=Table1[[#This Row],[abs]], IF(Table1[N]=Table1[[#This Row],[N]], IF(Table1[K]=Table1[[#This Row],[K]],Table1[UB],FALSE)))))</f>
        <v>23583.200000000001</v>
      </c>
      <c r="P330">
        <f>(Table1[[#This Row],[Best primal]]-Table1[[#This Row],[Updated root bound]])/Table1[[#This Row],[Best primal]]</f>
        <v>2.0298347976525691E-2</v>
      </c>
      <c r="Q330">
        <f>(Table1[[#This Row],[Best primal]]-Table1[[#This Row],[LB]])/Table1[[#This Row],[Best primal]]</f>
        <v>1.7949218087452052E-2</v>
      </c>
      <c r="R330" s="4">
        <f>IF(AND(Table1[[#This Row],[Final gap]]&lt;0.001,Table1[[#This Row],[time'[s']]]&lt;7200),1,0)</f>
        <v>0</v>
      </c>
      <c r="S330" s="4">
        <f t="array" ref="S330">MAX(IF(Table1[Class]=Table1[[#This Row],[Class]], IF(Table1[abs]=Table1[[#This Row],[abs]], IF(Table1[N]=Table1[[#This Row],[N]], IF(Table1[K]=Table1[[#This Row],[K]],Table1[Optimal],FALSE)))))</f>
        <v>0</v>
      </c>
      <c r="T330" s="4">
        <v>1</v>
      </c>
    </row>
    <row r="331" spans="1:20" x14ac:dyDescent="0.45">
      <c r="A331" t="s">
        <v>21</v>
      </c>
      <c r="B331">
        <f>IF(OR(Table1[[#This Row],[Class]]="H3", Table1[[#This Row],[Class]]="L3"),3,6)</f>
        <v>6</v>
      </c>
      <c r="C331" t="s">
        <v>10</v>
      </c>
      <c r="D331">
        <v>3</v>
      </c>
      <c r="E331">
        <v>25</v>
      </c>
      <c r="F331">
        <f>5</f>
        <v>5</v>
      </c>
      <c r="G331">
        <v>24644.6</v>
      </c>
      <c r="H331">
        <v>3633.77</v>
      </c>
      <c r="I331">
        <v>24670.7</v>
      </c>
      <c r="J331">
        <v>26148</v>
      </c>
      <c r="K331">
        <v>5.6499000000000001E-2</v>
      </c>
      <c r="L331">
        <v>7200.11</v>
      </c>
      <c r="M331">
        <v>5240</v>
      </c>
      <c r="N331">
        <f>IF(Table1[[#This Row],[BB-Nodes]]&lt;=1,Table1[[#This Row],[LB]],Table1[[#This Row],[RootBound]])</f>
        <v>24644.6</v>
      </c>
      <c r="O331">
        <f t="array" ref="O331">MIN(IF(Table1[Class]=Table1[[#This Row],[Class]], IF(Table1[abs]=Table1[[#This Row],[abs]], IF(Table1[N]=Table1[[#This Row],[N]], IF(Table1[K]=Table1[[#This Row],[K]],Table1[UB],FALSE)))))</f>
        <v>26148</v>
      </c>
      <c r="P331">
        <f>(Table1[[#This Row],[Best primal]]-Table1[[#This Row],[Updated root bound]])/Table1[[#This Row],[Best primal]]</f>
        <v>5.7495793177298513E-2</v>
      </c>
      <c r="Q331">
        <f>(Table1[[#This Row],[Best primal]]-Table1[[#This Row],[LB]])/Table1[[#This Row],[Best primal]]</f>
        <v>5.6497628881750007E-2</v>
      </c>
      <c r="R331" s="4">
        <f>IF(AND(Table1[[#This Row],[Final gap]]&lt;0.001,Table1[[#This Row],[time'[s']]]&lt;7200),1,0)</f>
        <v>0</v>
      </c>
      <c r="S331" s="4">
        <f t="array" ref="S331">MAX(IF(Table1[Class]=Table1[[#This Row],[Class]], IF(Table1[abs]=Table1[[#This Row],[abs]], IF(Table1[N]=Table1[[#This Row],[N]], IF(Table1[K]=Table1[[#This Row],[K]],Table1[Optimal],FALSE)))))</f>
        <v>0</v>
      </c>
      <c r="T331" s="4">
        <v>1</v>
      </c>
    </row>
    <row r="332" spans="1:20" x14ac:dyDescent="0.45">
      <c r="A332" t="s">
        <v>21</v>
      </c>
      <c r="B332">
        <f>IF(OR(Table1[[#This Row],[Class]]="H3", Table1[[#This Row],[Class]]="L3"),3,6)</f>
        <v>6</v>
      </c>
      <c r="C332" t="s">
        <v>10</v>
      </c>
      <c r="D332">
        <v>3</v>
      </c>
      <c r="E332">
        <v>30</v>
      </c>
      <c r="F332">
        <f>1</f>
        <v>1</v>
      </c>
      <c r="G332">
        <v>24274.7</v>
      </c>
      <c r="H332">
        <v>3671.07</v>
      </c>
      <c r="I332">
        <v>25010.1</v>
      </c>
      <c r="J332">
        <v>25011.200000000001</v>
      </c>
      <c r="K332" s="1">
        <v>4.2853499999999999E-5</v>
      </c>
      <c r="L332">
        <v>4099.84</v>
      </c>
      <c r="M332">
        <v>1533</v>
      </c>
      <c r="N332">
        <f>IF(Table1[[#This Row],[BB-Nodes]]&lt;=1,Table1[[#This Row],[LB]],Table1[[#This Row],[RootBound]])</f>
        <v>24274.7</v>
      </c>
      <c r="O332">
        <f t="array" ref="O332">MIN(IF(Table1[Class]=Table1[[#This Row],[Class]], IF(Table1[abs]=Table1[[#This Row],[abs]], IF(Table1[N]=Table1[[#This Row],[N]], IF(Table1[K]=Table1[[#This Row],[K]],Table1[UB],FALSE)))))</f>
        <v>25011.200000000001</v>
      </c>
      <c r="P332">
        <f>(Table1[[#This Row],[Best primal]]-Table1[[#This Row],[Updated root bound]])/Table1[[#This Row],[Best primal]]</f>
        <v>2.9446807830092118E-2</v>
      </c>
      <c r="Q332">
        <f>(Table1[[#This Row],[Best primal]]-Table1[[#This Row],[LB]])/Table1[[#This Row],[Best primal]]</f>
        <v>4.3980296827108766E-5</v>
      </c>
      <c r="R332" s="4">
        <f>IF(AND(Table1[[#This Row],[Final gap]]&lt;0.001,Table1[[#This Row],[time'[s']]]&lt;7200),1,0)</f>
        <v>1</v>
      </c>
      <c r="S332" s="4">
        <f t="array" ref="S332">MAX(IF(Table1[Class]=Table1[[#This Row],[Class]], IF(Table1[abs]=Table1[[#This Row],[abs]], IF(Table1[N]=Table1[[#This Row],[N]], IF(Table1[K]=Table1[[#This Row],[K]],Table1[Optimal],FALSE)))))</f>
        <v>1</v>
      </c>
      <c r="T332" s="4">
        <v>1</v>
      </c>
    </row>
    <row r="333" spans="1:20" x14ac:dyDescent="0.45">
      <c r="A333" t="s">
        <v>21</v>
      </c>
      <c r="B333">
        <f>IF(OR(Table1[[#This Row],[Class]]="H3", Table1[[#This Row],[Class]]="L3"),3,6)</f>
        <v>6</v>
      </c>
      <c r="C333" t="s">
        <v>10</v>
      </c>
      <c r="D333">
        <v>3</v>
      </c>
      <c r="E333">
        <v>30</v>
      </c>
      <c r="F333">
        <f>2</f>
        <v>2</v>
      </c>
      <c r="G333">
        <v>24641.599999999999</v>
      </c>
      <c r="H333">
        <v>3647.53</v>
      </c>
      <c r="I333">
        <v>25321.9</v>
      </c>
      <c r="J333">
        <v>25324.3</v>
      </c>
      <c r="K333" s="1">
        <v>9.7738799999999993E-5</v>
      </c>
      <c r="L333">
        <v>4292.68</v>
      </c>
      <c r="M333">
        <v>1764</v>
      </c>
      <c r="N333">
        <f>IF(Table1[[#This Row],[BB-Nodes]]&lt;=1,Table1[[#This Row],[LB]],Table1[[#This Row],[RootBound]])</f>
        <v>24641.599999999999</v>
      </c>
      <c r="O333">
        <f t="array" ref="O333">MIN(IF(Table1[Class]=Table1[[#This Row],[Class]], IF(Table1[abs]=Table1[[#This Row],[abs]], IF(Table1[N]=Table1[[#This Row],[N]], IF(Table1[K]=Table1[[#This Row],[K]],Table1[UB],FALSE)))))</f>
        <v>25324.3</v>
      </c>
      <c r="P333">
        <f>(Table1[[#This Row],[Best primal]]-Table1[[#This Row],[Updated root bound]])/Table1[[#This Row],[Best primal]]</f>
        <v>2.6958296971683355E-2</v>
      </c>
      <c r="Q333">
        <f>(Table1[[#This Row],[Best primal]]-Table1[[#This Row],[LB]])/Table1[[#This Row],[Best primal]]</f>
        <v>9.4770635318560322E-5</v>
      </c>
      <c r="R333" s="4">
        <f>IF(AND(Table1[[#This Row],[Final gap]]&lt;0.001,Table1[[#This Row],[time'[s']]]&lt;7200),1,0)</f>
        <v>1</v>
      </c>
      <c r="S333" s="4">
        <f t="array" ref="S333">MAX(IF(Table1[Class]=Table1[[#This Row],[Class]], IF(Table1[abs]=Table1[[#This Row],[abs]], IF(Table1[N]=Table1[[#This Row],[N]], IF(Table1[K]=Table1[[#This Row],[K]],Table1[Optimal],FALSE)))))</f>
        <v>1</v>
      </c>
      <c r="T333" s="4">
        <v>1</v>
      </c>
    </row>
    <row r="334" spans="1:20" x14ac:dyDescent="0.45">
      <c r="A334" t="s">
        <v>21</v>
      </c>
      <c r="B334">
        <f>IF(OR(Table1[[#This Row],[Class]]="H3", Table1[[#This Row],[Class]]="L3"),3,6)</f>
        <v>6</v>
      </c>
      <c r="C334" t="s">
        <v>10</v>
      </c>
      <c r="D334">
        <v>3</v>
      </c>
      <c r="E334">
        <v>30</v>
      </c>
      <c r="F334">
        <f>3</f>
        <v>3</v>
      </c>
      <c r="G334">
        <v>25311.599999999999</v>
      </c>
      <c r="H334">
        <v>3672.03</v>
      </c>
      <c r="I334">
        <v>25790.7</v>
      </c>
      <c r="J334">
        <v>26086.7</v>
      </c>
      <c r="K334">
        <v>1.1347100000000001E-2</v>
      </c>
      <c r="L334">
        <v>7200.09</v>
      </c>
      <c r="M334">
        <v>7484</v>
      </c>
      <c r="N334">
        <f>IF(Table1[[#This Row],[BB-Nodes]]&lt;=1,Table1[[#This Row],[LB]],Table1[[#This Row],[RootBound]])</f>
        <v>25311.599999999999</v>
      </c>
      <c r="O334">
        <f t="array" ref="O334">MIN(IF(Table1[Class]=Table1[[#This Row],[Class]], IF(Table1[abs]=Table1[[#This Row],[abs]], IF(Table1[N]=Table1[[#This Row],[N]], IF(Table1[K]=Table1[[#This Row],[K]],Table1[UB],FALSE)))))</f>
        <v>25932.1</v>
      </c>
      <c r="P334">
        <f>(Table1[[#This Row],[Best primal]]-Table1[[#This Row],[Updated root bound]])/Table1[[#This Row],[Best primal]]</f>
        <v>2.392787317648783E-2</v>
      </c>
      <c r="Q334">
        <f>(Table1[[#This Row],[Best primal]]-Table1[[#This Row],[LB]])/Table1[[#This Row],[Best primal]]</f>
        <v>5.4527014780907761E-3</v>
      </c>
      <c r="R334" s="4">
        <f>IF(AND(Table1[[#This Row],[Final gap]]&lt;0.001,Table1[[#This Row],[time'[s']]]&lt;7200),1,0)</f>
        <v>0</v>
      </c>
      <c r="S334" s="4">
        <f t="array" ref="S334">MAX(IF(Table1[Class]=Table1[[#This Row],[Class]], IF(Table1[abs]=Table1[[#This Row],[abs]], IF(Table1[N]=Table1[[#This Row],[N]], IF(Table1[K]=Table1[[#This Row],[K]],Table1[Optimal],FALSE)))))</f>
        <v>0</v>
      </c>
      <c r="T334" s="4">
        <v>1</v>
      </c>
    </row>
    <row r="335" spans="1:20" x14ac:dyDescent="0.45">
      <c r="A335" t="s">
        <v>21</v>
      </c>
      <c r="B335">
        <f>IF(OR(Table1[[#This Row],[Class]]="H3", Table1[[#This Row],[Class]]="L3"),3,6)</f>
        <v>6</v>
      </c>
      <c r="C335" t="s">
        <v>10</v>
      </c>
      <c r="D335">
        <v>3</v>
      </c>
      <c r="E335">
        <v>30</v>
      </c>
      <c r="F335">
        <f>4</f>
        <v>4</v>
      </c>
      <c r="G335">
        <v>26108.6</v>
      </c>
      <c r="H335">
        <v>3616.13</v>
      </c>
      <c r="I335">
        <v>26509.7</v>
      </c>
      <c r="J335">
        <v>27536.7</v>
      </c>
      <c r="K335">
        <v>3.7296700000000002E-2</v>
      </c>
      <c r="L335">
        <v>7200.13</v>
      </c>
      <c r="M335">
        <v>6492</v>
      </c>
      <c r="N335">
        <f>IF(Table1[[#This Row],[BB-Nodes]]&lt;=1,Table1[[#This Row],[LB]],Table1[[#This Row],[RootBound]])</f>
        <v>26108.6</v>
      </c>
      <c r="O335">
        <f t="array" ref="O335">MIN(IF(Table1[Class]=Table1[[#This Row],[Class]], IF(Table1[abs]=Table1[[#This Row],[abs]], IF(Table1[N]=Table1[[#This Row],[N]], IF(Table1[K]=Table1[[#This Row],[K]],Table1[UB],FALSE)))))</f>
        <v>27265.4</v>
      </c>
      <c r="P335">
        <f>(Table1[[#This Row],[Best primal]]-Table1[[#This Row],[Updated root bound]])/Table1[[#This Row],[Best primal]]</f>
        <v>4.2427398827818513E-2</v>
      </c>
      <c r="Q335">
        <f>(Table1[[#This Row],[Best primal]]-Table1[[#This Row],[LB]])/Table1[[#This Row],[Best primal]]</f>
        <v>2.7716446485289072E-2</v>
      </c>
      <c r="R335" s="4">
        <f>IF(AND(Table1[[#This Row],[Final gap]]&lt;0.001,Table1[[#This Row],[time'[s']]]&lt;7200),1,0)</f>
        <v>0</v>
      </c>
      <c r="S335" s="4">
        <f t="array" ref="S335">MAX(IF(Table1[Class]=Table1[[#This Row],[Class]], IF(Table1[abs]=Table1[[#This Row],[abs]], IF(Table1[N]=Table1[[#This Row],[N]], IF(Table1[K]=Table1[[#This Row],[K]],Table1[Optimal],FALSE)))))</f>
        <v>0</v>
      </c>
      <c r="T335" s="4">
        <v>1</v>
      </c>
    </row>
    <row r="336" spans="1:20" x14ac:dyDescent="0.45">
      <c r="A336" t="s">
        <v>21</v>
      </c>
      <c r="B336">
        <f>IF(OR(Table1[[#This Row],[Class]]="H3", Table1[[#This Row],[Class]]="L3"),3,6)</f>
        <v>6</v>
      </c>
      <c r="C336" t="s">
        <v>10</v>
      </c>
      <c r="D336">
        <v>3</v>
      </c>
      <c r="E336">
        <v>30</v>
      </c>
      <c r="F336">
        <f>5</f>
        <v>5</v>
      </c>
      <c r="G336">
        <v>27044.7</v>
      </c>
      <c r="H336">
        <v>3646.22</v>
      </c>
      <c r="I336">
        <v>27377.9</v>
      </c>
      <c r="J336">
        <v>28642.7</v>
      </c>
      <c r="K336">
        <v>4.4159200000000003E-2</v>
      </c>
      <c r="L336">
        <v>7200.27</v>
      </c>
      <c r="M336">
        <v>4306</v>
      </c>
      <c r="N336">
        <f>IF(Table1[[#This Row],[BB-Nodes]]&lt;=1,Table1[[#This Row],[LB]],Table1[[#This Row],[RootBound]])</f>
        <v>27044.7</v>
      </c>
      <c r="O336">
        <f t="array" ref="O336">MIN(IF(Table1[Class]=Table1[[#This Row],[Class]], IF(Table1[abs]=Table1[[#This Row],[abs]], IF(Table1[N]=Table1[[#This Row],[N]], IF(Table1[K]=Table1[[#This Row],[K]],Table1[UB],FALSE)))))</f>
        <v>27988.9</v>
      </c>
      <c r="P336">
        <f>(Table1[[#This Row],[Best primal]]-Table1[[#This Row],[Updated root bound]])/Table1[[#This Row],[Best primal]]</f>
        <v>3.3734802010797163E-2</v>
      </c>
      <c r="Q336">
        <f>(Table1[[#This Row],[Best primal]]-Table1[[#This Row],[LB]])/Table1[[#This Row],[Best primal]]</f>
        <v>2.1830082639903676E-2</v>
      </c>
      <c r="R336" s="4">
        <f>IF(AND(Table1[[#This Row],[Final gap]]&lt;0.001,Table1[[#This Row],[time'[s']]]&lt;7200),1,0)</f>
        <v>0</v>
      </c>
      <c r="S336" s="4">
        <f t="array" ref="S336">MAX(IF(Table1[Class]=Table1[[#This Row],[Class]], IF(Table1[abs]=Table1[[#This Row],[abs]], IF(Table1[N]=Table1[[#This Row],[N]], IF(Table1[K]=Table1[[#This Row],[K]],Table1[Optimal],FALSE)))))</f>
        <v>0</v>
      </c>
      <c r="T336" s="4">
        <v>1</v>
      </c>
    </row>
    <row r="337" spans="1:20" x14ac:dyDescent="0.45">
      <c r="A337" t="s">
        <v>21</v>
      </c>
      <c r="B337">
        <f>IF(OR(Table1[[#This Row],[Class]]="H3", Table1[[#This Row],[Class]]="L3"),3,6)</f>
        <v>6</v>
      </c>
      <c r="C337" t="s">
        <v>10</v>
      </c>
      <c r="D337">
        <v>3</v>
      </c>
      <c r="E337">
        <v>5</v>
      </c>
      <c r="F337">
        <f>1</f>
        <v>1</v>
      </c>
      <c r="G337">
        <v>7218.4</v>
      </c>
      <c r="H337">
        <v>9</v>
      </c>
      <c r="I337">
        <v>7397.58</v>
      </c>
      <c r="J337">
        <v>7397.58</v>
      </c>
      <c r="K337">
        <v>0</v>
      </c>
      <c r="L337">
        <v>9.1445600000000002</v>
      </c>
      <c r="M337">
        <v>14</v>
      </c>
      <c r="N337">
        <f>IF(Table1[[#This Row],[BB-Nodes]]&lt;=1,Table1[[#This Row],[LB]],Table1[[#This Row],[RootBound]])</f>
        <v>7218.4</v>
      </c>
      <c r="O337">
        <f t="array" ref="O337">MIN(IF(Table1[Class]=Table1[[#This Row],[Class]], IF(Table1[abs]=Table1[[#This Row],[abs]], IF(Table1[N]=Table1[[#This Row],[N]], IF(Table1[K]=Table1[[#This Row],[K]],Table1[UB],FALSE)))))</f>
        <v>7397.58</v>
      </c>
      <c r="P337">
        <f>(Table1[[#This Row],[Best primal]]-Table1[[#This Row],[Updated root bound]])/Table1[[#This Row],[Best primal]]</f>
        <v>2.4221434577253682E-2</v>
      </c>
      <c r="Q337">
        <f>(Table1[[#This Row],[Best primal]]-Table1[[#This Row],[LB]])/Table1[[#This Row],[Best primal]]</f>
        <v>0</v>
      </c>
      <c r="R337" s="4">
        <f>IF(AND(Table1[[#This Row],[Final gap]]&lt;0.001,Table1[[#This Row],[time'[s']]]&lt;7200),1,0)</f>
        <v>1</v>
      </c>
      <c r="S337" s="4">
        <f t="array" ref="S337">MAX(IF(Table1[Class]=Table1[[#This Row],[Class]], IF(Table1[abs]=Table1[[#This Row],[abs]], IF(Table1[N]=Table1[[#This Row],[N]], IF(Table1[K]=Table1[[#This Row],[K]],Table1[Optimal],FALSE)))))</f>
        <v>1</v>
      </c>
      <c r="T337" s="4">
        <v>1</v>
      </c>
    </row>
    <row r="338" spans="1:20" x14ac:dyDescent="0.45">
      <c r="A338" t="s">
        <v>21</v>
      </c>
      <c r="B338">
        <f>IF(OR(Table1[[#This Row],[Class]]="H3", Table1[[#This Row],[Class]]="L3"),3,6)</f>
        <v>6</v>
      </c>
      <c r="C338" t="s">
        <v>10</v>
      </c>
      <c r="D338">
        <v>3</v>
      </c>
      <c r="E338">
        <v>5</v>
      </c>
      <c r="F338">
        <f>2</f>
        <v>2</v>
      </c>
      <c r="G338">
        <v>8342.5300000000007</v>
      </c>
      <c r="H338">
        <v>5.94</v>
      </c>
      <c r="I338">
        <v>8694.2199999999993</v>
      </c>
      <c r="J338">
        <v>8695</v>
      </c>
      <c r="K338" s="1">
        <v>8.9637900000000005E-5</v>
      </c>
      <c r="L338">
        <v>37.957000000000001</v>
      </c>
      <c r="M338">
        <v>7893</v>
      </c>
      <c r="N338">
        <f>IF(Table1[[#This Row],[BB-Nodes]]&lt;=1,Table1[[#This Row],[LB]],Table1[[#This Row],[RootBound]])</f>
        <v>8342.5300000000007</v>
      </c>
      <c r="O338">
        <f t="array" ref="O338">MIN(IF(Table1[Class]=Table1[[#This Row],[Class]], IF(Table1[abs]=Table1[[#This Row],[abs]], IF(Table1[N]=Table1[[#This Row],[N]], IF(Table1[K]=Table1[[#This Row],[K]],Table1[UB],FALSE)))))</f>
        <v>8695</v>
      </c>
      <c r="P338">
        <f>(Table1[[#This Row],[Best primal]]-Table1[[#This Row],[Updated root bound]])/Table1[[#This Row],[Best primal]]</f>
        <v>4.0537090281771056E-2</v>
      </c>
      <c r="Q338">
        <f>(Table1[[#This Row],[Best primal]]-Table1[[#This Row],[LB]])/Table1[[#This Row],[Best primal]]</f>
        <v>8.9706728004675652E-5</v>
      </c>
      <c r="R338" s="4">
        <f>IF(AND(Table1[[#This Row],[Final gap]]&lt;0.001,Table1[[#This Row],[time'[s']]]&lt;7200),1,0)</f>
        <v>1</v>
      </c>
      <c r="S338" s="4">
        <f t="array" ref="S338">MAX(IF(Table1[Class]=Table1[[#This Row],[Class]], IF(Table1[abs]=Table1[[#This Row],[abs]], IF(Table1[N]=Table1[[#This Row],[N]], IF(Table1[K]=Table1[[#This Row],[K]],Table1[Optimal],FALSE)))))</f>
        <v>1</v>
      </c>
      <c r="T338" s="4">
        <v>1</v>
      </c>
    </row>
    <row r="339" spans="1:20" x14ac:dyDescent="0.45">
      <c r="A339" t="s">
        <v>21</v>
      </c>
      <c r="B339">
        <f>IF(OR(Table1[[#This Row],[Class]]="H3", Table1[[#This Row],[Class]]="L3"),3,6)</f>
        <v>6</v>
      </c>
      <c r="C339" t="s">
        <v>10</v>
      </c>
      <c r="D339">
        <v>3</v>
      </c>
      <c r="E339">
        <v>5</v>
      </c>
      <c r="F339">
        <f>3</f>
        <v>3</v>
      </c>
      <c r="G339">
        <v>9755.39</v>
      </c>
      <c r="H339">
        <v>2.72</v>
      </c>
      <c r="I339">
        <v>9984.77</v>
      </c>
      <c r="J339">
        <v>9985.76</v>
      </c>
      <c r="K339" s="1">
        <v>9.8757099999999997E-5</v>
      </c>
      <c r="L339">
        <v>31.663599999999999</v>
      </c>
      <c r="M339">
        <v>6202</v>
      </c>
      <c r="N339">
        <f>IF(Table1[[#This Row],[BB-Nodes]]&lt;=1,Table1[[#This Row],[LB]],Table1[[#This Row],[RootBound]])</f>
        <v>9755.39</v>
      </c>
      <c r="O339">
        <f t="array" ref="O339">MIN(IF(Table1[Class]=Table1[[#This Row],[Class]], IF(Table1[abs]=Table1[[#This Row],[abs]], IF(Table1[N]=Table1[[#This Row],[N]], IF(Table1[K]=Table1[[#This Row],[K]],Table1[UB],FALSE)))))</f>
        <v>9985.76</v>
      </c>
      <c r="P339">
        <f>(Table1[[#This Row],[Best primal]]-Table1[[#This Row],[Updated root bound]])/Table1[[#This Row],[Best primal]]</f>
        <v>2.306985146849121E-2</v>
      </c>
      <c r="Q339">
        <f>(Table1[[#This Row],[Best primal]]-Table1[[#This Row],[LB]])/Table1[[#This Row],[Best primal]]</f>
        <v>9.9141177036077548E-5</v>
      </c>
      <c r="R339" s="4">
        <f>IF(AND(Table1[[#This Row],[Final gap]]&lt;0.001,Table1[[#This Row],[time'[s']]]&lt;7200),1,0)</f>
        <v>1</v>
      </c>
      <c r="S339" s="4">
        <f t="array" ref="S339">MAX(IF(Table1[Class]=Table1[[#This Row],[Class]], IF(Table1[abs]=Table1[[#This Row],[abs]], IF(Table1[N]=Table1[[#This Row],[N]], IF(Table1[K]=Table1[[#This Row],[K]],Table1[Optimal],FALSE)))))</f>
        <v>1</v>
      </c>
      <c r="T339" s="4">
        <v>1</v>
      </c>
    </row>
    <row r="340" spans="1:20" x14ac:dyDescent="0.45">
      <c r="A340" t="s">
        <v>21</v>
      </c>
      <c r="B340">
        <f>IF(OR(Table1[[#This Row],[Class]]="H3", Table1[[#This Row],[Class]]="L3"),3,6)</f>
        <v>6</v>
      </c>
      <c r="C340" t="s">
        <v>10</v>
      </c>
      <c r="D340">
        <v>3</v>
      </c>
      <c r="E340">
        <v>5</v>
      </c>
      <c r="F340">
        <f>4</f>
        <v>4</v>
      </c>
      <c r="G340">
        <v>11824</v>
      </c>
      <c r="H340">
        <v>2.75</v>
      </c>
      <c r="I340">
        <v>11902.4</v>
      </c>
      <c r="J340">
        <v>11903.6</v>
      </c>
      <c r="K340" s="1">
        <v>9.9626700000000006E-5</v>
      </c>
      <c r="L340">
        <v>18.0151</v>
      </c>
      <c r="M340">
        <v>2871</v>
      </c>
      <c r="N340">
        <f>IF(Table1[[#This Row],[BB-Nodes]]&lt;=1,Table1[[#This Row],[LB]],Table1[[#This Row],[RootBound]])</f>
        <v>11824</v>
      </c>
      <c r="O340">
        <f t="array" ref="O340">MIN(IF(Table1[Class]=Table1[[#This Row],[Class]], IF(Table1[abs]=Table1[[#This Row],[abs]], IF(Table1[N]=Table1[[#This Row],[N]], IF(Table1[K]=Table1[[#This Row],[K]],Table1[UB],FALSE)))))</f>
        <v>11903.6</v>
      </c>
      <c r="P340">
        <f>(Table1[[#This Row],[Best primal]]-Table1[[#This Row],[Updated root bound]])/Table1[[#This Row],[Best primal]]</f>
        <v>6.6870526563392891E-3</v>
      </c>
      <c r="Q340">
        <f>(Table1[[#This Row],[Best primal]]-Table1[[#This Row],[LB]])/Table1[[#This Row],[Best primal]]</f>
        <v>1.0080983904035146E-4</v>
      </c>
      <c r="R340" s="4">
        <f>IF(AND(Table1[[#This Row],[Final gap]]&lt;0.001,Table1[[#This Row],[time'[s']]]&lt;7200),1,0)</f>
        <v>1</v>
      </c>
      <c r="S340" s="4">
        <f t="array" ref="S340">MAX(IF(Table1[Class]=Table1[[#This Row],[Class]], IF(Table1[abs]=Table1[[#This Row],[abs]], IF(Table1[N]=Table1[[#This Row],[N]], IF(Table1[K]=Table1[[#This Row],[K]],Table1[Optimal],FALSE)))))</f>
        <v>1</v>
      </c>
      <c r="T340" s="4">
        <v>1</v>
      </c>
    </row>
    <row r="341" spans="1:20" x14ac:dyDescent="0.45">
      <c r="A341" t="s">
        <v>21</v>
      </c>
      <c r="B341">
        <f>IF(OR(Table1[[#This Row],[Class]]="H3", Table1[[#This Row],[Class]]="L3"),3,6)</f>
        <v>6</v>
      </c>
      <c r="C341" t="s">
        <v>10</v>
      </c>
      <c r="D341">
        <v>3</v>
      </c>
      <c r="E341">
        <v>5</v>
      </c>
      <c r="F341">
        <f>5</f>
        <v>5</v>
      </c>
      <c r="G341">
        <v>13270.7</v>
      </c>
      <c r="H341">
        <v>2.2999999999999998</v>
      </c>
      <c r="I341">
        <v>13424.5</v>
      </c>
      <c r="J341">
        <v>13425.5</v>
      </c>
      <c r="K341" s="1">
        <v>7.7593600000000002E-5</v>
      </c>
      <c r="L341">
        <v>32.1768</v>
      </c>
      <c r="M341">
        <v>6606</v>
      </c>
      <c r="N341">
        <f>IF(Table1[[#This Row],[BB-Nodes]]&lt;=1,Table1[[#This Row],[LB]],Table1[[#This Row],[RootBound]])</f>
        <v>13270.7</v>
      </c>
      <c r="O341">
        <f t="array" ref="O341">MIN(IF(Table1[Class]=Table1[[#This Row],[Class]], IF(Table1[abs]=Table1[[#This Row],[abs]], IF(Table1[N]=Table1[[#This Row],[N]], IF(Table1[K]=Table1[[#This Row],[K]],Table1[UB],FALSE)))))</f>
        <v>13425.5</v>
      </c>
      <c r="P341">
        <f>(Table1[[#This Row],[Best primal]]-Table1[[#This Row],[Updated root bound]])/Table1[[#This Row],[Best primal]]</f>
        <v>1.153029682320951E-2</v>
      </c>
      <c r="Q341">
        <f>(Table1[[#This Row],[Best primal]]-Table1[[#This Row],[LB]])/Table1[[#This Row],[Best primal]]</f>
        <v>7.4485121596961005E-5</v>
      </c>
      <c r="R341" s="4">
        <f>IF(AND(Table1[[#This Row],[Final gap]]&lt;0.001,Table1[[#This Row],[time'[s']]]&lt;7200),1,0)</f>
        <v>1</v>
      </c>
      <c r="S341" s="4">
        <f t="array" ref="S341">MAX(IF(Table1[Class]=Table1[[#This Row],[Class]], IF(Table1[abs]=Table1[[#This Row],[abs]], IF(Table1[N]=Table1[[#This Row],[N]], IF(Table1[K]=Table1[[#This Row],[K]],Table1[Optimal],FALSE)))))</f>
        <v>1</v>
      </c>
      <c r="T341" s="4">
        <v>1</v>
      </c>
    </row>
    <row r="342" spans="1:20" x14ac:dyDescent="0.45">
      <c r="A342" t="s">
        <v>21</v>
      </c>
      <c r="B342">
        <f>IF(OR(Table1[[#This Row],[Class]]="H3", Table1[[#This Row],[Class]]="L3"),3,6)</f>
        <v>6</v>
      </c>
      <c r="C342" t="s">
        <v>10</v>
      </c>
      <c r="D342">
        <v>4</v>
      </c>
      <c r="E342">
        <v>10</v>
      </c>
      <c r="F342">
        <f>1</f>
        <v>1</v>
      </c>
      <c r="G342">
        <v>9462.08</v>
      </c>
      <c r="H342">
        <v>17.05</v>
      </c>
      <c r="I342">
        <v>9777.2000000000007</v>
      </c>
      <c r="J342">
        <v>9777.2000000000007</v>
      </c>
      <c r="K342">
        <v>0</v>
      </c>
      <c r="L342">
        <v>18.124300000000002</v>
      </c>
      <c r="M342">
        <v>34</v>
      </c>
      <c r="N342">
        <f>IF(Table1[[#This Row],[BB-Nodes]]&lt;=1,Table1[[#This Row],[LB]],Table1[[#This Row],[RootBound]])</f>
        <v>9462.08</v>
      </c>
      <c r="O342">
        <f t="array" ref="O342">MIN(IF(Table1[Class]=Table1[[#This Row],[Class]], IF(Table1[abs]=Table1[[#This Row],[abs]], IF(Table1[N]=Table1[[#This Row],[N]], IF(Table1[K]=Table1[[#This Row],[K]],Table1[UB],FALSE)))))</f>
        <v>9777.2000000000007</v>
      </c>
      <c r="P342">
        <f>(Table1[[#This Row],[Best primal]]-Table1[[#This Row],[Updated root bound]])/Table1[[#This Row],[Best primal]]</f>
        <v>3.2230086323282822E-2</v>
      </c>
      <c r="Q342">
        <f>(Table1[[#This Row],[Best primal]]-Table1[[#This Row],[LB]])/Table1[[#This Row],[Best primal]]</f>
        <v>0</v>
      </c>
      <c r="R342" s="4">
        <f>IF(AND(Table1[[#This Row],[Final gap]]&lt;0.001,Table1[[#This Row],[time'[s']]]&lt;7200),1,0)</f>
        <v>1</v>
      </c>
      <c r="S342" s="4">
        <f t="array" ref="S342">MAX(IF(Table1[Class]=Table1[[#This Row],[Class]], IF(Table1[abs]=Table1[[#This Row],[abs]], IF(Table1[N]=Table1[[#This Row],[N]], IF(Table1[K]=Table1[[#This Row],[K]],Table1[Optimal],FALSE)))))</f>
        <v>1</v>
      </c>
      <c r="T342" s="4">
        <v>1</v>
      </c>
    </row>
    <row r="343" spans="1:20" x14ac:dyDescent="0.45">
      <c r="A343" t="s">
        <v>21</v>
      </c>
      <c r="B343">
        <f>IF(OR(Table1[[#This Row],[Class]]="H3", Table1[[#This Row],[Class]]="L3"),3,6)</f>
        <v>6</v>
      </c>
      <c r="C343" t="s">
        <v>10</v>
      </c>
      <c r="D343">
        <v>4</v>
      </c>
      <c r="E343">
        <v>10</v>
      </c>
      <c r="F343">
        <f>2</f>
        <v>2</v>
      </c>
      <c r="G343">
        <v>10228.9</v>
      </c>
      <c r="H343">
        <v>82.91</v>
      </c>
      <c r="I343">
        <v>10498.7</v>
      </c>
      <c r="J343">
        <v>10498.9</v>
      </c>
      <c r="K343" s="1">
        <v>1.5860000000000001E-5</v>
      </c>
      <c r="L343">
        <v>108.625</v>
      </c>
      <c r="M343">
        <v>906</v>
      </c>
      <c r="N343">
        <f>IF(Table1[[#This Row],[BB-Nodes]]&lt;=1,Table1[[#This Row],[LB]],Table1[[#This Row],[RootBound]])</f>
        <v>10228.9</v>
      </c>
      <c r="O343">
        <f t="array" ref="O343">MIN(IF(Table1[Class]=Table1[[#This Row],[Class]], IF(Table1[abs]=Table1[[#This Row],[abs]], IF(Table1[N]=Table1[[#This Row],[N]], IF(Table1[K]=Table1[[#This Row],[K]],Table1[UB],FALSE)))))</f>
        <v>10498.9</v>
      </c>
      <c r="P343">
        <f>(Table1[[#This Row],[Best primal]]-Table1[[#This Row],[Updated root bound]])/Table1[[#This Row],[Best primal]]</f>
        <v>2.5716979874082047E-2</v>
      </c>
      <c r="Q343">
        <f>(Table1[[#This Row],[Best primal]]-Table1[[#This Row],[LB]])/Table1[[#This Row],[Best primal]]</f>
        <v>1.9049614721438303E-5</v>
      </c>
      <c r="R343" s="4">
        <f>IF(AND(Table1[[#This Row],[Final gap]]&lt;0.001,Table1[[#This Row],[time'[s']]]&lt;7200),1,0)</f>
        <v>1</v>
      </c>
      <c r="S343" s="4">
        <f t="array" ref="S343">MAX(IF(Table1[Class]=Table1[[#This Row],[Class]], IF(Table1[abs]=Table1[[#This Row],[abs]], IF(Table1[N]=Table1[[#This Row],[N]], IF(Table1[K]=Table1[[#This Row],[K]],Table1[Optimal],FALSE)))))</f>
        <v>1</v>
      </c>
      <c r="T343" s="4">
        <v>1</v>
      </c>
    </row>
    <row r="344" spans="1:20" x14ac:dyDescent="0.45">
      <c r="A344" t="s">
        <v>21</v>
      </c>
      <c r="B344">
        <f>IF(OR(Table1[[#This Row],[Class]]="H3", Table1[[#This Row],[Class]]="L3"),3,6)</f>
        <v>6</v>
      </c>
      <c r="C344" t="s">
        <v>10</v>
      </c>
      <c r="D344">
        <v>4</v>
      </c>
      <c r="E344">
        <v>10</v>
      </c>
      <c r="F344">
        <f>3</f>
        <v>3</v>
      </c>
      <c r="G344">
        <v>11481</v>
      </c>
      <c r="H344">
        <v>116.19</v>
      </c>
      <c r="I344">
        <v>11772.8</v>
      </c>
      <c r="J344">
        <v>11773.8</v>
      </c>
      <c r="K344" s="1">
        <v>9.0697499999999997E-5</v>
      </c>
      <c r="L344">
        <v>250.59800000000001</v>
      </c>
      <c r="M344">
        <v>6555</v>
      </c>
      <c r="N344">
        <f>IF(Table1[[#This Row],[BB-Nodes]]&lt;=1,Table1[[#This Row],[LB]],Table1[[#This Row],[RootBound]])</f>
        <v>11481</v>
      </c>
      <c r="O344">
        <f t="array" ref="O344">MIN(IF(Table1[Class]=Table1[[#This Row],[Class]], IF(Table1[abs]=Table1[[#This Row],[abs]], IF(Table1[N]=Table1[[#This Row],[N]], IF(Table1[K]=Table1[[#This Row],[K]],Table1[UB],FALSE)))))</f>
        <v>11773.8</v>
      </c>
      <c r="P344">
        <f>(Table1[[#This Row],[Best primal]]-Table1[[#This Row],[Updated root bound]])/Table1[[#This Row],[Best primal]]</f>
        <v>2.4868776435815056E-2</v>
      </c>
      <c r="Q344">
        <f>(Table1[[#This Row],[Best primal]]-Table1[[#This Row],[LB]])/Table1[[#This Row],[Best primal]]</f>
        <v>8.4934345750734694E-5</v>
      </c>
      <c r="R344" s="4">
        <f>IF(AND(Table1[[#This Row],[Final gap]]&lt;0.001,Table1[[#This Row],[time'[s']]]&lt;7200),1,0)</f>
        <v>1</v>
      </c>
      <c r="S344" s="4">
        <f t="array" ref="S344">MAX(IF(Table1[Class]=Table1[[#This Row],[Class]], IF(Table1[abs]=Table1[[#This Row],[abs]], IF(Table1[N]=Table1[[#This Row],[N]], IF(Table1[K]=Table1[[#This Row],[K]],Table1[Optimal],FALSE)))))</f>
        <v>1</v>
      </c>
      <c r="T344" s="4">
        <v>1</v>
      </c>
    </row>
    <row r="345" spans="1:20" x14ac:dyDescent="0.45">
      <c r="A345" t="s">
        <v>21</v>
      </c>
      <c r="B345">
        <f>IF(OR(Table1[[#This Row],[Class]]="H3", Table1[[#This Row],[Class]]="L3"),3,6)</f>
        <v>6</v>
      </c>
      <c r="C345" t="s">
        <v>10</v>
      </c>
      <c r="D345">
        <v>4</v>
      </c>
      <c r="E345">
        <v>10</v>
      </c>
      <c r="F345">
        <f>4</f>
        <v>4</v>
      </c>
      <c r="G345">
        <v>12670.6</v>
      </c>
      <c r="H345">
        <v>136.94999999999999</v>
      </c>
      <c r="I345">
        <v>13089.2</v>
      </c>
      <c r="J345">
        <v>13090.5</v>
      </c>
      <c r="K345" s="1">
        <v>9.9990500000000004E-5</v>
      </c>
      <c r="L345">
        <v>5359.74</v>
      </c>
      <c r="M345">
        <v>279738</v>
      </c>
      <c r="N345">
        <f>IF(Table1[[#This Row],[BB-Nodes]]&lt;=1,Table1[[#This Row],[LB]],Table1[[#This Row],[RootBound]])</f>
        <v>12670.6</v>
      </c>
      <c r="O345">
        <f t="array" ref="O345">MIN(IF(Table1[Class]=Table1[[#This Row],[Class]], IF(Table1[abs]=Table1[[#This Row],[abs]], IF(Table1[N]=Table1[[#This Row],[N]], IF(Table1[K]=Table1[[#This Row],[K]],Table1[UB],FALSE)))))</f>
        <v>13090.5</v>
      </c>
      <c r="P345">
        <f>(Table1[[#This Row],[Best primal]]-Table1[[#This Row],[Updated root bound]])/Table1[[#This Row],[Best primal]]</f>
        <v>3.2076696841220706E-2</v>
      </c>
      <c r="Q345">
        <f>(Table1[[#This Row],[Best primal]]-Table1[[#This Row],[LB]])/Table1[[#This Row],[Best primal]]</f>
        <v>9.9308658951092197E-5</v>
      </c>
      <c r="R345" s="4">
        <f>IF(AND(Table1[[#This Row],[Final gap]]&lt;0.001,Table1[[#This Row],[time'[s']]]&lt;7200),1,0)</f>
        <v>1</v>
      </c>
      <c r="S345" s="4">
        <f t="array" ref="S345">MAX(IF(Table1[Class]=Table1[[#This Row],[Class]], IF(Table1[abs]=Table1[[#This Row],[abs]], IF(Table1[N]=Table1[[#This Row],[N]], IF(Table1[K]=Table1[[#This Row],[K]],Table1[Optimal],FALSE)))))</f>
        <v>1</v>
      </c>
      <c r="T345" s="4">
        <v>1</v>
      </c>
    </row>
    <row r="346" spans="1:20" x14ac:dyDescent="0.45">
      <c r="A346" t="s">
        <v>21</v>
      </c>
      <c r="B346">
        <f>IF(OR(Table1[[#This Row],[Class]]="H3", Table1[[#This Row],[Class]]="L3"),3,6)</f>
        <v>6</v>
      </c>
      <c r="C346" t="s">
        <v>10</v>
      </c>
      <c r="D346">
        <v>4</v>
      </c>
      <c r="E346">
        <v>10</v>
      </c>
      <c r="F346">
        <f>5</f>
        <v>5</v>
      </c>
      <c r="G346">
        <v>13913</v>
      </c>
      <c r="H346">
        <v>50.6</v>
      </c>
      <c r="I346">
        <v>14215.6</v>
      </c>
      <c r="J346">
        <v>14301.3</v>
      </c>
      <c r="K346">
        <v>5.9959999999999996E-3</v>
      </c>
      <c r="L346">
        <v>7200</v>
      </c>
      <c r="M346">
        <v>264473</v>
      </c>
      <c r="N346">
        <f>IF(Table1[[#This Row],[BB-Nodes]]&lt;=1,Table1[[#This Row],[LB]],Table1[[#This Row],[RootBound]])</f>
        <v>13913</v>
      </c>
      <c r="O346">
        <f t="array" ref="O346">MIN(IF(Table1[Class]=Table1[[#This Row],[Class]], IF(Table1[abs]=Table1[[#This Row],[abs]], IF(Table1[N]=Table1[[#This Row],[N]], IF(Table1[K]=Table1[[#This Row],[K]],Table1[UB],FALSE)))))</f>
        <v>14301.3</v>
      </c>
      <c r="P346">
        <f>(Table1[[#This Row],[Best primal]]-Table1[[#This Row],[Updated root bound]])/Table1[[#This Row],[Best primal]]</f>
        <v>2.7151377846769124E-2</v>
      </c>
      <c r="Q346">
        <f>(Table1[[#This Row],[Best primal]]-Table1[[#This Row],[LB]])/Table1[[#This Row],[Best primal]]</f>
        <v>5.9924622237138517E-3</v>
      </c>
      <c r="R346" s="4">
        <f>IF(AND(Table1[[#This Row],[Final gap]]&lt;0.001,Table1[[#This Row],[time'[s']]]&lt;7200),1,0)</f>
        <v>0</v>
      </c>
      <c r="S346" s="4">
        <f t="array" ref="S346">MAX(IF(Table1[Class]=Table1[[#This Row],[Class]], IF(Table1[abs]=Table1[[#This Row],[abs]], IF(Table1[N]=Table1[[#This Row],[N]], IF(Table1[K]=Table1[[#This Row],[K]],Table1[Optimal],FALSE)))))</f>
        <v>0</v>
      </c>
      <c r="T346" s="4">
        <v>1</v>
      </c>
    </row>
    <row r="347" spans="1:20" x14ac:dyDescent="0.45">
      <c r="A347" t="s">
        <v>21</v>
      </c>
      <c r="B347">
        <f>IF(OR(Table1[[#This Row],[Class]]="H3", Table1[[#This Row],[Class]]="L3"),3,6)</f>
        <v>6</v>
      </c>
      <c r="C347" t="s">
        <v>10</v>
      </c>
      <c r="D347">
        <v>4</v>
      </c>
      <c r="E347">
        <v>15</v>
      </c>
      <c r="F347">
        <f>1</f>
        <v>1</v>
      </c>
      <c r="G347">
        <v>11674.1</v>
      </c>
      <c r="H347">
        <v>1157.19</v>
      </c>
      <c r="I347">
        <v>12489.9</v>
      </c>
      <c r="J347">
        <v>12489.9</v>
      </c>
      <c r="K347">
        <v>0</v>
      </c>
      <c r="L347">
        <v>1158.69</v>
      </c>
      <c r="M347">
        <v>31</v>
      </c>
      <c r="N347">
        <f>IF(Table1[[#This Row],[BB-Nodes]]&lt;=1,Table1[[#This Row],[LB]],Table1[[#This Row],[RootBound]])</f>
        <v>11674.1</v>
      </c>
      <c r="O347">
        <f t="array" ref="O347">MIN(IF(Table1[Class]=Table1[[#This Row],[Class]], IF(Table1[abs]=Table1[[#This Row],[abs]], IF(Table1[N]=Table1[[#This Row],[N]], IF(Table1[K]=Table1[[#This Row],[K]],Table1[UB],FALSE)))))</f>
        <v>12489.9</v>
      </c>
      <c r="P347">
        <f>(Table1[[#This Row],[Best primal]]-Table1[[#This Row],[Updated root bound]])/Table1[[#This Row],[Best primal]]</f>
        <v>6.5316775954971568E-2</v>
      </c>
      <c r="Q347">
        <f>(Table1[[#This Row],[Best primal]]-Table1[[#This Row],[LB]])/Table1[[#This Row],[Best primal]]</f>
        <v>0</v>
      </c>
      <c r="R347" s="4">
        <f>IF(AND(Table1[[#This Row],[Final gap]]&lt;0.001,Table1[[#This Row],[time'[s']]]&lt;7200),1,0)</f>
        <v>1</v>
      </c>
      <c r="S347" s="4">
        <f t="array" ref="S347">MAX(IF(Table1[Class]=Table1[[#This Row],[Class]], IF(Table1[abs]=Table1[[#This Row],[abs]], IF(Table1[N]=Table1[[#This Row],[N]], IF(Table1[K]=Table1[[#This Row],[K]],Table1[Optimal],FALSE)))))</f>
        <v>1</v>
      </c>
      <c r="T347" s="4">
        <v>1</v>
      </c>
    </row>
    <row r="348" spans="1:20" x14ac:dyDescent="0.45">
      <c r="A348" t="s">
        <v>21</v>
      </c>
      <c r="B348">
        <f>IF(OR(Table1[[#This Row],[Class]]="H3", Table1[[#This Row],[Class]]="L3"),3,6)</f>
        <v>6</v>
      </c>
      <c r="C348" t="s">
        <v>10</v>
      </c>
      <c r="D348">
        <v>4</v>
      </c>
      <c r="E348">
        <v>15</v>
      </c>
      <c r="F348">
        <f>2</f>
        <v>2</v>
      </c>
      <c r="G348">
        <v>12069.9</v>
      </c>
      <c r="H348">
        <v>3606.51</v>
      </c>
      <c r="I348">
        <v>12912.5</v>
      </c>
      <c r="J348">
        <v>12912.7</v>
      </c>
      <c r="K348" s="1">
        <v>1.75487E-5</v>
      </c>
      <c r="L348">
        <v>3716.55</v>
      </c>
      <c r="M348">
        <v>2094</v>
      </c>
      <c r="N348">
        <f>IF(Table1[[#This Row],[BB-Nodes]]&lt;=1,Table1[[#This Row],[LB]],Table1[[#This Row],[RootBound]])</f>
        <v>12069.9</v>
      </c>
      <c r="O348">
        <f t="array" ref="O348">MIN(IF(Table1[Class]=Table1[[#This Row],[Class]], IF(Table1[abs]=Table1[[#This Row],[abs]], IF(Table1[N]=Table1[[#This Row],[N]], IF(Table1[K]=Table1[[#This Row],[K]],Table1[UB],FALSE)))))</f>
        <v>12912.7</v>
      </c>
      <c r="P348">
        <f>(Table1[[#This Row],[Best primal]]-Table1[[#This Row],[Updated root bound]])/Table1[[#This Row],[Best primal]]</f>
        <v>6.5269076180814317E-2</v>
      </c>
      <c r="Q348">
        <f>(Table1[[#This Row],[Best primal]]-Table1[[#This Row],[LB]])/Table1[[#This Row],[Best primal]]</f>
        <v>1.5488627475332623E-5</v>
      </c>
      <c r="R348" s="4">
        <f>IF(AND(Table1[[#This Row],[Final gap]]&lt;0.001,Table1[[#This Row],[time'[s']]]&lt;7200),1,0)</f>
        <v>1</v>
      </c>
      <c r="S348" s="4">
        <f t="array" ref="S348">MAX(IF(Table1[Class]=Table1[[#This Row],[Class]], IF(Table1[abs]=Table1[[#This Row],[abs]], IF(Table1[N]=Table1[[#This Row],[N]], IF(Table1[K]=Table1[[#This Row],[K]],Table1[Optimal],FALSE)))))</f>
        <v>1</v>
      </c>
      <c r="T348" s="4">
        <v>1</v>
      </c>
    </row>
    <row r="349" spans="1:20" x14ac:dyDescent="0.45">
      <c r="A349" t="s">
        <v>21</v>
      </c>
      <c r="B349">
        <f>IF(OR(Table1[[#This Row],[Class]]="H3", Table1[[#This Row],[Class]]="L3"),3,6)</f>
        <v>6</v>
      </c>
      <c r="C349" t="s">
        <v>10</v>
      </c>
      <c r="D349">
        <v>4</v>
      </c>
      <c r="E349">
        <v>15</v>
      </c>
      <c r="F349">
        <f>3</f>
        <v>3</v>
      </c>
      <c r="G349">
        <v>12731.8</v>
      </c>
      <c r="H349">
        <v>2781.56</v>
      </c>
      <c r="I349">
        <v>13505.8</v>
      </c>
      <c r="J349">
        <v>13537.1</v>
      </c>
      <c r="K349">
        <v>2.31139E-3</v>
      </c>
      <c r="L349">
        <v>7200.02</v>
      </c>
      <c r="M349">
        <v>84851</v>
      </c>
      <c r="N349">
        <f>IF(Table1[[#This Row],[BB-Nodes]]&lt;=1,Table1[[#This Row],[LB]],Table1[[#This Row],[RootBound]])</f>
        <v>12731.8</v>
      </c>
      <c r="O349">
        <f t="array" ref="O349">MIN(IF(Table1[Class]=Table1[[#This Row],[Class]], IF(Table1[abs]=Table1[[#This Row],[abs]], IF(Table1[N]=Table1[[#This Row],[N]], IF(Table1[K]=Table1[[#This Row],[K]],Table1[UB],FALSE)))))</f>
        <v>13536.5</v>
      </c>
      <c r="P349">
        <f>(Table1[[#This Row],[Best primal]]-Table1[[#This Row],[Updated root bound]])/Table1[[#This Row],[Best primal]]</f>
        <v>5.9446681195286871E-2</v>
      </c>
      <c r="Q349">
        <f>(Table1[[#This Row],[Best primal]]-Table1[[#This Row],[LB]])/Table1[[#This Row],[Best primal]]</f>
        <v>2.2679422302663709E-3</v>
      </c>
      <c r="R349" s="4">
        <f>IF(AND(Table1[[#This Row],[Final gap]]&lt;0.001,Table1[[#This Row],[time'[s']]]&lt;7200),1,0)</f>
        <v>0</v>
      </c>
      <c r="S349" s="4">
        <f t="array" ref="S349">MAX(IF(Table1[Class]=Table1[[#This Row],[Class]], IF(Table1[abs]=Table1[[#This Row],[abs]], IF(Table1[N]=Table1[[#This Row],[N]], IF(Table1[K]=Table1[[#This Row],[K]],Table1[Optimal],FALSE)))))</f>
        <v>1</v>
      </c>
      <c r="T349" s="4">
        <v>1</v>
      </c>
    </row>
    <row r="350" spans="1:20" x14ac:dyDescent="0.45">
      <c r="A350" t="s">
        <v>21</v>
      </c>
      <c r="B350">
        <f>IF(OR(Table1[[#This Row],[Class]]="H3", Table1[[#This Row],[Class]]="L3"),3,6)</f>
        <v>6</v>
      </c>
      <c r="C350" t="s">
        <v>10</v>
      </c>
      <c r="D350">
        <v>4</v>
      </c>
      <c r="E350">
        <v>15</v>
      </c>
      <c r="F350">
        <f>4</f>
        <v>4</v>
      </c>
      <c r="G350">
        <v>13644.2</v>
      </c>
      <c r="H350">
        <v>1515.82</v>
      </c>
      <c r="I350">
        <v>14302.9</v>
      </c>
      <c r="J350">
        <v>14500.9</v>
      </c>
      <c r="K350">
        <v>1.3658200000000001E-2</v>
      </c>
      <c r="L350">
        <v>7200.01</v>
      </c>
      <c r="M350">
        <v>79104</v>
      </c>
      <c r="N350">
        <f>IF(Table1[[#This Row],[BB-Nodes]]&lt;=1,Table1[[#This Row],[LB]],Table1[[#This Row],[RootBound]])</f>
        <v>13644.2</v>
      </c>
      <c r="O350">
        <f t="array" ref="O350">MIN(IF(Table1[Class]=Table1[[#This Row],[Class]], IF(Table1[abs]=Table1[[#This Row],[abs]], IF(Table1[N]=Table1[[#This Row],[N]], IF(Table1[K]=Table1[[#This Row],[K]],Table1[UB],FALSE)))))</f>
        <v>14461.2</v>
      </c>
      <c r="P350">
        <f>(Table1[[#This Row],[Best primal]]-Table1[[#This Row],[Updated root bound]])/Table1[[#This Row],[Best primal]]</f>
        <v>5.6496003097944843E-2</v>
      </c>
      <c r="Q350">
        <f>(Table1[[#This Row],[Best primal]]-Table1[[#This Row],[LB]])/Table1[[#This Row],[Best primal]]</f>
        <v>1.0946532791193061E-2</v>
      </c>
      <c r="R350" s="4">
        <f>IF(AND(Table1[[#This Row],[Final gap]]&lt;0.001,Table1[[#This Row],[time'[s']]]&lt;7200),1,0)</f>
        <v>0</v>
      </c>
      <c r="S350" s="4">
        <f t="array" ref="S350">MAX(IF(Table1[Class]=Table1[[#This Row],[Class]], IF(Table1[abs]=Table1[[#This Row],[abs]], IF(Table1[N]=Table1[[#This Row],[N]], IF(Table1[K]=Table1[[#This Row],[K]],Table1[Optimal],FALSE)))))</f>
        <v>0</v>
      </c>
      <c r="T350" s="4">
        <v>1</v>
      </c>
    </row>
    <row r="351" spans="1:20" x14ac:dyDescent="0.45">
      <c r="A351" t="s">
        <v>21</v>
      </c>
      <c r="B351">
        <f>IF(OR(Table1[[#This Row],[Class]]="H3", Table1[[#This Row],[Class]]="L3"),3,6)</f>
        <v>6</v>
      </c>
      <c r="C351" t="s">
        <v>10</v>
      </c>
      <c r="D351">
        <v>4</v>
      </c>
      <c r="E351">
        <v>15</v>
      </c>
      <c r="F351">
        <f>5</f>
        <v>5</v>
      </c>
      <c r="G351">
        <v>14665.5</v>
      </c>
      <c r="H351">
        <v>704.88</v>
      </c>
      <c r="I351">
        <v>15297.8</v>
      </c>
      <c r="J351">
        <v>15591.6</v>
      </c>
      <c r="K351">
        <v>1.8844E-2</v>
      </c>
      <c r="L351">
        <v>7200.03</v>
      </c>
      <c r="M351">
        <v>74287</v>
      </c>
      <c r="N351">
        <f>IF(Table1[[#This Row],[BB-Nodes]]&lt;=1,Table1[[#This Row],[LB]],Table1[[#This Row],[RootBound]])</f>
        <v>14665.5</v>
      </c>
      <c r="O351">
        <f t="array" ref="O351">MIN(IF(Table1[Class]=Table1[[#This Row],[Class]], IF(Table1[abs]=Table1[[#This Row],[abs]], IF(Table1[N]=Table1[[#This Row],[N]], IF(Table1[K]=Table1[[#This Row],[K]],Table1[UB],FALSE)))))</f>
        <v>15507.9</v>
      </c>
      <c r="P351">
        <f>(Table1[[#This Row],[Best primal]]-Table1[[#This Row],[Updated root bound]])/Table1[[#This Row],[Best primal]]</f>
        <v>5.4320701062039324E-2</v>
      </c>
      <c r="Q351">
        <f>(Table1[[#This Row],[Best primal]]-Table1[[#This Row],[LB]])/Table1[[#This Row],[Best primal]]</f>
        <v>1.3547933633825364E-2</v>
      </c>
      <c r="R351" s="4">
        <f>IF(AND(Table1[[#This Row],[Final gap]]&lt;0.001,Table1[[#This Row],[time'[s']]]&lt;7200),1,0)</f>
        <v>0</v>
      </c>
      <c r="S351" s="4">
        <f t="array" ref="S351">MAX(IF(Table1[Class]=Table1[[#This Row],[Class]], IF(Table1[abs]=Table1[[#This Row],[abs]], IF(Table1[N]=Table1[[#This Row],[N]], IF(Table1[K]=Table1[[#This Row],[K]],Table1[Optimal],FALSE)))))</f>
        <v>0</v>
      </c>
      <c r="T351" s="4">
        <v>1</v>
      </c>
    </row>
    <row r="352" spans="1:20" x14ac:dyDescent="0.45">
      <c r="A352" t="s">
        <v>21</v>
      </c>
      <c r="B352">
        <f>IF(OR(Table1[[#This Row],[Class]]="H3", Table1[[#This Row],[Class]]="L3"),3,6)</f>
        <v>6</v>
      </c>
      <c r="C352" t="s">
        <v>10</v>
      </c>
      <c r="D352">
        <v>4</v>
      </c>
      <c r="E352">
        <v>20</v>
      </c>
      <c r="F352">
        <f>1</f>
        <v>1</v>
      </c>
      <c r="G352">
        <v>15217.1</v>
      </c>
      <c r="H352">
        <v>1987.45</v>
      </c>
      <c r="I352">
        <v>16074</v>
      </c>
      <c r="J352">
        <v>16074</v>
      </c>
      <c r="K352">
        <v>0</v>
      </c>
      <c r="L352">
        <v>1996</v>
      </c>
      <c r="M352">
        <v>104</v>
      </c>
      <c r="N352">
        <f>IF(Table1[[#This Row],[BB-Nodes]]&lt;=1,Table1[[#This Row],[LB]],Table1[[#This Row],[RootBound]])</f>
        <v>15217.1</v>
      </c>
      <c r="O352">
        <f t="array" ref="O352">MIN(IF(Table1[Class]=Table1[[#This Row],[Class]], IF(Table1[abs]=Table1[[#This Row],[abs]], IF(Table1[N]=Table1[[#This Row],[N]], IF(Table1[K]=Table1[[#This Row],[K]],Table1[UB],FALSE)))))</f>
        <v>16074</v>
      </c>
      <c r="P352">
        <f>(Table1[[#This Row],[Best primal]]-Table1[[#This Row],[Updated root bound]])/Table1[[#This Row],[Best primal]]</f>
        <v>5.3309692671394779E-2</v>
      </c>
      <c r="Q352">
        <f>(Table1[[#This Row],[Best primal]]-Table1[[#This Row],[LB]])/Table1[[#This Row],[Best primal]]</f>
        <v>0</v>
      </c>
      <c r="R352" s="4">
        <f>IF(AND(Table1[[#This Row],[Final gap]]&lt;0.001,Table1[[#This Row],[time'[s']]]&lt;7200),1,0)</f>
        <v>1</v>
      </c>
      <c r="S352" s="4">
        <f t="array" ref="S352">MAX(IF(Table1[Class]=Table1[[#This Row],[Class]], IF(Table1[abs]=Table1[[#This Row],[abs]], IF(Table1[N]=Table1[[#This Row],[N]], IF(Table1[K]=Table1[[#This Row],[K]],Table1[Optimal],FALSE)))))</f>
        <v>1</v>
      </c>
      <c r="T352" s="4">
        <v>1</v>
      </c>
    </row>
    <row r="353" spans="1:20" x14ac:dyDescent="0.45">
      <c r="A353" t="s">
        <v>21</v>
      </c>
      <c r="B353">
        <f>IF(OR(Table1[[#This Row],[Class]]="H3", Table1[[#This Row],[Class]]="L3"),3,6)</f>
        <v>6</v>
      </c>
      <c r="C353" t="s">
        <v>10</v>
      </c>
      <c r="D353">
        <v>4</v>
      </c>
      <c r="E353">
        <v>20</v>
      </c>
      <c r="F353">
        <f>2</f>
        <v>2</v>
      </c>
      <c r="G353">
        <v>16036.8</v>
      </c>
      <c r="H353">
        <v>3650.55</v>
      </c>
      <c r="I353">
        <v>16868.5</v>
      </c>
      <c r="J353">
        <v>16922</v>
      </c>
      <c r="K353">
        <v>3.1599100000000001E-3</v>
      </c>
      <c r="L353">
        <v>7200</v>
      </c>
      <c r="M353">
        <v>49891</v>
      </c>
      <c r="N353">
        <f>IF(Table1[[#This Row],[BB-Nodes]]&lt;=1,Table1[[#This Row],[LB]],Table1[[#This Row],[RootBound]])</f>
        <v>16036.8</v>
      </c>
      <c r="O353">
        <f t="array" ref="O353">MIN(IF(Table1[Class]=Table1[[#This Row],[Class]], IF(Table1[abs]=Table1[[#This Row],[abs]], IF(Table1[N]=Table1[[#This Row],[N]], IF(Table1[K]=Table1[[#This Row],[K]],Table1[UB],FALSE)))))</f>
        <v>16922</v>
      </c>
      <c r="P353">
        <f>(Table1[[#This Row],[Best primal]]-Table1[[#This Row],[Updated root bound]])/Table1[[#This Row],[Best primal]]</f>
        <v>5.2310601583737189E-2</v>
      </c>
      <c r="Q353">
        <f>(Table1[[#This Row],[Best primal]]-Table1[[#This Row],[LB]])/Table1[[#This Row],[Best primal]]</f>
        <v>3.161564826852618E-3</v>
      </c>
      <c r="R353" s="4">
        <f>IF(AND(Table1[[#This Row],[Final gap]]&lt;0.001,Table1[[#This Row],[time'[s']]]&lt;7200),1,0)</f>
        <v>0</v>
      </c>
      <c r="S353" s="4">
        <f t="array" ref="S353">MAX(IF(Table1[Class]=Table1[[#This Row],[Class]], IF(Table1[abs]=Table1[[#This Row],[abs]], IF(Table1[N]=Table1[[#This Row],[N]], IF(Table1[K]=Table1[[#This Row],[K]],Table1[Optimal],FALSE)))))</f>
        <v>1</v>
      </c>
      <c r="T353" s="4">
        <v>1</v>
      </c>
    </row>
    <row r="354" spans="1:20" x14ac:dyDescent="0.45">
      <c r="A354" t="s">
        <v>21</v>
      </c>
      <c r="B354">
        <f>IF(OR(Table1[[#This Row],[Class]]="H3", Table1[[#This Row],[Class]]="L3"),3,6)</f>
        <v>6</v>
      </c>
      <c r="C354" t="s">
        <v>10</v>
      </c>
      <c r="D354">
        <v>4</v>
      </c>
      <c r="E354">
        <v>20</v>
      </c>
      <c r="F354">
        <f>3</f>
        <v>3</v>
      </c>
      <c r="G354">
        <v>17416.599999999999</v>
      </c>
      <c r="H354">
        <v>3649.52</v>
      </c>
      <c r="I354">
        <v>17994.400000000001</v>
      </c>
      <c r="J354">
        <v>18357.400000000001</v>
      </c>
      <c r="K354">
        <v>1.97716E-2</v>
      </c>
      <c r="L354">
        <v>7200</v>
      </c>
      <c r="M354">
        <v>18072</v>
      </c>
      <c r="N354">
        <f>IF(Table1[[#This Row],[BB-Nodes]]&lt;=1,Table1[[#This Row],[LB]],Table1[[#This Row],[RootBound]])</f>
        <v>17416.599999999999</v>
      </c>
      <c r="O354">
        <f t="array" ref="O354">MIN(IF(Table1[Class]=Table1[[#This Row],[Class]], IF(Table1[abs]=Table1[[#This Row],[abs]], IF(Table1[N]=Table1[[#This Row],[N]], IF(Table1[K]=Table1[[#This Row],[K]],Table1[UB],FALSE)))))</f>
        <v>18293.7</v>
      </c>
      <c r="P354">
        <f>(Table1[[#This Row],[Best primal]]-Table1[[#This Row],[Updated root bound]])/Table1[[#This Row],[Best primal]]</f>
        <v>4.7945467565336818E-2</v>
      </c>
      <c r="Q354">
        <f>(Table1[[#This Row],[Best primal]]-Table1[[#This Row],[LB]])/Table1[[#This Row],[Best primal]]</f>
        <v>1.6360823671537156E-2</v>
      </c>
      <c r="R354" s="4">
        <f>IF(AND(Table1[[#This Row],[Final gap]]&lt;0.001,Table1[[#This Row],[time'[s']]]&lt;7200),1,0)</f>
        <v>0</v>
      </c>
      <c r="S354" s="4">
        <f t="array" ref="S354">MAX(IF(Table1[Class]=Table1[[#This Row],[Class]], IF(Table1[abs]=Table1[[#This Row],[abs]], IF(Table1[N]=Table1[[#This Row],[N]], IF(Table1[K]=Table1[[#This Row],[K]],Table1[Optimal],FALSE)))))</f>
        <v>0</v>
      </c>
      <c r="T354" s="4">
        <v>1</v>
      </c>
    </row>
    <row r="355" spans="1:20" x14ac:dyDescent="0.45">
      <c r="A355" t="s">
        <v>21</v>
      </c>
      <c r="B355">
        <f>IF(OR(Table1[[#This Row],[Class]]="H3", Table1[[#This Row],[Class]]="L3"),3,6)</f>
        <v>6</v>
      </c>
      <c r="C355" t="s">
        <v>10</v>
      </c>
      <c r="D355">
        <v>4</v>
      </c>
      <c r="E355">
        <v>20</v>
      </c>
      <c r="F355">
        <f>4</f>
        <v>4</v>
      </c>
      <c r="G355">
        <v>18899</v>
      </c>
      <c r="H355">
        <v>3603.38</v>
      </c>
      <c r="I355">
        <v>19338.8</v>
      </c>
      <c r="J355">
        <v>19993.599999999999</v>
      </c>
      <c r="K355">
        <v>3.2748199999999998E-2</v>
      </c>
      <c r="L355">
        <v>7200</v>
      </c>
      <c r="M355">
        <v>14549</v>
      </c>
      <c r="N355">
        <f>IF(Table1[[#This Row],[BB-Nodes]]&lt;=1,Table1[[#This Row],[LB]],Table1[[#This Row],[RootBound]])</f>
        <v>18899</v>
      </c>
      <c r="O355">
        <f t="array" ref="O355">MIN(IF(Table1[Class]=Table1[[#This Row],[Class]], IF(Table1[abs]=Table1[[#This Row],[abs]], IF(Table1[N]=Table1[[#This Row],[N]], IF(Table1[K]=Table1[[#This Row],[K]],Table1[UB],FALSE)))))</f>
        <v>19993.599999999999</v>
      </c>
      <c r="P355">
        <f>(Table1[[#This Row],[Best primal]]-Table1[[#This Row],[Updated root bound]])/Table1[[#This Row],[Best primal]]</f>
        <v>5.47475192061459E-2</v>
      </c>
      <c r="Q355">
        <f>(Table1[[#This Row],[Best primal]]-Table1[[#This Row],[LB]])/Table1[[#This Row],[Best primal]]</f>
        <v>3.2750480153649134E-2</v>
      </c>
      <c r="R355" s="4">
        <f>IF(AND(Table1[[#This Row],[Final gap]]&lt;0.001,Table1[[#This Row],[time'[s']]]&lt;7200),1,0)</f>
        <v>0</v>
      </c>
      <c r="S355" s="4">
        <f t="array" ref="S355">MAX(IF(Table1[Class]=Table1[[#This Row],[Class]], IF(Table1[abs]=Table1[[#This Row],[abs]], IF(Table1[N]=Table1[[#This Row],[N]], IF(Table1[K]=Table1[[#This Row],[K]],Table1[Optimal],FALSE)))))</f>
        <v>0</v>
      </c>
      <c r="T355" s="4">
        <v>1</v>
      </c>
    </row>
    <row r="356" spans="1:20" x14ac:dyDescent="0.45">
      <c r="A356" t="s">
        <v>21</v>
      </c>
      <c r="B356">
        <f>IF(OR(Table1[[#This Row],[Class]]="H3", Table1[[#This Row],[Class]]="L3"),3,6)</f>
        <v>6</v>
      </c>
      <c r="C356" t="s">
        <v>10</v>
      </c>
      <c r="D356">
        <v>4</v>
      </c>
      <c r="E356">
        <v>20</v>
      </c>
      <c r="F356">
        <f>5</f>
        <v>5</v>
      </c>
      <c r="G356">
        <v>20462.2</v>
      </c>
      <c r="H356">
        <v>3650.11</v>
      </c>
      <c r="I356">
        <v>20836</v>
      </c>
      <c r="J356">
        <v>21463.1</v>
      </c>
      <c r="K356">
        <v>2.9214199999999999E-2</v>
      </c>
      <c r="L356">
        <v>7200</v>
      </c>
      <c r="M356">
        <v>10299</v>
      </c>
      <c r="N356">
        <f>IF(Table1[[#This Row],[BB-Nodes]]&lt;=1,Table1[[#This Row],[LB]],Table1[[#This Row],[RootBound]])</f>
        <v>20462.2</v>
      </c>
      <c r="O356">
        <f t="array" ref="O356">MIN(IF(Table1[Class]=Table1[[#This Row],[Class]], IF(Table1[abs]=Table1[[#This Row],[abs]], IF(Table1[N]=Table1[[#This Row],[N]], IF(Table1[K]=Table1[[#This Row],[K]],Table1[UB],FALSE)))))</f>
        <v>21463.1</v>
      </c>
      <c r="P356">
        <f>(Table1[[#This Row],[Best primal]]-Table1[[#This Row],[Updated root bound]])/Table1[[#This Row],[Best primal]]</f>
        <v>4.6633524514166073E-2</v>
      </c>
      <c r="Q356">
        <f>(Table1[[#This Row],[Best primal]]-Table1[[#This Row],[LB]])/Table1[[#This Row],[Best primal]]</f>
        <v>2.921758739417878E-2</v>
      </c>
      <c r="R356" s="4">
        <f>IF(AND(Table1[[#This Row],[Final gap]]&lt;0.001,Table1[[#This Row],[time'[s']]]&lt;7200),1,0)</f>
        <v>0</v>
      </c>
      <c r="S356" s="4">
        <f t="array" ref="S356">MAX(IF(Table1[Class]=Table1[[#This Row],[Class]], IF(Table1[abs]=Table1[[#This Row],[abs]], IF(Table1[N]=Table1[[#This Row],[N]], IF(Table1[K]=Table1[[#This Row],[K]],Table1[Optimal],FALSE)))))</f>
        <v>0</v>
      </c>
      <c r="T356" s="4">
        <v>1</v>
      </c>
    </row>
    <row r="357" spans="1:20" x14ac:dyDescent="0.45">
      <c r="A357" t="s">
        <v>21</v>
      </c>
      <c r="B357">
        <f>IF(OR(Table1[[#This Row],[Class]]="H3", Table1[[#This Row],[Class]]="L3"),3,6)</f>
        <v>6</v>
      </c>
      <c r="C357" t="s">
        <v>10</v>
      </c>
      <c r="D357">
        <v>4</v>
      </c>
      <c r="E357">
        <v>25</v>
      </c>
      <c r="F357">
        <f>1</f>
        <v>1</v>
      </c>
      <c r="G357">
        <v>18368.5</v>
      </c>
      <c r="H357">
        <v>2099.62</v>
      </c>
      <c r="I357">
        <v>18485.3</v>
      </c>
      <c r="J357">
        <v>18485.3</v>
      </c>
      <c r="K357">
        <v>0</v>
      </c>
      <c r="L357">
        <v>2111.2399999999998</v>
      </c>
      <c r="M357">
        <v>33</v>
      </c>
      <c r="N357">
        <f>IF(Table1[[#This Row],[BB-Nodes]]&lt;=1,Table1[[#This Row],[LB]],Table1[[#This Row],[RootBound]])</f>
        <v>18368.5</v>
      </c>
      <c r="O357">
        <f t="array" ref="O357">MIN(IF(Table1[Class]=Table1[[#This Row],[Class]], IF(Table1[abs]=Table1[[#This Row],[abs]], IF(Table1[N]=Table1[[#This Row],[N]], IF(Table1[K]=Table1[[#This Row],[K]],Table1[UB],FALSE)))))</f>
        <v>18485.3</v>
      </c>
      <c r="P357">
        <f>(Table1[[#This Row],[Best primal]]-Table1[[#This Row],[Updated root bound]])/Table1[[#This Row],[Best primal]]</f>
        <v>6.318534186623927E-3</v>
      </c>
      <c r="Q357">
        <f>(Table1[[#This Row],[Best primal]]-Table1[[#This Row],[LB]])/Table1[[#This Row],[Best primal]]</f>
        <v>0</v>
      </c>
      <c r="R357" s="4">
        <f>IF(AND(Table1[[#This Row],[Final gap]]&lt;0.001,Table1[[#This Row],[time'[s']]]&lt;7200),1,0)</f>
        <v>1</v>
      </c>
      <c r="S357" s="4">
        <f t="array" ref="S357">MAX(IF(Table1[Class]=Table1[[#This Row],[Class]], IF(Table1[abs]=Table1[[#This Row],[abs]], IF(Table1[N]=Table1[[#This Row],[N]], IF(Table1[K]=Table1[[#This Row],[K]],Table1[Optimal],FALSE)))))</f>
        <v>1</v>
      </c>
      <c r="T357" s="4">
        <v>1</v>
      </c>
    </row>
    <row r="358" spans="1:20" x14ac:dyDescent="0.45">
      <c r="A358" t="s">
        <v>21</v>
      </c>
      <c r="B358">
        <f>IF(OR(Table1[[#This Row],[Class]]="H3", Table1[[#This Row],[Class]]="L3"),3,6)</f>
        <v>6</v>
      </c>
      <c r="C358" t="s">
        <v>10</v>
      </c>
      <c r="D358">
        <v>4</v>
      </c>
      <c r="E358">
        <v>25</v>
      </c>
      <c r="F358">
        <f>2</f>
        <v>2</v>
      </c>
      <c r="G358">
        <v>18736</v>
      </c>
      <c r="H358">
        <v>3664.11</v>
      </c>
      <c r="I358">
        <v>18919.099999999999</v>
      </c>
      <c r="J358">
        <v>18920.7</v>
      </c>
      <c r="K358" s="1">
        <v>8.5781599999999999E-5</v>
      </c>
      <c r="L358">
        <v>3941.81</v>
      </c>
      <c r="M358">
        <v>1567</v>
      </c>
      <c r="N358">
        <f>IF(Table1[[#This Row],[BB-Nodes]]&lt;=1,Table1[[#This Row],[LB]],Table1[[#This Row],[RootBound]])</f>
        <v>18736</v>
      </c>
      <c r="O358">
        <f t="array" ref="O358">MIN(IF(Table1[Class]=Table1[[#This Row],[Class]], IF(Table1[abs]=Table1[[#This Row],[abs]], IF(Table1[N]=Table1[[#This Row],[N]], IF(Table1[K]=Table1[[#This Row],[K]],Table1[UB],FALSE)))))</f>
        <v>18920.7</v>
      </c>
      <c r="P358">
        <f>(Table1[[#This Row],[Best primal]]-Table1[[#This Row],[Updated root bound]])/Table1[[#This Row],[Best primal]]</f>
        <v>9.7617952824155928E-3</v>
      </c>
      <c r="Q358">
        <f>(Table1[[#This Row],[Best primal]]-Table1[[#This Row],[LB]])/Table1[[#This Row],[Best primal]]</f>
        <v>8.4563467525101217E-5</v>
      </c>
      <c r="R358" s="4">
        <f>IF(AND(Table1[[#This Row],[Final gap]]&lt;0.001,Table1[[#This Row],[time'[s']]]&lt;7200),1,0)</f>
        <v>1</v>
      </c>
      <c r="S358" s="4">
        <f t="array" ref="S358">MAX(IF(Table1[Class]=Table1[[#This Row],[Class]], IF(Table1[abs]=Table1[[#This Row],[abs]], IF(Table1[N]=Table1[[#This Row],[N]], IF(Table1[K]=Table1[[#This Row],[K]],Table1[Optimal],FALSE)))))</f>
        <v>1</v>
      </c>
      <c r="T358" s="4">
        <v>1</v>
      </c>
    </row>
    <row r="359" spans="1:20" x14ac:dyDescent="0.45">
      <c r="A359" t="s">
        <v>21</v>
      </c>
      <c r="B359">
        <f>IF(OR(Table1[[#This Row],[Class]]="H3", Table1[[#This Row],[Class]]="L3"),3,6)</f>
        <v>6</v>
      </c>
      <c r="C359" t="s">
        <v>10</v>
      </c>
      <c r="D359">
        <v>4</v>
      </c>
      <c r="E359">
        <v>25</v>
      </c>
      <c r="F359">
        <f>3</f>
        <v>3</v>
      </c>
      <c r="G359">
        <v>19262.2</v>
      </c>
      <c r="H359">
        <v>3614.96</v>
      </c>
      <c r="I359">
        <v>19399.099999999999</v>
      </c>
      <c r="J359">
        <v>19538.599999999999</v>
      </c>
      <c r="K359">
        <v>7.1391199999999997E-3</v>
      </c>
      <c r="L359">
        <v>7200.1</v>
      </c>
      <c r="M359">
        <v>14982</v>
      </c>
      <c r="N359">
        <f>IF(Table1[[#This Row],[BB-Nodes]]&lt;=1,Table1[[#This Row],[LB]],Table1[[#This Row],[RootBound]])</f>
        <v>19262.2</v>
      </c>
      <c r="O359">
        <f t="array" ref="O359">MIN(IF(Table1[Class]=Table1[[#This Row],[Class]], IF(Table1[abs]=Table1[[#This Row],[abs]], IF(Table1[N]=Table1[[#This Row],[N]], IF(Table1[K]=Table1[[#This Row],[K]],Table1[UB],FALSE)))))</f>
        <v>19524.7</v>
      </c>
      <c r="P359">
        <f>(Table1[[#This Row],[Best primal]]-Table1[[#This Row],[Updated root bound]])/Table1[[#This Row],[Best primal]]</f>
        <v>1.3444508750454552E-2</v>
      </c>
      <c r="Q359">
        <f>(Table1[[#This Row],[Best primal]]-Table1[[#This Row],[LB]])/Table1[[#This Row],[Best primal]]</f>
        <v>6.4328773297414139E-3</v>
      </c>
      <c r="R359" s="4">
        <f>IF(AND(Table1[[#This Row],[Final gap]]&lt;0.001,Table1[[#This Row],[time'[s']]]&lt;7200),1,0)</f>
        <v>0</v>
      </c>
      <c r="S359" s="4">
        <f t="array" ref="S359">MAX(IF(Table1[Class]=Table1[[#This Row],[Class]], IF(Table1[abs]=Table1[[#This Row],[abs]], IF(Table1[N]=Table1[[#This Row],[N]], IF(Table1[K]=Table1[[#This Row],[K]],Table1[Optimal],FALSE)))))</f>
        <v>0</v>
      </c>
      <c r="T359" s="4">
        <v>1</v>
      </c>
    </row>
    <row r="360" spans="1:20" x14ac:dyDescent="0.45">
      <c r="A360" t="s">
        <v>21</v>
      </c>
      <c r="B360">
        <f>IF(OR(Table1[[#This Row],[Class]]="H3", Table1[[#This Row],[Class]]="L3"),3,6)</f>
        <v>6</v>
      </c>
      <c r="C360" t="s">
        <v>10</v>
      </c>
      <c r="D360">
        <v>4</v>
      </c>
      <c r="E360">
        <v>25</v>
      </c>
      <c r="F360">
        <f>4</f>
        <v>4</v>
      </c>
      <c r="G360">
        <v>20028.3</v>
      </c>
      <c r="H360">
        <v>3609.9</v>
      </c>
      <c r="I360">
        <v>20145.599999999999</v>
      </c>
      <c r="J360">
        <v>20561.2</v>
      </c>
      <c r="K360">
        <v>2.0213999999999999E-2</v>
      </c>
      <c r="L360">
        <v>7200.08</v>
      </c>
      <c r="M360">
        <v>8965</v>
      </c>
      <c r="N360">
        <f>IF(Table1[[#This Row],[BB-Nodes]]&lt;=1,Table1[[#This Row],[LB]],Table1[[#This Row],[RootBound]])</f>
        <v>20028.3</v>
      </c>
      <c r="O360">
        <f t="array" ref="O360">MIN(IF(Table1[Class]=Table1[[#This Row],[Class]], IF(Table1[abs]=Table1[[#This Row],[abs]], IF(Table1[N]=Table1[[#This Row],[N]], IF(Table1[K]=Table1[[#This Row],[K]],Table1[UB],FALSE)))))</f>
        <v>20463.099999999999</v>
      </c>
      <c r="P360">
        <f>(Table1[[#This Row],[Best primal]]-Table1[[#This Row],[Updated root bound]])/Table1[[#This Row],[Best primal]]</f>
        <v>2.1248002502064659E-2</v>
      </c>
      <c r="Q360">
        <f>(Table1[[#This Row],[Best primal]]-Table1[[#This Row],[LB]])/Table1[[#This Row],[Best primal]]</f>
        <v>1.551573319780483E-2</v>
      </c>
      <c r="R360" s="4">
        <f>IF(AND(Table1[[#This Row],[Final gap]]&lt;0.001,Table1[[#This Row],[time'[s']]]&lt;7200),1,0)</f>
        <v>0</v>
      </c>
      <c r="S360" s="4">
        <f t="array" ref="S360">MAX(IF(Table1[Class]=Table1[[#This Row],[Class]], IF(Table1[abs]=Table1[[#This Row],[abs]], IF(Table1[N]=Table1[[#This Row],[N]], IF(Table1[K]=Table1[[#This Row],[K]],Table1[Optimal],FALSE)))))</f>
        <v>0</v>
      </c>
      <c r="T360" s="4">
        <v>1</v>
      </c>
    </row>
    <row r="361" spans="1:20" x14ac:dyDescent="0.45">
      <c r="A361" t="s">
        <v>21</v>
      </c>
      <c r="B361">
        <f>IF(OR(Table1[[#This Row],[Class]]="H3", Table1[[#This Row],[Class]]="L3"),3,6)</f>
        <v>6</v>
      </c>
      <c r="C361" t="s">
        <v>10</v>
      </c>
      <c r="D361">
        <v>4</v>
      </c>
      <c r="E361">
        <v>25</v>
      </c>
      <c r="F361">
        <f>5</f>
        <v>5</v>
      </c>
      <c r="G361">
        <v>20838.599999999999</v>
      </c>
      <c r="H361">
        <v>3610.36</v>
      </c>
      <c r="I361">
        <v>20913.099999999999</v>
      </c>
      <c r="J361">
        <v>21403.3</v>
      </c>
      <c r="K361">
        <v>2.2901500000000002E-2</v>
      </c>
      <c r="L361">
        <v>7200.15</v>
      </c>
      <c r="M361">
        <v>5814</v>
      </c>
      <c r="N361">
        <f>IF(Table1[[#This Row],[BB-Nodes]]&lt;=1,Table1[[#This Row],[LB]],Table1[[#This Row],[RootBound]])</f>
        <v>20838.599999999999</v>
      </c>
      <c r="O361">
        <f t="array" ref="O361">MIN(IF(Table1[Class]=Table1[[#This Row],[Class]], IF(Table1[abs]=Table1[[#This Row],[abs]], IF(Table1[N]=Table1[[#This Row],[N]], IF(Table1[K]=Table1[[#This Row],[K]],Table1[UB],FALSE)))))</f>
        <v>21403.3</v>
      </c>
      <c r="P361">
        <f>(Table1[[#This Row],[Best primal]]-Table1[[#This Row],[Updated root bound]])/Table1[[#This Row],[Best primal]]</f>
        <v>2.638378194016814E-2</v>
      </c>
      <c r="Q361">
        <f>(Table1[[#This Row],[Best primal]]-Table1[[#This Row],[LB]])/Table1[[#This Row],[Best primal]]</f>
        <v>2.2903010283460996E-2</v>
      </c>
      <c r="R361" s="4">
        <f>IF(AND(Table1[[#This Row],[Final gap]]&lt;0.001,Table1[[#This Row],[time'[s']]]&lt;7200),1,0)</f>
        <v>0</v>
      </c>
      <c r="S361" s="4">
        <f t="array" ref="S361">MAX(IF(Table1[Class]=Table1[[#This Row],[Class]], IF(Table1[abs]=Table1[[#This Row],[abs]], IF(Table1[N]=Table1[[#This Row],[N]], IF(Table1[K]=Table1[[#This Row],[K]],Table1[Optimal],FALSE)))))</f>
        <v>0</v>
      </c>
      <c r="T361" s="4">
        <v>1</v>
      </c>
    </row>
    <row r="362" spans="1:20" x14ac:dyDescent="0.45">
      <c r="A362" t="s">
        <v>21</v>
      </c>
      <c r="B362">
        <f>IF(OR(Table1[[#This Row],[Class]]="H3", Table1[[#This Row],[Class]]="L3"),3,6)</f>
        <v>6</v>
      </c>
      <c r="C362" t="s">
        <v>10</v>
      </c>
      <c r="D362">
        <v>4</v>
      </c>
      <c r="E362">
        <v>30</v>
      </c>
      <c r="F362">
        <f>1</f>
        <v>1</v>
      </c>
      <c r="G362">
        <v>19965.7</v>
      </c>
      <c r="H362">
        <v>2316.0100000000002</v>
      </c>
      <c r="I362">
        <v>20066.599999999999</v>
      </c>
      <c r="J362">
        <v>20067.8</v>
      </c>
      <c r="K362" s="1">
        <v>5.7683399999999997E-5</v>
      </c>
      <c r="L362">
        <v>2569.79</v>
      </c>
      <c r="M362">
        <v>1630</v>
      </c>
      <c r="N362">
        <f>IF(Table1[[#This Row],[BB-Nodes]]&lt;=1,Table1[[#This Row],[LB]],Table1[[#This Row],[RootBound]])</f>
        <v>19965.7</v>
      </c>
      <c r="O362">
        <f t="array" ref="O362">MIN(IF(Table1[Class]=Table1[[#This Row],[Class]], IF(Table1[abs]=Table1[[#This Row],[abs]], IF(Table1[N]=Table1[[#This Row],[N]], IF(Table1[K]=Table1[[#This Row],[K]],Table1[UB],FALSE)))))</f>
        <v>20067.8</v>
      </c>
      <c r="P362">
        <f>(Table1[[#This Row],[Best primal]]-Table1[[#This Row],[Updated root bound]])/Table1[[#This Row],[Best primal]]</f>
        <v>5.0877525189606506E-3</v>
      </c>
      <c r="Q362">
        <f>(Table1[[#This Row],[Best primal]]-Table1[[#This Row],[LB]])/Table1[[#This Row],[Best primal]]</f>
        <v>5.9797287196440448E-5</v>
      </c>
      <c r="R362" s="4">
        <f>IF(AND(Table1[[#This Row],[Final gap]]&lt;0.001,Table1[[#This Row],[time'[s']]]&lt;7200),1,0)</f>
        <v>1</v>
      </c>
      <c r="S362" s="4">
        <f t="array" ref="S362">MAX(IF(Table1[Class]=Table1[[#This Row],[Class]], IF(Table1[abs]=Table1[[#This Row],[abs]], IF(Table1[N]=Table1[[#This Row],[N]], IF(Table1[K]=Table1[[#This Row],[K]],Table1[Optimal],FALSE)))))</f>
        <v>1</v>
      </c>
      <c r="T362" s="4">
        <v>1</v>
      </c>
    </row>
    <row r="363" spans="1:20" x14ac:dyDescent="0.45">
      <c r="A363" t="s">
        <v>21</v>
      </c>
      <c r="B363">
        <f>IF(OR(Table1[[#This Row],[Class]]="H3", Table1[[#This Row],[Class]]="L3"),3,6)</f>
        <v>6</v>
      </c>
      <c r="C363" t="s">
        <v>10</v>
      </c>
      <c r="D363">
        <v>4</v>
      </c>
      <c r="E363">
        <v>30</v>
      </c>
      <c r="F363">
        <f>2</f>
        <v>2</v>
      </c>
      <c r="G363">
        <v>20236.7</v>
      </c>
      <c r="H363">
        <v>3663.16</v>
      </c>
      <c r="I363">
        <v>20376.3</v>
      </c>
      <c r="J363">
        <v>20538.7</v>
      </c>
      <c r="K363">
        <v>7.9070500000000005E-3</v>
      </c>
      <c r="L363">
        <v>7200.01</v>
      </c>
      <c r="M363">
        <v>6496</v>
      </c>
      <c r="N363">
        <f>IF(Table1[[#This Row],[BB-Nodes]]&lt;=1,Table1[[#This Row],[LB]],Table1[[#This Row],[RootBound]])</f>
        <v>20236.7</v>
      </c>
      <c r="O363">
        <f t="array" ref="O363">MIN(IF(Table1[Class]=Table1[[#This Row],[Class]], IF(Table1[abs]=Table1[[#This Row],[abs]], IF(Table1[N]=Table1[[#This Row],[N]], IF(Table1[K]=Table1[[#This Row],[K]],Table1[UB],FALSE)))))</f>
        <v>20538.7</v>
      </c>
      <c r="P363">
        <f>(Table1[[#This Row],[Best primal]]-Table1[[#This Row],[Updated root bound]])/Table1[[#This Row],[Best primal]]</f>
        <v>1.4703949130178638E-2</v>
      </c>
      <c r="Q363">
        <f>(Table1[[#This Row],[Best primal]]-Table1[[#This Row],[LB]])/Table1[[#This Row],[Best primal]]</f>
        <v>7.9070243004669936E-3</v>
      </c>
      <c r="R363" s="4">
        <f>IF(AND(Table1[[#This Row],[Final gap]]&lt;0.001,Table1[[#This Row],[time'[s']]]&lt;7200),1,0)</f>
        <v>0</v>
      </c>
      <c r="S363" s="4">
        <f t="array" ref="S363">MAX(IF(Table1[Class]=Table1[[#This Row],[Class]], IF(Table1[abs]=Table1[[#This Row],[abs]], IF(Table1[N]=Table1[[#This Row],[N]], IF(Table1[K]=Table1[[#This Row],[K]],Table1[Optimal],FALSE)))))</f>
        <v>0</v>
      </c>
      <c r="T363" s="4">
        <v>1</v>
      </c>
    </row>
    <row r="364" spans="1:20" x14ac:dyDescent="0.45">
      <c r="A364" t="s">
        <v>21</v>
      </c>
      <c r="B364">
        <f>IF(OR(Table1[[#This Row],[Class]]="H3", Table1[[#This Row],[Class]]="L3"),3,6)</f>
        <v>6</v>
      </c>
      <c r="C364" t="s">
        <v>10</v>
      </c>
      <c r="D364">
        <v>4</v>
      </c>
      <c r="E364">
        <v>30</v>
      </c>
      <c r="F364">
        <f>3</f>
        <v>3</v>
      </c>
      <c r="G364">
        <v>21021.8</v>
      </c>
      <c r="H364">
        <v>3640.5</v>
      </c>
      <c r="I364">
        <v>21096.400000000001</v>
      </c>
      <c r="J364">
        <v>21638.400000000001</v>
      </c>
      <c r="K364">
        <v>2.5047900000000001E-2</v>
      </c>
      <c r="L364">
        <v>7200.27</v>
      </c>
      <c r="M364">
        <v>6791</v>
      </c>
      <c r="N364">
        <f>IF(Table1[[#This Row],[BB-Nodes]]&lt;=1,Table1[[#This Row],[LB]],Table1[[#This Row],[RootBound]])</f>
        <v>21021.8</v>
      </c>
      <c r="O364">
        <f t="array" ref="O364">MIN(IF(Table1[Class]=Table1[[#This Row],[Class]], IF(Table1[abs]=Table1[[#This Row],[abs]], IF(Table1[N]=Table1[[#This Row],[N]], IF(Table1[K]=Table1[[#This Row],[K]],Table1[UB],FALSE)))))</f>
        <v>21593.9</v>
      </c>
      <c r="P364">
        <f>(Table1[[#This Row],[Best primal]]-Table1[[#This Row],[Updated root bound]])/Table1[[#This Row],[Best primal]]</f>
        <v>2.6493593098050938E-2</v>
      </c>
      <c r="Q364">
        <f>(Table1[[#This Row],[Best primal]]-Table1[[#This Row],[LB]])/Table1[[#This Row],[Best primal]]</f>
        <v>2.3038913767313915E-2</v>
      </c>
      <c r="R364" s="4">
        <f>IF(AND(Table1[[#This Row],[Final gap]]&lt;0.001,Table1[[#This Row],[time'[s']]]&lt;7200),1,0)</f>
        <v>0</v>
      </c>
      <c r="S364" s="4">
        <f t="array" ref="S364">MAX(IF(Table1[Class]=Table1[[#This Row],[Class]], IF(Table1[abs]=Table1[[#This Row],[abs]], IF(Table1[N]=Table1[[#This Row],[N]], IF(Table1[K]=Table1[[#This Row],[K]],Table1[Optimal],FALSE)))))</f>
        <v>0</v>
      </c>
      <c r="T364" s="4">
        <v>1</v>
      </c>
    </row>
    <row r="365" spans="1:20" x14ac:dyDescent="0.45">
      <c r="A365" t="s">
        <v>21</v>
      </c>
      <c r="B365">
        <f>IF(OR(Table1[[#This Row],[Class]]="H3", Table1[[#This Row],[Class]]="L3"),3,6)</f>
        <v>6</v>
      </c>
      <c r="C365" t="s">
        <v>10</v>
      </c>
      <c r="D365">
        <v>4</v>
      </c>
      <c r="E365">
        <v>30</v>
      </c>
      <c r="F365">
        <f>4</f>
        <v>4</v>
      </c>
      <c r="G365">
        <v>21981.5</v>
      </c>
      <c r="H365">
        <v>3615.22</v>
      </c>
      <c r="I365">
        <v>21990.2</v>
      </c>
      <c r="J365">
        <v>24520.799999999999</v>
      </c>
      <c r="K365">
        <v>0.103202</v>
      </c>
      <c r="L365">
        <v>7200.01</v>
      </c>
      <c r="M365">
        <v>3794</v>
      </c>
      <c r="N365">
        <f>IF(Table1[[#This Row],[BB-Nodes]]&lt;=1,Table1[[#This Row],[LB]],Table1[[#This Row],[RootBound]])</f>
        <v>21981.5</v>
      </c>
      <c r="O365">
        <f t="array" ref="O365">MIN(IF(Table1[Class]=Table1[[#This Row],[Class]], IF(Table1[abs]=Table1[[#This Row],[abs]], IF(Table1[N]=Table1[[#This Row],[N]], IF(Table1[K]=Table1[[#This Row],[K]],Table1[UB],FALSE)))))</f>
        <v>24448</v>
      </c>
      <c r="P365">
        <f>(Table1[[#This Row],[Best primal]]-Table1[[#This Row],[Updated root bound]])/Table1[[#This Row],[Best primal]]</f>
        <v>0.10088759816753927</v>
      </c>
      <c r="Q365">
        <f>(Table1[[#This Row],[Best primal]]-Table1[[#This Row],[LB]])/Table1[[#This Row],[Best primal]]</f>
        <v>0.10053174083769631</v>
      </c>
      <c r="R365" s="4">
        <f>IF(AND(Table1[[#This Row],[Final gap]]&lt;0.001,Table1[[#This Row],[time'[s']]]&lt;7200),1,0)</f>
        <v>0</v>
      </c>
      <c r="S365" s="4">
        <f t="array" ref="S365">MAX(IF(Table1[Class]=Table1[[#This Row],[Class]], IF(Table1[abs]=Table1[[#This Row],[abs]], IF(Table1[N]=Table1[[#This Row],[N]], IF(Table1[K]=Table1[[#This Row],[K]],Table1[Optimal],FALSE)))))</f>
        <v>0</v>
      </c>
      <c r="T365" s="4">
        <v>1</v>
      </c>
    </row>
    <row r="366" spans="1:20" x14ac:dyDescent="0.45">
      <c r="A366" t="s">
        <v>21</v>
      </c>
      <c r="B366">
        <f>IF(OR(Table1[[#This Row],[Class]]="H3", Table1[[#This Row],[Class]]="L3"),3,6)</f>
        <v>6</v>
      </c>
      <c r="C366" t="s">
        <v>10</v>
      </c>
      <c r="D366">
        <v>4</v>
      </c>
      <c r="E366">
        <v>30</v>
      </c>
      <c r="F366">
        <f>5</f>
        <v>5</v>
      </c>
      <c r="G366">
        <v>23057.7</v>
      </c>
      <c r="H366">
        <v>3610.08</v>
      </c>
      <c r="I366">
        <v>23074.5</v>
      </c>
      <c r="J366">
        <v>25992.400000000001</v>
      </c>
      <c r="K366">
        <v>0.112261</v>
      </c>
      <c r="L366">
        <v>7200.01</v>
      </c>
      <c r="M366">
        <v>4462</v>
      </c>
      <c r="N366">
        <f>IF(Table1[[#This Row],[BB-Nodes]]&lt;=1,Table1[[#This Row],[LB]],Table1[[#This Row],[RootBound]])</f>
        <v>23057.7</v>
      </c>
      <c r="O366">
        <f t="array" ref="O366">MIN(IF(Table1[Class]=Table1[[#This Row],[Class]], IF(Table1[abs]=Table1[[#This Row],[abs]], IF(Table1[N]=Table1[[#This Row],[N]], IF(Table1[K]=Table1[[#This Row],[K]],Table1[UB],FALSE)))))</f>
        <v>25992.400000000001</v>
      </c>
      <c r="P366">
        <f>(Table1[[#This Row],[Best primal]]-Table1[[#This Row],[Updated root bound]])/Table1[[#This Row],[Best primal]]</f>
        <v>0.11290608023883907</v>
      </c>
      <c r="Q366">
        <f>(Table1[[#This Row],[Best primal]]-Table1[[#This Row],[LB]])/Table1[[#This Row],[Best primal]]</f>
        <v>0.11225973746171963</v>
      </c>
      <c r="R366" s="4">
        <f>IF(AND(Table1[[#This Row],[Final gap]]&lt;0.001,Table1[[#This Row],[time'[s']]]&lt;7200),1,0)</f>
        <v>0</v>
      </c>
      <c r="S366" s="4">
        <f t="array" ref="S366">MAX(IF(Table1[Class]=Table1[[#This Row],[Class]], IF(Table1[abs]=Table1[[#This Row],[abs]], IF(Table1[N]=Table1[[#This Row],[N]], IF(Table1[K]=Table1[[#This Row],[K]],Table1[Optimal],FALSE)))))</f>
        <v>0</v>
      </c>
      <c r="T366" s="4">
        <v>1</v>
      </c>
    </row>
    <row r="367" spans="1:20" x14ac:dyDescent="0.45">
      <c r="A367" t="s">
        <v>21</v>
      </c>
      <c r="B367">
        <f>IF(OR(Table1[[#This Row],[Class]]="H3", Table1[[#This Row],[Class]]="L3"),3,6)</f>
        <v>6</v>
      </c>
      <c r="C367" t="s">
        <v>10</v>
      </c>
      <c r="D367">
        <v>4</v>
      </c>
      <c r="E367">
        <v>5</v>
      </c>
      <c r="F367">
        <f>1</f>
        <v>1</v>
      </c>
      <c r="G367">
        <v>5823.88</v>
      </c>
      <c r="H367">
        <v>9.2100000000000009</v>
      </c>
      <c r="I367">
        <v>5855.82</v>
      </c>
      <c r="J367">
        <v>5855.82</v>
      </c>
      <c r="K367">
        <v>0</v>
      </c>
      <c r="L367">
        <v>9.3149200000000008</v>
      </c>
      <c r="M367">
        <v>4</v>
      </c>
      <c r="N367">
        <f>IF(Table1[[#This Row],[BB-Nodes]]&lt;=1,Table1[[#This Row],[LB]],Table1[[#This Row],[RootBound]])</f>
        <v>5823.88</v>
      </c>
      <c r="O367">
        <f t="array" ref="O367">MIN(IF(Table1[Class]=Table1[[#This Row],[Class]], IF(Table1[abs]=Table1[[#This Row],[abs]], IF(Table1[N]=Table1[[#This Row],[N]], IF(Table1[K]=Table1[[#This Row],[K]],Table1[UB],FALSE)))))</f>
        <v>5855.82</v>
      </c>
      <c r="P367">
        <f>(Table1[[#This Row],[Best primal]]-Table1[[#This Row],[Updated root bound]])/Table1[[#This Row],[Best primal]]</f>
        <v>5.4544026284960266E-3</v>
      </c>
      <c r="Q367">
        <f>(Table1[[#This Row],[Best primal]]-Table1[[#This Row],[LB]])/Table1[[#This Row],[Best primal]]</f>
        <v>0</v>
      </c>
      <c r="R367" s="4">
        <f>IF(AND(Table1[[#This Row],[Final gap]]&lt;0.001,Table1[[#This Row],[time'[s']]]&lt;7200),1,0)</f>
        <v>1</v>
      </c>
      <c r="S367" s="4">
        <f t="array" ref="S367">MAX(IF(Table1[Class]=Table1[[#This Row],[Class]], IF(Table1[abs]=Table1[[#This Row],[abs]], IF(Table1[N]=Table1[[#This Row],[N]], IF(Table1[K]=Table1[[#This Row],[K]],Table1[Optimal],FALSE)))))</f>
        <v>1</v>
      </c>
      <c r="T367" s="4">
        <v>1</v>
      </c>
    </row>
    <row r="368" spans="1:20" x14ac:dyDescent="0.45">
      <c r="A368" t="s">
        <v>21</v>
      </c>
      <c r="B368">
        <f>IF(OR(Table1[[#This Row],[Class]]="H3", Table1[[#This Row],[Class]]="L3"),3,6)</f>
        <v>6</v>
      </c>
      <c r="C368" t="s">
        <v>10</v>
      </c>
      <c r="D368">
        <v>4</v>
      </c>
      <c r="E368">
        <v>5</v>
      </c>
      <c r="F368">
        <f>2</f>
        <v>2</v>
      </c>
      <c r="G368">
        <v>6318.09</v>
      </c>
      <c r="H368">
        <v>7.3</v>
      </c>
      <c r="I368">
        <v>6354.51</v>
      </c>
      <c r="J368">
        <v>6354.51</v>
      </c>
      <c r="K368">
        <v>0</v>
      </c>
      <c r="L368">
        <v>7.9262600000000001</v>
      </c>
      <c r="M368">
        <v>92</v>
      </c>
      <c r="N368">
        <f>IF(Table1[[#This Row],[BB-Nodes]]&lt;=1,Table1[[#This Row],[LB]],Table1[[#This Row],[RootBound]])</f>
        <v>6318.09</v>
      </c>
      <c r="O368">
        <f t="array" ref="O368">MIN(IF(Table1[Class]=Table1[[#This Row],[Class]], IF(Table1[abs]=Table1[[#This Row],[abs]], IF(Table1[N]=Table1[[#This Row],[N]], IF(Table1[K]=Table1[[#This Row],[K]],Table1[UB],FALSE)))))</f>
        <v>6354.51</v>
      </c>
      <c r="P368">
        <f>(Table1[[#This Row],[Best primal]]-Table1[[#This Row],[Updated root bound]])/Table1[[#This Row],[Best primal]]</f>
        <v>5.7313624496617473E-3</v>
      </c>
      <c r="Q368">
        <f>(Table1[[#This Row],[Best primal]]-Table1[[#This Row],[LB]])/Table1[[#This Row],[Best primal]]</f>
        <v>0</v>
      </c>
      <c r="R368" s="4">
        <f>IF(AND(Table1[[#This Row],[Final gap]]&lt;0.001,Table1[[#This Row],[time'[s']]]&lt;7200),1,0)</f>
        <v>1</v>
      </c>
      <c r="S368" s="4">
        <f t="array" ref="S368">MAX(IF(Table1[Class]=Table1[[#This Row],[Class]], IF(Table1[abs]=Table1[[#This Row],[abs]], IF(Table1[N]=Table1[[#This Row],[N]], IF(Table1[K]=Table1[[#This Row],[K]],Table1[Optimal],FALSE)))))</f>
        <v>1</v>
      </c>
      <c r="T368" s="4">
        <v>1</v>
      </c>
    </row>
    <row r="369" spans="1:20" x14ac:dyDescent="0.45">
      <c r="A369" t="s">
        <v>21</v>
      </c>
      <c r="B369">
        <f>IF(OR(Table1[[#This Row],[Class]]="H3", Table1[[#This Row],[Class]]="L3"),3,6)</f>
        <v>6</v>
      </c>
      <c r="C369" t="s">
        <v>10</v>
      </c>
      <c r="D369">
        <v>4</v>
      </c>
      <c r="E369">
        <v>5</v>
      </c>
      <c r="F369">
        <f>3</f>
        <v>3</v>
      </c>
      <c r="G369">
        <v>6868.25</v>
      </c>
      <c r="H369">
        <v>5.58</v>
      </c>
      <c r="I369">
        <v>7093.51</v>
      </c>
      <c r="J369">
        <v>7093.91</v>
      </c>
      <c r="K369" s="1">
        <v>5.5745100000000003E-5</v>
      </c>
      <c r="L369">
        <v>21.6783</v>
      </c>
      <c r="M369">
        <v>3515</v>
      </c>
      <c r="N369">
        <f>IF(Table1[[#This Row],[BB-Nodes]]&lt;=1,Table1[[#This Row],[LB]],Table1[[#This Row],[RootBound]])</f>
        <v>6868.25</v>
      </c>
      <c r="O369">
        <f t="array" ref="O369">MIN(IF(Table1[Class]=Table1[[#This Row],[Class]], IF(Table1[abs]=Table1[[#This Row],[abs]], IF(Table1[N]=Table1[[#This Row],[N]], IF(Table1[K]=Table1[[#This Row],[K]],Table1[UB],FALSE)))))</f>
        <v>7093.91</v>
      </c>
      <c r="P369">
        <f>(Table1[[#This Row],[Best primal]]-Table1[[#This Row],[Updated root bound]])/Table1[[#This Row],[Best primal]]</f>
        <v>3.1810383836276448E-2</v>
      </c>
      <c r="Q369">
        <f>(Table1[[#This Row],[Best primal]]-Table1[[#This Row],[LB]])/Table1[[#This Row],[Best primal]]</f>
        <v>5.6386393399357509E-5</v>
      </c>
      <c r="R369" s="4">
        <f>IF(AND(Table1[[#This Row],[Final gap]]&lt;0.001,Table1[[#This Row],[time'[s']]]&lt;7200),1,0)</f>
        <v>1</v>
      </c>
      <c r="S369" s="4">
        <f t="array" ref="S369">MAX(IF(Table1[Class]=Table1[[#This Row],[Class]], IF(Table1[abs]=Table1[[#This Row],[abs]], IF(Table1[N]=Table1[[#This Row],[N]], IF(Table1[K]=Table1[[#This Row],[K]],Table1[Optimal],FALSE)))))</f>
        <v>1</v>
      </c>
      <c r="T369" s="4">
        <v>1</v>
      </c>
    </row>
    <row r="370" spans="1:20" x14ac:dyDescent="0.45">
      <c r="A370" t="s">
        <v>21</v>
      </c>
      <c r="B370">
        <f>IF(OR(Table1[[#This Row],[Class]]="H3", Table1[[#This Row],[Class]]="L3"),3,6)</f>
        <v>6</v>
      </c>
      <c r="C370" t="s">
        <v>10</v>
      </c>
      <c r="D370">
        <v>4</v>
      </c>
      <c r="E370">
        <v>5</v>
      </c>
      <c r="F370">
        <f>4</f>
        <v>4</v>
      </c>
      <c r="G370">
        <v>7502</v>
      </c>
      <c r="H370">
        <v>2.04</v>
      </c>
      <c r="I370">
        <v>7619.55</v>
      </c>
      <c r="J370">
        <v>7619.55</v>
      </c>
      <c r="K370">
        <v>0</v>
      </c>
      <c r="L370">
        <v>9.7899899999999995</v>
      </c>
      <c r="M370">
        <v>1531</v>
      </c>
      <c r="N370">
        <f>IF(Table1[[#This Row],[BB-Nodes]]&lt;=1,Table1[[#This Row],[LB]],Table1[[#This Row],[RootBound]])</f>
        <v>7502</v>
      </c>
      <c r="O370">
        <f t="array" ref="O370">MIN(IF(Table1[Class]=Table1[[#This Row],[Class]], IF(Table1[abs]=Table1[[#This Row],[abs]], IF(Table1[N]=Table1[[#This Row],[N]], IF(Table1[K]=Table1[[#This Row],[K]],Table1[UB],FALSE)))))</f>
        <v>7619.55</v>
      </c>
      <c r="P370">
        <f>(Table1[[#This Row],[Best primal]]-Table1[[#This Row],[Updated root bound]])/Table1[[#This Row],[Best primal]]</f>
        <v>1.5427420254476994E-2</v>
      </c>
      <c r="Q370">
        <f>(Table1[[#This Row],[Best primal]]-Table1[[#This Row],[LB]])/Table1[[#This Row],[Best primal]]</f>
        <v>0</v>
      </c>
      <c r="R370" s="4">
        <f>IF(AND(Table1[[#This Row],[Final gap]]&lt;0.001,Table1[[#This Row],[time'[s']]]&lt;7200),1,0)</f>
        <v>1</v>
      </c>
      <c r="S370" s="4">
        <f t="array" ref="S370">MAX(IF(Table1[Class]=Table1[[#This Row],[Class]], IF(Table1[abs]=Table1[[#This Row],[abs]], IF(Table1[N]=Table1[[#This Row],[N]], IF(Table1[K]=Table1[[#This Row],[K]],Table1[Optimal],FALSE)))))</f>
        <v>1</v>
      </c>
      <c r="T370" s="4">
        <v>1</v>
      </c>
    </row>
    <row r="371" spans="1:20" x14ac:dyDescent="0.45">
      <c r="A371" t="s">
        <v>21</v>
      </c>
      <c r="B371">
        <f>IF(OR(Table1[[#This Row],[Class]]="H3", Table1[[#This Row],[Class]]="L3"),3,6)</f>
        <v>6</v>
      </c>
      <c r="C371" t="s">
        <v>10</v>
      </c>
      <c r="D371">
        <v>4</v>
      </c>
      <c r="E371">
        <v>5</v>
      </c>
      <c r="F371">
        <f>5</f>
        <v>5</v>
      </c>
      <c r="G371">
        <v>8358.86</v>
      </c>
      <c r="H371">
        <v>1.1299999999999999</v>
      </c>
      <c r="I371">
        <v>8378.41</v>
      </c>
      <c r="J371">
        <v>8378.41</v>
      </c>
      <c r="K371">
        <v>0</v>
      </c>
      <c r="L371">
        <v>1.62233</v>
      </c>
      <c r="M371">
        <v>116</v>
      </c>
      <c r="N371">
        <f>IF(Table1[[#This Row],[BB-Nodes]]&lt;=1,Table1[[#This Row],[LB]],Table1[[#This Row],[RootBound]])</f>
        <v>8358.86</v>
      </c>
      <c r="O371">
        <f t="array" ref="O371">MIN(IF(Table1[Class]=Table1[[#This Row],[Class]], IF(Table1[abs]=Table1[[#This Row],[abs]], IF(Table1[N]=Table1[[#This Row],[N]], IF(Table1[K]=Table1[[#This Row],[K]],Table1[UB],FALSE)))))</f>
        <v>8378.41</v>
      </c>
      <c r="P371">
        <f>(Table1[[#This Row],[Best primal]]-Table1[[#This Row],[Updated root bound]])/Table1[[#This Row],[Best primal]]</f>
        <v>2.3333782901528181E-3</v>
      </c>
      <c r="Q371">
        <f>(Table1[[#This Row],[Best primal]]-Table1[[#This Row],[LB]])/Table1[[#This Row],[Best primal]]</f>
        <v>0</v>
      </c>
      <c r="R371" s="4">
        <f>IF(AND(Table1[[#This Row],[Final gap]]&lt;0.001,Table1[[#This Row],[time'[s']]]&lt;7200),1,0)</f>
        <v>1</v>
      </c>
      <c r="S371" s="4">
        <f t="array" ref="S371">MAX(IF(Table1[Class]=Table1[[#This Row],[Class]], IF(Table1[abs]=Table1[[#This Row],[abs]], IF(Table1[N]=Table1[[#This Row],[N]], IF(Table1[K]=Table1[[#This Row],[K]],Table1[Optimal],FALSE)))))</f>
        <v>1</v>
      </c>
      <c r="T371" s="4">
        <v>1</v>
      </c>
    </row>
    <row r="372" spans="1:20" x14ac:dyDescent="0.45">
      <c r="A372" t="s">
        <v>21</v>
      </c>
      <c r="B372">
        <f>IF(OR(Table1[[#This Row],[Class]]="H3", Table1[[#This Row],[Class]]="L3"),3,6)</f>
        <v>6</v>
      </c>
      <c r="C372" t="s">
        <v>10</v>
      </c>
      <c r="D372">
        <v>5</v>
      </c>
      <c r="E372">
        <v>10</v>
      </c>
      <c r="F372">
        <f>1</f>
        <v>1</v>
      </c>
      <c r="G372">
        <v>10295.6</v>
      </c>
      <c r="H372">
        <v>65.22</v>
      </c>
      <c r="I372">
        <v>10323</v>
      </c>
      <c r="J372">
        <v>10322.9</v>
      </c>
      <c r="K372">
        <v>0</v>
      </c>
      <c r="L372">
        <v>65.520799999999994</v>
      </c>
      <c r="M372">
        <v>1</v>
      </c>
      <c r="N372">
        <f>IF(Table1[[#This Row],[BB-Nodes]]&lt;=1,Table1[[#This Row],[LB]],Table1[[#This Row],[RootBound]])</f>
        <v>10323</v>
      </c>
      <c r="O372">
        <f t="array" ref="O372">MIN(IF(Table1[Class]=Table1[[#This Row],[Class]], IF(Table1[abs]=Table1[[#This Row],[abs]], IF(Table1[N]=Table1[[#This Row],[N]], IF(Table1[K]=Table1[[#This Row],[K]],Table1[UB],FALSE)))))</f>
        <v>10322.9</v>
      </c>
      <c r="P372">
        <f>(Table1[[#This Row],[Best primal]]-Table1[[#This Row],[Updated root bound]])/Table1[[#This Row],[Best primal]]</f>
        <v>-9.687200302275892E-6</v>
      </c>
      <c r="Q372">
        <f>(Table1[[#This Row],[Best primal]]-Table1[[#This Row],[LB]])/Table1[[#This Row],[Best primal]]</f>
        <v>-9.687200302275892E-6</v>
      </c>
      <c r="R372" s="4">
        <f>IF(AND(Table1[[#This Row],[Final gap]]&lt;0.001,Table1[[#This Row],[time'[s']]]&lt;7200),1,0)</f>
        <v>1</v>
      </c>
      <c r="S372" s="4">
        <f t="array" ref="S372">MAX(IF(Table1[Class]=Table1[[#This Row],[Class]], IF(Table1[abs]=Table1[[#This Row],[abs]], IF(Table1[N]=Table1[[#This Row],[N]], IF(Table1[K]=Table1[[#This Row],[K]],Table1[Optimal],FALSE)))))</f>
        <v>1</v>
      </c>
      <c r="T372" s="4">
        <v>1</v>
      </c>
    </row>
    <row r="373" spans="1:20" x14ac:dyDescent="0.45">
      <c r="A373" t="s">
        <v>21</v>
      </c>
      <c r="B373">
        <f>IF(OR(Table1[[#This Row],[Class]]="H3", Table1[[#This Row],[Class]]="L3"),3,6)</f>
        <v>6</v>
      </c>
      <c r="C373" t="s">
        <v>10</v>
      </c>
      <c r="D373">
        <v>5</v>
      </c>
      <c r="E373">
        <v>10</v>
      </c>
      <c r="F373">
        <f>2</f>
        <v>2</v>
      </c>
      <c r="G373">
        <v>10851.1</v>
      </c>
      <c r="H373">
        <v>83.41</v>
      </c>
      <c r="I373">
        <v>10864.6</v>
      </c>
      <c r="J373">
        <v>10864.6</v>
      </c>
      <c r="K373">
        <v>0</v>
      </c>
      <c r="L373">
        <v>84.486999999999995</v>
      </c>
      <c r="M373">
        <v>1</v>
      </c>
      <c r="N373">
        <f>IF(Table1[[#This Row],[BB-Nodes]]&lt;=1,Table1[[#This Row],[LB]],Table1[[#This Row],[RootBound]])</f>
        <v>10864.6</v>
      </c>
      <c r="O373">
        <f t="array" ref="O373">MIN(IF(Table1[Class]=Table1[[#This Row],[Class]], IF(Table1[abs]=Table1[[#This Row],[abs]], IF(Table1[N]=Table1[[#This Row],[N]], IF(Table1[K]=Table1[[#This Row],[K]],Table1[UB],FALSE)))))</f>
        <v>10864.6</v>
      </c>
      <c r="P373">
        <f>(Table1[[#This Row],[Best primal]]-Table1[[#This Row],[Updated root bound]])/Table1[[#This Row],[Best primal]]</f>
        <v>0</v>
      </c>
      <c r="Q373">
        <f>(Table1[[#This Row],[Best primal]]-Table1[[#This Row],[LB]])/Table1[[#This Row],[Best primal]]</f>
        <v>0</v>
      </c>
      <c r="R373" s="4">
        <f>IF(AND(Table1[[#This Row],[Final gap]]&lt;0.001,Table1[[#This Row],[time'[s']]]&lt;7200),1,0)</f>
        <v>1</v>
      </c>
      <c r="S373" s="4">
        <f t="array" ref="S373">MAX(IF(Table1[Class]=Table1[[#This Row],[Class]], IF(Table1[abs]=Table1[[#This Row],[abs]], IF(Table1[N]=Table1[[#This Row],[N]], IF(Table1[K]=Table1[[#This Row],[K]],Table1[Optimal],FALSE)))))</f>
        <v>1</v>
      </c>
      <c r="T373" s="4">
        <v>1</v>
      </c>
    </row>
    <row r="374" spans="1:20" x14ac:dyDescent="0.45">
      <c r="A374" t="s">
        <v>21</v>
      </c>
      <c r="B374">
        <f>IF(OR(Table1[[#This Row],[Class]]="H3", Table1[[#This Row],[Class]]="L3"),3,6)</f>
        <v>6</v>
      </c>
      <c r="C374" t="s">
        <v>10</v>
      </c>
      <c r="D374">
        <v>5</v>
      </c>
      <c r="E374">
        <v>10</v>
      </c>
      <c r="F374">
        <f>3</f>
        <v>3</v>
      </c>
      <c r="G374">
        <v>11387.8</v>
      </c>
      <c r="H374">
        <v>59.66</v>
      </c>
      <c r="I374">
        <v>11491.4</v>
      </c>
      <c r="J374">
        <v>11492.3</v>
      </c>
      <c r="K374" s="1">
        <v>8.2835600000000004E-5</v>
      </c>
      <c r="L374">
        <v>112.313</v>
      </c>
      <c r="M374">
        <v>3668</v>
      </c>
      <c r="N374">
        <f>IF(Table1[[#This Row],[BB-Nodes]]&lt;=1,Table1[[#This Row],[LB]],Table1[[#This Row],[RootBound]])</f>
        <v>11387.8</v>
      </c>
      <c r="O374">
        <f t="array" ref="O374">MIN(IF(Table1[Class]=Table1[[#This Row],[Class]], IF(Table1[abs]=Table1[[#This Row],[abs]], IF(Table1[N]=Table1[[#This Row],[N]], IF(Table1[K]=Table1[[#This Row],[K]],Table1[UB],FALSE)))))</f>
        <v>11492.3</v>
      </c>
      <c r="P374">
        <f>(Table1[[#This Row],[Best primal]]-Table1[[#This Row],[Updated root bound]])/Table1[[#This Row],[Best primal]]</f>
        <v>9.0930449083299267E-3</v>
      </c>
      <c r="Q374">
        <f>(Table1[[#This Row],[Best primal]]-Table1[[#This Row],[LB]])/Table1[[#This Row],[Best primal]]</f>
        <v>7.8313305430561004E-5</v>
      </c>
      <c r="R374" s="4">
        <f>IF(AND(Table1[[#This Row],[Final gap]]&lt;0.001,Table1[[#This Row],[time'[s']]]&lt;7200),1,0)</f>
        <v>1</v>
      </c>
      <c r="S374" s="4">
        <f t="array" ref="S374">MAX(IF(Table1[Class]=Table1[[#This Row],[Class]], IF(Table1[abs]=Table1[[#This Row],[abs]], IF(Table1[N]=Table1[[#This Row],[N]], IF(Table1[K]=Table1[[#This Row],[K]],Table1[Optimal],FALSE)))))</f>
        <v>1</v>
      </c>
      <c r="T374" s="4">
        <v>1</v>
      </c>
    </row>
    <row r="375" spans="1:20" x14ac:dyDescent="0.45">
      <c r="A375" t="s">
        <v>21</v>
      </c>
      <c r="B375">
        <f>IF(OR(Table1[[#This Row],[Class]]="H3", Table1[[#This Row],[Class]]="L3"),3,6)</f>
        <v>6</v>
      </c>
      <c r="C375" t="s">
        <v>10</v>
      </c>
      <c r="D375">
        <v>5</v>
      </c>
      <c r="E375">
        <v>10</v>
      </c>
      <c r="F375">
        <f>4</f>
        <v>4</v>
      </c>
      <c r="G375">
        <v>12005.4</v>
      </c>
      <c r="H375">
        <v>56.83</v>
      </c>
      <c r="I375">
        <v>12204.8</v>
      </c>
      <c r="J375">
        <v>12206</v>
      </c>
      <c r="K375" s="1">
        <v>9.8738099999999996E-5</v>
      </c>
      <c r="L375">
        <v>1912.19</v>
      </c>
      <c r="M375">
        <v>137647</v>
      </c>
      <c r="N375">
        <f>IF(Table1[[#This Row],[BB-Nodes]]&lt;=1,Table1[[#This Row],[LB]],Table1[[#This Row],[RootBound]])</f>
        <v>12005.4</v>
      </c>
      <c r="O375">
        <f t="array" ref="O375">MIN(IF(Table1[Class]=Table1[[#This Row],[Class]], IF(Table1[abs]=Table1[[#This Row],[abs]], IF(Table1[N]=Table1[[#This Row],[N]], IF(Table1[K]=Table1[[#This Row],[K]],Table1[UB],FALSE)))))</f>
        <v>12206</v>
      </c>
      <c r="P375">
        <f>(Table1[[#This Row],[Best primal]]-Table1[[#This Row],[Updated root bound]])/Table1[[#This Row],[Best primal]]</f>
        <v>1.6434540389972174E-2</v>
      </c>
      <c r="Q375">
        <f>(Table1[[#This Row],[Best primal]]-Table1[[#This Row],[LB]])/Table1[[#This Row],[Best primal]]</f>
        <v>9.8312305423621795E-5</v>
      </c>
      <c r="R375" s="4">
        <f>IF(AND(Table1[[#This Row],[Final gap]]&lt;0.001,Table1[[#This Row],[time'[s']]]&lt;7200),1,0)</f>
        <v>1</v>
      </c>
      <c r="S375" s="4">
        <f t="array" ref="S375">MAX(IF(Table1[Class]=Table1[[#This Row],[Class]], IF(Table1[abs]=Table1[[#This Row],[abs]], IF(Table1[N]=Table1[[#This Row],[N]], IF(Table1[K]=Table1[[#This Row],[K]],Table1[Optimal],FALSE)))))</f>
        <v>1</v>
      </c>
      <c r="T375" s="4">
        <v>1</v>
      </c>
    </row>
    <row r="376" spans="1:20" x14ac:dyDescent="0.45">
      <c r="A376" t="s">
        <v>21</v>
      </c>
      <c r="B376">
        <f>IF(OR(Table1[[#This Row],[Class]]="H3", Table1[[#This Row],[Class]]="L3"),3,6)</f>
        <v>6</v>
      </c>
      <c r="C376" t="s">
        <v>10</v>
      </c>
      <c r="D376">
        <v>5</v>
      </c>
      <c r="E376">
        <v>10</v>
      </c>
      <c r="F376">
        <f>5</f>
        <v>5</v>
      </c>
      <c r="G376">
        <v>12644.9</v>
      </c>
      <c r="H376">
        <v>34.28</v>
      </c>
      <c r="I376">
        <v>12839.7</v>
      </c>
      <c r="J376">
        <v>12840.9</v>
      </c>
      <c r="K376" s="1">
        <v>9.2349700000000001E-5</v>
      </c>
      <c r="L376">
        <v>133.19300000000001</v>
      </c>
      <c r="M376">
        <v>5629</v>
      </c>
      <c r="N376">
        <f>IF(Table1[[#This Row],[BB-Nodes]]&lt;=1,Table1[[#This Row],[LB]],Table1[[#This Row],[RootBound]])</f>
        <v>12644.9</v>
      </c>
      <c r="O376">
        <f t="array" ref="O376">MIN(IF(Table1[Class]=Table1[[#This Row],[Class]], IF(Table1[abs]=Table1[[#This Row],[abs]], IF(Table1[N]=Table1[[#This Row],[N]], IF(Table1[K]=Table1[[#This Row],[K]],Table1[UB],FALSE)))))</f>
        <v>12840.9</v>
      </c>
      <c r="P376">
        <f>(Table1[[#This Row],[Best primal]]-Table1[[#This Row],[Updated root bound]])/Table1[[#This Row],[Best primal]]</f>
        <v>1.5263727620338138E-2</v>
      </c>
      <c r="Q376">
        <f>(Table1[[#This Row],[Best primal]]-Table1[[#This Row],[LB]])/Table1[[#This Row],[Best primal]]</f>
        <v>9.3451393593821974E-5</v>
      </c>
      <c r="R376" s="4">
        <f>IF(AND(Table1[[#This Row],[Final gap]]&lt;0.001,Table1[[#This Row],[time'[s']]]&lt;7200),1,0)</f>
        <v>1</v>
      </c>
      <c r="S376" s="4">
        <f t="array" ref="S376">MAX(IF(Table1[Class]=Table1[[#This Row],[Class]], IF(Table1[abs]=Table1[[#This Row],[abs]], IF(Table1[N]=Table1[[#This Row],[N]], IF(Table1[K]=Table1[[#This Row],[K]],Table1[Optimal],FALSE)))))</f>
        <v>1</v>
      </c>
      <c r="T376" s="4">
        <v>1</v>
      </c>
    </row>
    <row r="377" spans="1:20" x14ac:dyDescent="0.45">
      <c r="A377" t="s">
        <v>21</v>
      </c>
      <c r="B377">
        <f>IF(OR(Table1[[#This Row],[Class]]="H3", Table1[[#This Row],[Class]]="L3"),3,6)</f>
        <v>6</v>
      </c>
      <c r="C377" t="s">
        <v>10</v>
      </c>
      <c r="D377">
        <v>5</v>
      </c>
      <c r="E377">
        <v>15</v>
      </c>
      <c r="F377">
        <f>1</f>
        <v>1</v>
      </c>
      <c r="G377">
        <v>10897.7</v>
      </c>
      <c r="H377">
        <v>191.85</v>
      </c>
      <c r="I377">
        <v>10900</v>
      </c>
      <c r="J377">
        <v>10900</v>
      </c>
      <c r="K377">
        <v>0</v>
      </c>
      <c r="L377">
        <v>192.60599999999999</v>
      </c>
      <c r="M377">
        <v>2</v>
      </c>
      <c r="N377">
        <f>IF(Table1[[#This Row],[BB-Nodes]]&lt;=1,Table1[[#This Row],[LB]],Table1[[#This Row],[RootBound]])</f>
        <v>10897.7</v>
      </c>
      <c r="O377">
        <f t="array" ref="O377">MIN(IF(Table1[Class]=Table1[[#This Row],[Class]], IF(Table1[abs]=Table1[[#This Row],[abs]], IF(Table1[N]=Table1[[#This Row],[N]], IF(Table1[K]=Table1[[#This Row],[K]],Table1[UB],FALSE)))))</f>
        <v>10899.9</v>
      </c>
      <c r="P377">
        <f>(Table1[[#This Row],[Best primal]]-Table1[[#This Row],[Updated root bound]])/Table1[[#This Row],[Best primal]]</f>
        <v>2.0183671409819436E-4</v>
      </c>
      <c r="Q377">
        <f>(Table1[[#This Row],[Best primal]]-Table1[[#This Row],[LB]])/Table1[[#This Row],[Best primal]]</f>
        <v>-9.1743960954103982E-6</v>
      </c>
      <c r="R377" s="4">
        <f>IF(AND(Table1[[#This Row],[Final gap]]&lt;0.001,Table1[[#This Row],[time'[s']]]&lt;7200),1,0)</f>
        <v>1</v>
      </c>
      <c r="S377" s="4">
        <f t="array" ref="S377">MAX(IF(Table1[Class]=Table1[[#This Row],[Class]], IF(Table1[abs]=Table1[[#This Row],[abs]], IF(Table1[N]=Table1[[#This Row],[N]], IF(Table1[K]=Table1[[#This Row],[K]],Table1[Optimal],FALSE)))))</f>
        <v>1</v>
      </c>
      <c r="T377" s="4">
        <v>1</v>
      </c>
    </row>
    <row r="378" spans="1:20" x14ac:dyDescent="0.45">
      <c r="A378" t="s">
        <v>21</v>
      </c>
      <c r="B378">
        <f>IF(OR(Table1[[#This Row],[Class]]="H3", Table1[[#This Row],[Class]]="L3"),3,6)</f>
        <v>6</v>
      </c>
      <c r="C378" t="s">
        <v>10</v>
      </c>
      <c r="D378">
        <v>5</v>
      </c>
      <c r="E378">
        <v>15</v>
      </c>
      <c r="F378">
        <f>2</f>
        <v>2</v>
      </c>
      <c r="G378">
        <v>11928.8</v>
      </c>
      <c r="H378">
        <v>573.14</v>
      </c>
      <c r="I378">
        <v>12070.3</v>
      </c>
      <c r="J378">
        <v>12071.5</v>
      </c>
      <c r="K378" s="1">
        <v>9.8271500000000003E-5</v>
      </c>
      <c r="L378">
        <v>2924.91</v>
      </c>
      <c r="M378">
        <v>43327</v>
      </c>
      <c r="N378">
        <f>IF(Table1[[#This Row],[BB-Nodes]]&lt;=1,Table1[[#This Row],[LB]],Table1[[#This Row],[RootBound]])</f>
        <v>11928.8</v>
      </c>
      <c r="O378">
        <f t="array" ref="O378">MIN(IF(Table1[Class]=Table1[[#This Row],[Class]], IF(Table1[abs]=Table1[[#This Row],[abs]], IF(Table1[N]=Table1[[#This Row],[N]], IF(Table1[K]=Table1[[#This Row],[K]],Table1[UB],FALSE)))))</f>
        <v>12071.5</v>
      </c>
      <c r="P378">
        <f>(Table1[[#This Row],[Best primal]]-Table1[[#This Row],[Updated root bound]])/Table1[[#This Row],[Best primal]]</f>
        <v>1.1821231827030669E-2</v>
      </c>
      <c r="Q378">
        <f>(Table1[[#This Row],[Best primal]]-Table1[[#This Row],[LB]])/Table1[[#This Row],[Best primal]]</f>
        <v>9.9407695812511089E-5</v>
      </c>
      <c r="R378" s="4">
        <f>IF(AND(Table1[[#This Row],[Final gap]]&lt;0.001,Table1[[#This Row],[time'[s']]]&lt;7200),1,0)</f>
        <v>1</v>
      </c>
      <c r="S378" s="4">
        <f t="array" ref="S378">MAX(IF(Table1[Class]=Table1[[#This Row],[Class]], IF(Table1[abs]=Table1[[#This Row],[abs]], IF(Table1[N]=Table1[[#This Row],[N]], IF(Table1[K]=Table1[[#This Row],[K]],Table1[Optimal],FALSE)))))</f>
        <v>1</v>
      </c>
      <c r="T378" s="4">
        <v>1</v>
      </c>
    </row>
    <row r="379" spans="1:20" x14ac:dyDescent="0.45">
      <c r="A379" t="s">
        <v>21</v>
      </c>
      <c r="B379">
        <f>IF(OR(Table1[[#This Row],[Class]]="H3", Table1[[#This Row],[Class]]="L3"),3,6)</f>
        <v>6</v>
      </c>
      <c r="C379" t="s">
        <v>10</v>
      </c>
      <c r="D379">
        <v>5</v>
      </c>
      <c r="E379">
        <v>15</v>
      </c>
      <c r="F379">
        <f>3</f>
        <v>3</v>
      </c>
      <c r="G379">
        <v>12993.8</v>
      </c>
      <c r="H379">
        <v>480.44</v>
      </c>
      <c r="I379">
        <v>13134.1</v>
      </c>
      <c r="J379">
        <v>13245.7</v>
      </c>
      <c r="K379">
        <v>8.4273400000000002E-3</v>
      </c>
      <c r="L379">
        <v>7200</v>
      </c>
      <c r="M379">
        <v>81612</v>
      </c>
      <c r="N379">
        <f>IF(Table1[[#This Row],[BB-Nodes]]&lt;=1,Table1[[#This Row],[LB]],Table1[[#This Row],[RootBound]])</f>
        <v>12993.8</v>
      </c>
      <c r="O379">
        <f t="array" ref="O379">MIN(IF(Table1[Class]=Table1[[#This Row],[Class]], IF(Table1[abs]=Table1[[#This Row],[abs]], IF(Table1[N]=Table1[[#This Row],[N]], IF(Table1[K]=Table1[[#This Row],[K]],Table1[UB],FALSE)))))</f>
        <v>13240.9</v>
      </c>
      <c r="P379">
        <f>(Table1[[#This Row],[Best primal]]-Table1[[#This Row],[Updated root bound]])/Table1[[#This Row],[Best primal]]</f>
        <v>1.8661873437606231E-2</v>
      </c>
      <c r="Q379">
        <f>(Table1[[#This Row],[Best primal]]-Table1[[#This Row],[LB]])/Table1[[#This Row],[Best primal]]</f>
        <v>8.0659169693902428E-3</v>
      </c>
      <c r="R379" s="4">
        <f>IF(AND(Table1[[#This Row],[Final gap]]&lt;0.001,Table1[[#This Row],[time'[s']]]&lt;7200),1,0)</f>
        <v>0</v>
      </c>
      <c r="S379" s="4">
        <f t="array" ref="S379">MAX(IF(Table1[Class]=Table1[[#This Row],[Class]], IF(Table1[abs]=Table1[[#This Row],[abs]], IF(Table1[N]=Table1[[#This Row],[N]], IF(Table1[K]=Table1[[#This Row],[K]],Table1[Optimal],FALSE)))))</f>
        <v>0</v>
      </c>
      <c r="T379" s="4">
        <v>1</v>
      </c>
    </row>
    <row r="380" spans="1:20" x14ac:dyDescent="0.45">
      <c r="A380" t="s">
        <v>21</v>
      </c>
      <c r="B380">
        <f>IF(OR(Table1[[#This Row],[Class]]="H3", Table1[[#This Row],[Class]]="L3"),3,6)</f>
        <v>6</v>
      </c>
      <c r="C380" t="s">
        <v>10</v>
      </c>
      <c r="D380">
        <v>5</v>
      </c>
      <c r="E380">
        <v>15</v>
      </c>
      <c r="F380">
        <f>4</f>
        <v>4</v>
      </c>
      <c r="G380">
        <v>14225.3</v>
      </c>
      <c r="H380">
        <v>622.13</v>
      </c>
      <c r="I380">
        <v>14340.4</v>
      </c>
      <c r="J380">
        <v>14497</v>
      </c>
      <c r="K380">
        <v>1.08015E-2</v>
      </c>
      <c r="L380">
        <v>7200.03</v>
      </c>
      <c r="M380">
        <v>44748</v>
      </c>
      <c r="N380">
        <f>IF(Table1[[#This Row],[BB-Nodes]]&lt;=1,Table1[[#This Row],[LB]],Table1[[#This Row],[RootBound]])</f>
        <v>14225.3</v>
      </c>
      <c r="O380">
        <f t="array" ref="O380">MIN(IF(Table1[Class]=Table1[[#This Row],[Class]], IF(Table1[abs]=Table1[[#This Row],[abs]], IF(Table1[N]=Table1[[#This Row],[N]], IF(Table1[K]=Table1[[#This Row],[K]],Table1[UB],FALSE)))))</f>
        <v>14497</v>
      </c>
      <c r="P380">
        <f>(Table1[[#This Row],[Best primal]]-Table1[[#This Row],[Updated root bound]])/Table1[[#This Row],[Best primal]]</f>
        <v>1.874180865006558E-2</v>
      </c>
      <c r="Q380">
        <f>(Table1[[#This Row],[Best primal]]-Table1[[#This Row],[LB]])/Table1[[#This Row],[Best primal]]</f>
        <v>1.0802234945161093E-2</v>
      </c>
      <c r="R380" s="4">
        <f>IF(AND(Table1[[#This Row],[Final gap]]&lt;0.001,Table1[[#This Row],[time'[s']]]&lt;7200),1,0)</f>
        <v>0</v>
      </c>
      <c r="S380" s="4">
        <f t="array" ref="S380">MAX(IF(Table1[Class]=Table1[[#This Row],[Class]], IF(Table1[abs]=Table1[[#This Row],[abs]], IF(Table1[N]=Table1[[#This Row],[N]], IF(Table1[K]=Table1[[#This Row],[K]],Table1[Optimal],FALSE)))))</f>
        <v>0</v>
      </c>
      <c r="T380" s="4">
        <v>1</v>
      </c>
    </row>
    <row r="381" spans="1:20" x14ac:dyDescent="0.45">
      <c r="A381" t="s">
        <v>21</v>
      </c>
      <c r="B381">
        <f>IF(OR(Table1[[#This Row],[Class]]="H3", Table1[[#This Row],[Class]]="L3"),3,6)</f>
        <v>6</v>
      </c>
      <c r="C381" t="s">
        <v>10</v>
      </c>
      <c r="D381">
        <v>5</v>
      </c>
      <c r="E381">
        <v>15</v>
      </c>
      <c r="F381">
        <f>5</f>
        <v>5</v>
      </c>
      <c r="G381">
        <v>15544.2</v>
      </c>
      <c r="H381">
        <v>615.41</v>
      </c>
      <c r="I381">
        <v>15593.4</v>
      </c>
      <c r="J381">
        <v>15959</v>
      </c>
      <c r="K381">
        <v>2.29112E-2</v>
      </c>
      <c r="L381">
        <v>7200</v>
      </c>
      <c r="M381">
        <v>42189</v>
      </c>
      <c r="N381">
        <f>IF(Table1[[#This Row],[BB-Nodes]]&lt;=1,Table1[[#This Row],[LB]],Table1[[#This Row],[RootBound]])</f>
        <v>15544.2</v>
      </c>
      <c r="O381">
        <f t="array" ref="O381">MIN(IF(Table1[Class]=Table1[[#This Row],[Class]], IF(Table1[abs]=Table1[[#This Row],[abs]], IF(Table1[N]=Table1[[#This Row],[N]], IF(Table1[K]=Table1[[#This Row],[K]],Table1[UB],FALSE)))))</f>
        <v>15870.2</v>
      </c>
      <c r="P381">
        <f>(Table1[[#This Row],[Best primal]]-Table1[[#This Row],[Updated root bound]])/Table1[[#This Row],[Best primal]]</f>
        <v>2.054164408766115E-2</v>
      </c>
      <c r="Q381">
        <f>(Table1[[#This Row],[Best primal]]-Table1[[#This Row],[LB]])/Table1[[#This Row],[Best primal]]</f>
        <v>1.7441494121057142E-2</v>
      </c>
      <c r="R381" s="4">
        <f>IF(AND(Table1[[#This Row],[Final gap]]&lt;0.001,Table1[[#This Row],[time'[s']]]&lt;7200),1,0)</f>
        <v>0</v>
      </c>
      <c r="S381" s="4">
        <f t="array" ref="S381">MAX(IF(Table1[Class]=Table1[[#This Row],[Class]], IF(Table1[abs]=Table1[[#This Row],[abs]], IF(Table1[N]=Table1[[#This Row],[N]], IF(Table1[K]=Table1[[#This Row],[K]],Table1[Optimal],FALSE)))))</f>
        <v>0</v>
      </c>
      <c r="T381" s="4">
        <v>1</v>
      </c>
    </row>
    <row r="382" spans="1:20" x14ac:dyDescent="0.45">
      <c r="A382" t="s">
        <v>21</v>
      </c>
      <c r="B382">
        <f>IF(OR(Table1[[#This Row],[Class]]="H3", Table1[[#This Row],[Class]]="L3"),3,6)</f>
        <v>6</v>
      </c>
      <c r="C382" t="s">
        <v>10</v>
      </c>
      <c r="D382">
        <v>5</v>
      </c>
      <c r="E382">
        <v>20</v>
      </c>
      <c r="F382">
        <f>1</f>
        <v>1</v>
      </c>
      <c r="G382">
        <v>16382.8</v>
      </c>
      <c r="H382">
        <v>846.43</v>
      </c>
      <c r="I382">
        <v>16521.400000000001</v>
      </c>
      <c r="J382">
        <v>16521.599999999999</v>
      </c>
      <c r="K382" s="1">
        <v>1.42004E-5</v>
      </c>
      <c r="L382">
        <v>869.74099999999999</v>
      </c>
      <c r="M382">
        <v>214</v>
      </c>
      <c r="N382">
        <f>IF(Table1[[#This Row],[BB-Nodes]]&lt;=1,Table1[[#This Row],[LB]],Table1[[#This Row],[RootBound]])</f>
        <v>16382.8</v>
      </c>
      <c r="O382">
        <f t="array" ref="O382">MIN(IF(Table1[Class]=Table1[[#This Row],[Class]], IF(Table1[abs]=Table1[[#This Row],[abs]], IF(Table1[N]=Table1[[#This Row],[N]], IF(Table1[K]=Table1[[#This Row],[K]],Table1[UB],FALSE)))))</f>
        <v>16521.599999999999</v>
      </c>
      <c r="P382">
        <f>(Table1[[#This Row],[Best primal]]-Table1[[#This Row],[Updated root bound]])/Table1[[#This Row],[Best primal]]</f>
        <v>8.4011233778810337E-3</v>
      </c>
      <c r="Q382">
        <f>(Table1[[#This Row],[Best primal]]-Table1[[#This Row],[LB]])/Table1[[#This Row],[Best primal]]</f>
        <v>1.2105365097635194E-5</v>
      </c>
      <c r="R382" s="4">
        <f>IF(AND(Table1[[#This Row],[Final gap]]&lt;0.001,Table1[[#This Row],[time'[s']]]&lt;7200),1,0)</f>
        <v>1</v>
      </c>
      <c r="S382" s="4">
        <f t="array" ref="S382">MAX(IF(Table1[Class]=Table1[[#This Row],[Class]], IF(Table1[abs]=Table1[[#This Row],[abs]], IF(Table1[N]=Table1[[#This Row],[N]], IF(Table1[K]=Table1[[#This Row],[K]],Table1[Optimal],FALSE)))))</f>
        <v>1</v>
      </c>
      <c r="T382" s="4">
        <v>1</v>
      </c>
    </row>
    <row r="383" spans="1:20" x14ac:dyDescent="0.45">
      <c r="A383" t="s">
        <v>21</v>
      </c>
      <c r="B383">
        <f>IF(OR(Table1[[#This Row],[Class]]="H3", Table1[[#This Row],[Class]]="L3"),3,6)</f>
        <v>6</v>
      </c>
      <c r="C383" t="s">
        <v>10</v>
      </c>
      <c r="D383">
        <v>5</v>
      </c>
      <c r="E383">
        <v>20</v>
      </c>
      <c r="F383">
        <f>2</f>
        <v>2</v>
      </c>
      <c r="G383">
        <v>17461.400000000001</v>
      </c>
      <c r="H383">
        <v>3606.11</v>
      </c>
      <c r="I383">
        <v>17830.7</v>
      </c>
      <c r="J383">
        <v>17884.900000000001</v>
      </c>
      <c r="K383">
        <v>3.0343499999999999E-3</v>
      </c>
      <c r="L383">
        <v>7200.01</v>
      </c>
      <c r="M383">
        <v>27914</v>
      </c>
      <c r="N383">
        <f>IF(Table1[[#This Row],[BB-Nodes]]&lt;=1,Table1[[#This Row],[LB]],Table1[[#This Row],[RootBound]])</f>
        <v>17461.400000000001</v>
      </c>
      <c r="O383">
        <f t="array" ref="O383">MIN(IF(Table1[Class]=Table1[[#This Row],[Class]], IF(Table1[abs]=Table1[[#This Row],[abs]], IF(Table1[N]=Table1[[#This Row],[N]], IF(Table1[K]=Table1[[#This Row],[K]],Table1[UB],FALSE)))))</f>
        <v>17884.900000000001</v>
      </c>
      <c r="P383">
        <f>(Table1[[#This Row],[Best primal]]-Table1[[#This Row],[Updated root bound]])/Table1[[#This Row],[Best primal]]</f>
        <v>2.3679193062303951E-2</v>
      </c>
      <c r="Q383">
        <f>(Table1[[#This Row],[Best primal]]-Table1[[#This Row],[LB]])/Table1[[#This Row],[Best primal]]</f>
        <v>3.0304894072653871E-3</v>
      </c>
      <c r="R383" s="4">
        <f>IF(AND(Table1[[#This Row],[Final gap]]&lt;0.001,Table1[[#This Row],[time'[s']]]&lt;7200),1,0)</f>
        <v>0</v>
      </c>
      <c r="S383" s="4">
        <f t="array" ref="S383">MAX(IF(Table1[Class]=Table1[[#This Row],[Class]], IF(Table1[abs]=Table1[[#This Row],[abs]], IF(Table1[N]=Table1[[#This Row],[N]], IF(Table1[K]=Table1[[#This Row],[K]],Table1[Optimal],FALSE)))))</f>
        <v>0</v>
      </c>
      <c r="T383" s="4">
        <v>1</v>
      </c>
    </row>
    <row r="384" spans="1:20" x14ac:dyDescent="0.45">
      <c r="A384" t="s">
        <v>21</v>
      </c>
      <c r="B384">
        <f>IF(OR(Table1[[#This Row],[Class]]="H3", Table1[[#This Row],[Class]]="L3"),3,6)</f>
        <v>6</v>
      </c>
      <c r="C384" t="s">
        <v>10</v>
      </c>
      <c r="D384">
        <v>5</v>
      </c>
      <c r="E384">
        <v>20</v>
      </c>
      <c r="F384">
        <f>3</f>
        <v>3</v>
      </c>
      <c r="G384">
        <v>19382</v>
      </c>
      <c r="H384">
        <v>3634.34</v>
      </c>
      <c r="I384">
        <v>19427.5</v>
      </c>
      <c r="J384">
        <v>19796.099999999999</v>
      </c>
      <c r="K384">
        <v>1.8621700000000001E-2</v>
      </c>
      <c r="L384">
        <v>7200</v>
      </c>
      <c r="M384">
        <v>15944</v>
      </c>
      <c r="N384">
        <f>IF(Table1[[#This Row],[BB-Nodes]]&lt;=1,Table1[[#This Row],[LB]],Table1[[#This Row],[RootBound]])</f>
        <v>19382</v>
      </c>
      <c r="O384">
        <f t="array" ref="O384">MIN(IF(Table1[Class]=Table1[[#This Row],[Class]], IF(Table1[abs]=Table1[[#This Row],[abs]], IF(Table1[N]=Table1[[#This Row],[N]], IF(Table1[K]=Table1[[#This Row],[K]],Table1[UB],FALSE)))))</f>
        <v>19796.099999999999</v>
      </c>
      <c r="P384">
        <f>(Table1[[#This Row],[Best primal]]-Table1[[#This Row],[Updated root bound]])/Table1[[#This Row],[Best primal]]</f>
        <v>2.0918261677805153E-2</v>
      </c>
      <c r="Q384">
        <f>(Table1[[#This Row],[Best primal]]-Table1[[#This Row],[LB]])/Table1[[#This Row],[Best primal]]</f>
        <v>1.8619829158268476E-2</v>
      </c>
      <c r="R384" s="4">
        <f>IF(AND(Table1[[#This Row],[Final gap]]&lt;0.001,Table1[[#This Row],[time'[s']]]&lt;7200),1,0)</f>
        <v>0</v>
      </c>
      <c r="S384" s="4">
        <f t="array" ref="S384">MAX(IF(Table1[Class]=Table1[[#This Row],[Class]], IF(Table1[abs]=Table1[[#This Row],[abs]], IF(Table1[N]=Table1[[#This Row],[N]], IF(Table1[K]=Table1[[#This Row],[K]],Table1[Optimal],FALSE)))))</f>
        <v>0</v>
      </c>
      <c r="T384" s="4">
        <v>1</v>
      </c>
    </row>
    <row r="385" spans="1:20" x14ac:dyDescent="0.45">
      <c r="A385" t="s">
        <v>21</v>
      </c>
      <c r="B385">
        <f>IF(OR(Table1[[#This Row],[Class]]="H3", Table1[[#This Row],[Class]]="L3"),3,6)</f>
        <v>6</v>
      </c>
      <c r="C385" t="s">
        <v>10</v>
      </c>
      <c r="D385">
        <v>5</v>
      </c>
      <c r="E385">
        <v>20</v>
      </c>
      <c r="F385">
        <f>4</f>
        <v>4</v>
      </c>
      <c r="G385">
        <v>21266.1</v>
      </c>
      <c r="H385">
        <v>3640.44</v>
      </c>
      <c r="I385">
        <v>21294.5</v>
      </c>
      <c r="J385">
        <v>21947.599999999999</v>
      </c>
      <c r="K385">
        <v>2.9753600000000002E-2</v>
      </c>
      <c r="L385">
        <v>7200.02</v>
      </c>
      <c r="M385">
        <v>7922</v>
      </c>
      <c r="N385">
        <f>IF(Table1[[#This Row],[BB-Nodes]]&lt;=1,Table1[[#This Row],[LB]],Table1[[#This Row],[RootBound]])</f>
        <v>21266.1</v>
      </c>
      <c r="O385">
        <f t="array" ref="O385">MIN(IF(Table1[Class]=Table1[[#This Row],[Class]], IF(Table1[abs]=Table1[[#This Row],[abs]], IF(Table1[N]=Table1[[#This Row],[N]], IF(Table1[K]=Table1[[#This Row],[K]],Table1[UB],FALSE)))))</f>
        <v>21795</v>
      </c>
      <c r="P385">
        <f>(Table1[[#This Row],[Best primal]]-Table1[[#This Row],[Updated root bound]])/Table1[[#This Row],[Best primal]]</f>
        <v>2.4267033723331107E-2</v>
      </c>
      <c r="Q385">
        <f>(Table1[[#This Row],[Best primal]]-Table1[[#This Row],[LB]])/Table1[[#This Row],[Best primal]]</f>
        <v>2.2963982564808444E-2</v>
      </c>
      <c r="R385" s="4">
        <f>IF(AND(Table1[[#This Row],[Final gap]]&lt;0.001,Table1[[#This Row],[time'[s']]]&lt;7200),1,0)</f>
        <v>0</v>
      </c>
      <c r="S385" s="4">
        <f t="array" ref="S385">MAX(IF(Table1[Class]=Table1[[#This Row],[Class]], IF(Table1[abs]=Table1[[#This Row],[abs]], IF(Table1[N]=Table1[[#This Row],[N]], IF(Table1[K]=Table1[[#This Row],[K]],Table1[Optimal],FALSE)))))</f>
        <v>0</v>
      </c>
      <c r="T385" s="4">
        <v>1</v>
      </c>
    </row>
    <row r="386" spans="1:20" x14ac:dyDescent="0.45">
      <c r="A386" t="s">
        <v>21</v>
      </c>
      <c r="B386">
        <f>IF(OR(Table1[[#This Row],[Class]]="H3", Table1[[#This Row],[Class]]="L3"),3,6)</f>
        <v>6</v>
      </c>
      <c r="C386" t="s">
        <v>10</v>
      </c>
      <c r="D386">
        <v>5</v>
      </c>
      <c r="E386">
        <v>20</v>
      </c>
      <c r="F386">
        <f>5</f>
        <v>5</v>
      </c>
      <c r="G386">
        <v>23038.3</v>
      </c>
      <c r="H386">
        <v>3615.73</v>
      </c>
      <c r="I386">
        <v>23049.7</v>
      </c>
      <c r="J386">
        <v>23843.200000000001</v>
      </c>
      <c r="K386">
        <v>3.3281100000000001E-2</v>
      </c>
      <c r="L386">
        <v>7200.06</v>
      </c>
      <c r="M386">
        <v>8210</v>
      </c>
      <c r="N386">
        <f>IF(Table1[[#This Row],[BB-Nodes]]&lt;=1,Table1[[#This Row],[LB]],Table1[[#This Row],[RootBound]])</f>
        <v>23038.3</v>
      </c>
      <c r="O386">
        <f t="array" ref="O386">MIN(IF(Table1[Class]=Table1[[#This Row],[Class]], IF(Table1[abs]=Table1[[#This Row],[abs]], IF(Table1[N]=Table1[[#This Row],[N]], IF(Table1[K]=Table1[[#This Row],[K]],Table1[UB],FALSE)))))</f>
        <v>23843.200000000001</v>
      </c>
      <c r="P386">
        <f>(Table1[[#This Row],[Best primal]]-Table1[[#This Row],[Updated root bound]])/Table1[[#This Row],[Best primal]]</f>
        <v>3.3758052610387924E-2</v>
      </c>
      <c r="Q386">
        <f>(Table1[[#This Row],[Best primal]]-Table1[[#This Row],[LB]])/Table1[[#This Row],[Best primal]]</f>
        <v>3.3279928868608241E-2</v>
      </c>
      <c r="R386" s="4">
        <f>IF(AND(Table1[[#This Row],[Final gap]]&lt;0.001,Table1[[#This Row],[time'[s']]]&lt;7200),1,0)</f>
        <v>0</v>
      </c>
      <c r="S386" s="4">
        <f t="array" ref="S386">MAX(IF(Table1[Class]=Table1[[#This Row],[Class]], IF(Table1[abs]=Table1[[#This Row],[abs]], IF(Table1[N]=Table1[[#This Row],[N]], IF(Table1[K]=Table1[[#This Row],[K]],Table1[Optimal],FALSE)))))</f>
        <v>0</v>
      </c>
      <c r="T386" s="4">
        <v>1</v>
      </c>
    </row>
    <row r="387" spans="1:20" x14ac:dyDescent="0.45">
      <c r="A387" t="s">
        <v>21</v>
      </c>
      <c r="B387">
        <f>IF(OR(Table1[[#This Row],[Class]]="H3", Table1[[#This Row],[Class]]="L3"),3,6)</f>
        <v>6</v>
      </c>
      <c r="C387" t="s">
        <v>10</v>
      </c>
      <c r="D387">
        <v>5</v>
      </c>
      <c r="E387">
        <v>25</v>
      </c>
      <c r="F387">
        <f>1</f>
        <v>1</v>
      </c>
      <c r="G387">
        <v>19601.400000000001</v>
      </c>
      <c r="H387">
        <v>3625.72</v>
      </c>
      <c r="I387">
        <v>20099.599999999999</v>
      </c>
      <c r="J387">
        <v>20099.599999999999</v>
      </c>
      <c r="K387">
        <v>0</v>
      </c>
      <c r="L387">
        <v>3643.37</v>
      </c>
      <c r="M387">
        <v>31</v>
      </c>
      <c r="N387">
        <f>IF(Table1[[#This Row],[BB-Nodes]]&lt;=1,Table1[[#This Row],[LB]],Table1[[#This Row],[RootBound]])</f>
        <v>19601.400000000001</v>
      </c>
      <c r="O387">
        <f t="array" ref="O387">MIN(IF(Table1[Class]=Table1[[#This Row],[Class]], IF(Table1[abs]=Table1[[#This Row],[abs]], IF(Table1[N]=Table1[[#This Row],[N]], IF(Table1[K]=Table1[[#This Row],[K]],Table1[UB],FALSE)))))</f>
        <v>20099.599999999999</v>
      </c>
      <c r="P387">
        <f>(Table1[[#This Row],[Best primal]]-Table1[[#This Row],[Updated root bound]])/Table1[[#This Row],[Best primal]]</f>
        <v>2.4786562916674814E-2</v>
      </c>
      <c r="Q387">
        <f>(Table1[[#This Row],[Best primal]]-Table1[[#This Row],[LB]])/Table1[[#This Row],[Best primal]]</f>
        <v>0</v>
      </c>
      <c r="R387" s="4">
        <f>IF(AND(Table1[[#This Row],[Final gap]]&lt;0.001,Table1[[#This Row],[time'[s']]]&lt;7200),1,0)</f>
        <v>1</v>
      </c>
      <c r="S387" s="4">
        <f t="array" ref="S387">MAX(IF(Table1[Class]=Table1[[#This Row],[Class]], IF(Table1[abs]=Table1[[#This Row],[abs]], IF(Table1[N]=Table1[[#This Row],[N]], IF(Table1[K]=Table1[[#This Row],[K]],Table1[Optimal],FALSE)))))</f>
        <v>1</v>
      </c>
      <c r="T387" s="4">
        <v>1</v>
      </c>
    </row>
    <row r="388" spans="1:20" x14ac:dyDescent="0.45">
      <c r="A388" t="s">
        <v>21</v>
      </c>
      <c r="B388">
        <f>IF(OR(Table1[[#This Row],[Class]]="H3", Table1[[#This Row],[Class]]="L3"),3,6)</f>
        <v>6</v>
      </c>
      <c r="C388" t="s">
        <v>10</v>
      </c>
      <c r="D388">
        <v>5</v>
      </c>
      <c r="E388">
        <v>25</v>
      </c>
      <c r="F388">
        <f>2</f>
        <v>2</v>
      </c>
      <c r="G388">
        <v>20684.099999999999</v>
      </c>
      <c r="H388">
        <v>3618.57</v>
      </c>
      <c r="I388">
        <v>21237.3</v>
      </c>
      <c r="J388">
        <v>21239.3</v>
      </c>
      <c r="K388" s="1">
        <v>9.1020399999999993E-5</v>
      </c>
      <c r="L388">
        <v>5121.8100000000004</v>
      </c>
      <c r="M388">
        <v>7192</v>
      </c>
      <c r="N388">
        <f>IF(Table1[[#This Row],[BB-Nodes]]&lt;=1,Table1[[#This Row],[LB]],Table1[[#This Row],[RootBound]])</f>
        <v>20684.099999999999</v>
      </c>
      <c r="O388">
        <f t="array" ref="O388">MIN(IF(Table1[Class]=Table1[[#This Row],[Class]], IF(Table1[abs]=Table1[[#This Row],[abs]], IF(Table1[N]=Table1[[#This Row],[N]], IF(Table1[K]=Table1[[#This Row],[K]],Table1[UB],FALSE)))))</f>
        <v>21239.3</v>
      </c>
      <c r="P388">
        <f>(Table1[[#This Row],[Best primal]]-Table1[[#This Row],[Updated root bound]])/Table1[[#This Row],[Best primal]]</f>
        <v>2.6140221193730526E-2</v>
      </c>
      <c r="Q388">
        <f>(Table1[[#This Row],[Best primal]]-Table1[[#This Row],[LB]])/Table1[[#This Row],[Best primal]]</f>
        <v>9.4165061937069491E-5</v>
      </c>
      <c r="R388" s="4">
        <f>IF(AND(Table1[[#This Row],[Final gap]]&lt;0.001,Table1[[#This Row],[time'[s']]]&lt;7200),1,0)</f>
        <v>1</v>
      </c>
      <c r="S388" s="4">
        <f t="array" ref="S388">MAX(IF(Table1[Class]=Table1[[#This Row],[Class]], IF(Table1[abs]=Table1[[#This Row],[abs]], IF(Table1[N]=Table1[[#This Row],[N]], IF(Table1[K]=Table1[[#This Row],[K]],Table1[Optimal],FALSE)))))</f>
        <v>1</v>
      </c>
      <c r="T388" s="4">
        <v>1</v>
      </c>
    </row>
    <row r="389" spans="1:20" x14ac:dyDescent="0.45">
      <c r="A389" t="s">
        <v>21</v>
      </c>
      <c r="B389">
        <f>IF(OR(Table1[[#This Row],[Class]]="H3", Table1[[#This Row],[Class]]="L3"),3,6)</f>
        <v>6</v>
      </c>
      <c r="C389" t="s">
        <v>10</v>
      </c>
      <c r="D389">
        <v>5</v>
      </c>
      <c r="E389">
        <v>25</v>
      </c>
      <c r="F389">
        <f>3</f>
        <v>3</v>
      </c>
      <c r="G389">
        <v>22355</v>
      </c>
      <c r="H389">
        <v>3637.75</v>
      </c>
      <c r="I389">
        <v>22544.1</v>
      </c>
      <c r="J389">
        <v>22976.7</v>
      </c>
      <c r="K389">
        <v>1.8827300000000002E-2</v>
      </c>
      <c r="L389">
        <v>7200.11</v>
      </c>
      <c r="M389">
        <v>5752</v>
      </c>
      <c r="N389">
        <f>IF(Table1[[#This Row],[BB-Nodes]]&lt;=1,Table1[[#This Row],[LB]],Table1[[#This Row],[RootBound]])</f>
        <v>22355</v>
      </c>
      <c r="O389">
        <f t="array" ref="O389">MIN(IF(Table1[Class]=Table1[[#This Row],[Class]], IF(Table1[abs]=Table1[[#This Row],[abs]], IF(Table1[N]=Table1[[#This Row],[N]], IF(Table1[K]=Table1[[#This Row],[K]],Table1[UB],FALSE)))))</f>
        <v>22976.7</v>
      </c>
      <c r="P389">
        <f>(Table1[[#This Row],[Best primal]]-Table1[[#This Row],[Updated root bound]])/Table1[[#This Row],[Best primal]]</f>
        <v>2.7057845556585615E-2</v>
      </c>
      <c r="Q389">
        <f>(Table1[[#This Row],[Best primal]]-Table1[[#This Row],[LB]])/Table1[[#This Row],[Best primal]]</f>
        <v>1.882776900077044E-2</v>
      </c>
      <c r="R389" s="4">
        <f>IF(AND(Table1[[#This Row],[Final gap]]&lt;0.001,Table1[[#This Row],[time'[s']]]&lt;7200),1,0)</f>
        <v>0</v>
      </c>
      <c r="S389" s="4">
        <f t="array" ref="S389">MAX(IF(Table1[Class]=Table1[[#This Row],[Class]], IF(Table1[abs]=Table1[[#This Row],[abs]], IF(Table1[N]=Table1[[#This Row],[N]], IF(Table1[K]=Table1[[#This Row],[K]],Table1[Optimal],FALSE)))))</f>
        <v>0</v>
      </c>
      <c r="T389" s="4">
        <v>1</v>
      </c>
    </row>
    <row r="390" spans="1:20" x14ac:dyDescent="0.45">
      <c r="A390" t="s">
        <v>21</v>
      </c>
      <c r="B390">
        <f>IF(OR(Table1[[#This Row],[Class]]="H3", Table1[[#This Row],[Class]]="L3"),3,6)</f>
        <v>6</v>
      </c>
      <c r="C390" t="s">
        <v>10</v>
      </c>
      <c r="D390">
        <v>5</v>
      </c>
      <c r="E390">
        <v>25</v>
      </c>
      <c r="F390">
        <f>4</f>
        <v>4</v>
      </c>
      <c r="G390">
        <v>24087.599999999999</v>
      </c>
      <c r="H390">
        <v>3665.49</v>
      </c>
      <c r="I390">
        <v>24125.5</v>
      </c>
      <c r="J390">
        <v>25219.3</v>
      </c>
      <c r="K390">
        <v>4.3368499999999997E-2</v>
      </c>
      <c r="L390">
        <v>7200.01</v>
      </c>
      <c r="M390">
        <v>5790</v>
      </c>
      <c r="N390">
        <f>IF(Table1[[#This Row],[BB-Nodes]]&lt;=1,Table1[[#This Row],[LB]],Table1[[#This Row],[RootBound]])</f>
        <v>24087.599999999999</v>
      </c>
      <c r="O390">
        <f t="array" ref="O390">MIN(IF(Table1[Class]=Table1[[#This Row],[Class]], IF(Table1[abs]=Table1[[#This Row],[abs]], IF(Table1[N]=Table1[[#This Row],[N]], IF(Table1[K]=Table1[[#This Row],[K]],Table1[UB],FALSE)))))</f>
        <v>24938.3</v>
      </c>
      <c r="P390">
        <f>(Table1[[#This Row],[Best primal]]-Table1[[#This Row],[Updated root bound]])/Table1[[#This Row],[Best primal]]</f>
        <v>3.4112188882161207E-2</v>
      </c>
      <c r="Q390">
        <f>(Table1[[#This Row],[Best primal]]-Table1[[#This Row],[LB]])/Table1[[#This Row],[Best primal]]</f>
        <v>3.2592438137322884E-2</v>
      </c>
      <c r="R390" s="4">
        <f>IF(AND(Table1[[#This Row],[Final gap]]&lt;0.001,Table1[[#This Row],[time'[s']]]&lt;7200),1,0)</f>
        <v>0</v>
      </c>
      <c r="S390" s="4">
        <f t="array" ref="S390">MAX(IF(Table1[Class]=Table1[[#This Row],[Class]], IF(Table1[abs]=Table1[[#This Row],[abs]], IF(Table1[N]=Table1[[#This Row],[N]], IF(Table1[K]=Table1[[#This Row],[K]],Table1[Optimal],FALSE)))))</f>
        <v>0</v>
      </c>
      <c r="T390" s="4">
        <v>1</v>
      </c>
    </row>
    <row r="391" spans="1:20" x14ac:dyDescent="0.45">
      <c r="A391" t="s">
        <v>21</v>
      </c>
      <c r="B391">
        <f>IF(OR(Table1[[#This Row],[Class]]="H3", Table1[[#This Row],[Class]]="L3"),3,6)</f>
        <v>6</v>
      </c>
      <c r="C391" t="s">
        <v>10</v>
      </c>
      <c r="D391">
        <v>5</v>
      </c>
      <c r="E391">
        <v>25</v>
      </c>
      <c r="F391">
        <f>5</f>
        <v>5</v>
      </c>
      <c r="G391">
        <v>25882.2</v>
      </c>
      <c r="H391">
        <v>3617.57</v>
      </c>
      <c r="I391">
        <v>25974.9</v>
      </c>
      <c r="J391">
        <v>27631</v>
      </c>
      <c r="K391">
        <v>5.9938199999999997E-2</v>
      </c>
      <c r="L391">
        <v>7200.01</v>
      </c>
      <c r="M391">
        <v>5612</v>
      </c>
      <c r="N391">
        <f>IF(Table1[[#This Row],[BB-Nodes]]&lt;=1,Table1[[#This Row],[LB]],Table1[[#This Row],[RootBound]])</f>
        <v>25882.2</v>
      </c>
      <c r="O391">
        <f t="array" ref="O391">MIN(IF(Table1[Class]=Table1[[#This Row],[Class]], IF(Table1[abs]=Table1[[#This Row],[abs]], IF(Table1[N]=Table1[[#This Row],[N]], IF(Table1[K]=Table1[[#This Row],[K]],Table1[UB],FALSE)))))</f>
        <v>27082.5</v>
      </c>
      <c r="P391">
        <f>(Table1[[#This Row],[Best primal]]-Table1[[#This Row],[Updated root bound]])/Table1[[#This Row],[Best primal]]</f>
        <v>4.4320132927166959E-2</v>
      </c>
      <c r="Q391">
        <f>(Table1[[#This Row],[Best primal]]-Table1[[#This Row],[LB]])/Table1[[#This Row],[Best primal]]</f>
        <v>4.0897258377180785E-2</v>
      </c>
      <c r="R391" s="4">
        <f>IF(AND(Table1[[#This Row],[Final gap]]&lt;0.001,Table1[[#This Row],[time'[s']]]&lt;7200),1,0)</f>
        <v>0</v>
      </c>
      <c r="S391" s="4">
        <f t="array" ref="S391">MAX(IF(Table1[Class]=Table1[[#This Row],[Class]], IF(Table1[abs]=Table1[[#This Row],[abs]], IF(Table1[N]=Table1[[#This Row],[N]], IF(Table1[K]=Table1[[#This Row],[K]],Table1[Optimal],FALSE)))))</f>
        <v>0</v>
      </c>
      <c r="T391" s="4">
        <v>1</v>
      </c>
    </row>
    <row r="392" spans="1:20" x14ac:dyDescent="0.45">
      <c r="A392" t="s">
        <v>21</v>
      </c>
      <c r="B392">
        <f>IF(OR(Table1[[#This Row],[Class]]="H3", Table1[[#This Row],[Class]]="L3"),3,6)</f>
        <v>6</v>
      </c>
      <c r="C392" t="s">
        <v>10</v>
      </c>
      <c r="D392">
        <v>5</v>
      </c>
      <c r="E392">
        <v>30</v>
      </c>
      <c r="F392">
        <f>1</f>
        <v>1</v>
      </c>
      <c r="G392">
        <v>19783.8</v>
      </c>
      <c r="H392">
        <v>3678.23</v>
      </c>
      <c r="I392">
        <v>20559.400000000001</v>
      </c>
      <c r="J392">
        <v>20560.400000000001</v>
      </c>
      <c r="K392" s="1">
        <v>4.9809199999999997E-5</v>
      </c>
      <c r="L392">
        <v>4059.42</v>
      </c>
      <c r="M392">
        <v>1336</v>
      </c>
      <c r="N392">
        <f>IF(Table1[[#This Row],[BB-Nodes]]&lt;=1,Table1[[#This Row],[LB]],Table1[[#This Row],[RootBound]])</f>
        <v>19783.8</v>
      </c>
      <c r="O392">
        <f t="array" ref="O392">MIN(IF(Table1[Class]=Table1[[#This Row],[Class]], IF(Table1[abs]=Table1[[#This Row],[abs]], IF(Table1[N]=Table1[[#This Row],[N]], IF(Table1[K]=Table1[[#This Row],[K]],Table1[UB],FALSE)))))</f>
        <v>20560.400000000001</v>
      </c>
      <c r="P392">
        <f>(Table1[[#This Row],[Best primal]]-Table1[[#This Row],[Updated root bound]])/Table1[[#This Row],[Best primal]]</f>
        <v>3.7771638684072399E-2</v>
      </c>
      <c r="Q392">
        <f>(Table1[[#This Row],[Best primal]]-Table1[[#This Row],[LB]])/Table1[[#This Row],[Best primal]]</f>
        <v>4.8637186046964064E-5</v>
      </c>
      <c r="R392" s="4">
        <f>IF(AND(Table1[[#This Row],[Final gap]]&lt;0.001,Table1[[#This Row],[time'[s']]]&lt;7200),1,0)</f>
        <v>1</v>
      </c>
      <c r="S392" s="4">
        <f t="array" ref="S392">MAX(IF(Table1[Class]=Table1[[#This Row],[Class]], IF(Table1[abs]=Table1[[#This Row],[abs]], IF(Table1[N]=Table1[[#This Row],[N]], IF(Table1[K]=Table1[[#This Row],[K]],Table1[Optimal],FALSE)))))</f>
        <v>1</v>
      </c>
      <c r="T392" s="4">
        <v>1</v>
      </c>
    </row>
    <row r="393" spans="1:20" x14ac:dyDescent="0.45">
      <c r="A393" t="s">
        <v>21</v>
      </c>
      <c r="B393">
        <f>IF(OR(Table1[[#This Row],[Class]]="H3", Table1[[#This Row],[Class]]="L3"),3,6)</f>
        <v>6</v>
      </c>
      <c r="C393" t="s">
        <v>10</v>
      </c>
      <c r="D393">
        <v>5</v>
      </c>
      <c r="E393">
        <v>30</v>
      </c>
      <c r="F393">
        <f>2</f>
        <v>2</v>
      </c>
      <c r="G393">
        <v>20225.400000000001</v>
      </c>
      <c r="H393">
        <v>3626.04</v>
      </c>
      <c r="I393">
        <v>20875.7</v>
      </c>
      <c r="J393">
        <v>21261.3</v>
      </c>
      <c r="K393">
        <v>1.8136800000000002E-2</v>
      </c>
      <c r="L393">
        <v>7200.22</v>
      </c>
      <c r="M393">
        <v>6742</v>
      </c>
      <c r="N393">
        <f>IF(Table1[[#This Row],[BB-Nodes]]&lt;=1,Table1[[#This Row],[LB]],Table1[[#This Row],[RootBound]])</f>
        <v>20225.400000000001</v>
      </c>
      <c r="O393">
        <f t="array" ref="O393">MIN(IF(Table1[Class]=Table1[[#This Row],[Class]], IF(Table1[abs]=Table1[[#This Row],[abs]], IF(Table1[N]=Table1[[#This Row],[N]], IF(Table1[K]=Table1[[#This Row],[K]],Table1[UB],FALSE)))))</f>
        <v>21257.4</v>
      </c>
      <c r="P393">
        <f>(Table1[[#This Row],[Best primal]]-Table1[[#This Row],[Updated root bound]])/Table1[[#This Row],[Best primal]]</f>
        <v>4.8547799825002111E-2</v>
      </c>
      <c r="Q393">
        <f>(Table1[[#This Row],[Best primal]]-Table1[[#This Row],[LB]])/Table1[[#This Row],[Best primal]]</f>
        <v>1.795609999341409E-2</v>
      </c>
      <c r="R393" s="4">
        <f>IF(AND(Table1[[#This Row],[Final gap]]&lt;0.001,Table1[[#This Row],[time'[s']]]&lt;7200),1,0)</f>
        <v>0</v>
      </c>
      <c r="S393" s="4">
        <f t="array" ref="S393">MAX(IF(Table1[Class]=Table1[[#This Row],[Class]], IF(Table1[abs]=Table1[[#This Row],[abs]], IF(Table1[N]=Table1[[#This Row],[N]], IF(Table1[K]=Table1[[#This Row],[K]],Table1[Optimal],FALSE)))))</f>
        <v>0</v>
      </c>
      <c r="T393" s="4">
        <v>1</v>
      </c>
    </row>
    <row r="394" spans="1:20" x14ac:dyDescent="0.45">
      <c r="A394" t="s">
        <v>21</v>
      </c>
      <c r="B394">
        <f>IF(OR(Table1[[#This Row],[Class]]="H3", Table1[[#This Row],[Class]]="L3"),3,6)</f>
        <v>6</v>
      </c>
      <c r="C394" t="s">
        <v>10</v>
      </c>
      <c r="D394">
        <v>5</v>
      </c>
      <c r="E394">
        <v>30</v>
      </c>
      <c r="F394">
        <f>3</f>
        <v>3</v>
      </c>
      <c r="G394">
        <v>21125.200000000001</v>
      </c>
      <c r="H394">
        <v>3688.34</v>
      </c>
      <c r="I394">
        <v>21428.2</v>
      </c>
      <c r="J394" s="1">
        <v>1E+100</v>
      </c>
      <c r="K394">
        <v>10</v>
      </c>
      <c r="L394">
        <v>7200</v>
      </c>
      <c r="M394">
        <v>4547</v>
      </c>
      <c r="N394">
        <f>IF(Table1[[#This Row],[BB-Nodes]]&lt;=1,Table1[[#This Row],[LB]],Table1[[#This Row],[RootBound]])</f>
        <v>21125.200000000001</v>
      </c>
      <c r="O394">
        <f t="array" ref="O394">MIN(IF(Table1[Class]=Table1[[#This Row],[Class]], IF(Table1[abs]=Table1[[#This Row],[abs]], IF(Table1[N]=Table1[[#This Row],[N]], IF(Table1[K]=Table1[[#This Row],[K]],Table1[UB],FALSE)))))</f>
        <v>22865.5</v>
      </c>
      <c r="P394">
        <f>(Table1[[#This Row],[Best primal]]-Table1[[#This Row],[Updated root bound]])/Table1[[#This Row],[Best primal]]</f>
        <v>7.6110297172596236E-2</v>
      </c>
      <c r="Q394">
        <f>(Table1[[#This Row],[Best primal]]-Table1[[#This Row],[LB]])/Table1[[#This Row],[Best primal]]</f>
        <v>6.2858892217532936E-2</v>
      </c>
      <c r="R394" s="4">
        <f>IF(AND(Table1[[#This Row],[Final gap]]&lt;0.001,Table1[[#This Row],[time'[s']]]&lt;7200),1,0)</f>
        <v>0</v>
      </c>
      <c r="S394" s="4">
        <f t="array" ref="S394">MAX(IF(Table1[Class]=Table1[[#This Row],[Class]], IF(Table1[abs]=Table1[[#This Row],[abs]], IF(Table1[N]=Table1[[#This Row],[N]], IF(Table1[K]=Table1[[#This Row],[K]],Table1[Optimal],FALSE)))))</f>
        <v>0</v>
      </c>
      <c r="T394" s="4">
        <v>1</v>
      </c>
    </row>
    <row r="395" spans="1:20" x14ac:dyDescent="0.45">
      <c r="A395" t="s">
        <v>21</v>
      </c>
      <c r="B395">
        <f>IF(OR(Table1[[#This Row],[Class]]="H3", Table1[[#This Row],[Class]]="L3"),3,6)</f>
        <v>6</v>
      </c>
      <c r="C395" t="s">
        <v>10</v>
      </c>
      <c r="D395">
        <v>5</v>
      </c>
      <c r="E395">
        <v>30</v>
      </c>
      <c r="F395">
        <f>4</f>
        <v>4</v>
      </c>
      <c r="G395">
        <v>22102.9</v>
      </c>
      <c r="H395">
        <v>3676.72</v>
      </c>
      <c r="I395">
        <v>22381.4</v>
      </c>
      <c r="J395">
        <v>24146.7</v>
      </c>
      <c r="K395">
        <v>7.3108000000000006E-2</v>
      </c>
      <c r="L395">
        <v>7200.38</v>
      </c>
      <c r="M395">
        <v>3070</v>
      </c>
      <c r="N395">
        <f>IF(Table1[[#This Row],[BB-Nodes]]&lt;=1,Table1[[#This Row],[LB]],Table1[[#This Row],[RootBound]])</f>
        <v>22102.9</v>
      </c>
      <c r="O395">
        <f t="array" ref="O395">MIN(IF(Table1[Class]=Table1[[#This Row],[Class]], IF(Table1[abs]=Table1[[#This Row],[abs]], IF(Table1[N]=Table1[[#This Row],[N]], IF(Table1[K]=Table1[[#This Row],[K]],Table1[UB],FALSE)))))</f>
        <v>24080.7</v>
      </c>
      <c r="P395">
        <f>(Table1[[#This Row],[Best primal]]-Table1[[#This Row],[Updated root bound]])/Table1[[#This Row],[Best primal]]</f>
        <v>8.2132163932111577E-2</v>
      </c>
      <c r="Q395">
        <f>(Table1[[#This Row],[Best primal]]-Table1[[#This Row],[LB]])/Table1[[#This Row],[Best primal]]</f>
        <v>7.0566885514125391E-2</v>
      </c>
      <c r="R395" s="4">
        <f>IF(AND(Table1[[#This Row],[Final gap]]&lt;0.001,Table1[[#This Row],[time'[s']]]&lt;7200),1,0)</f>
        <v>0</v>
      </c>
      <c r="S395" s="4">
        <f t="array" ref="S395">MAX(IF(Table1[Class]=Table1[[#This Row],[Class]], IF(Table1[abs]=Table1[[#This Row],[abs]], IF(Table1[N]=Table1[[#This Row],[N]], IF(Table1[K]=Table1[[#This Row],[K]],Table1[Optimal],FALSE)))))</f>
        <v>0</v>
      </c>
      <c r="T395" s="4">
        <v>1</v>
      </c>
    </row>
    <row r="396" spans="1:20" x14ac:dyDescent="0.45">
      <c r="A396" t="s">
        <v>21</v>
      </c>
      <c r="B396">
        <f>IF(OR(Table1[[#This Row],[Class]]="H3", Table1[[#This Row],[Class]]="L3"),3,6)</f>
        <v>6</v>
      </c>
      <c r="C396" t="s">
        <v>10</v>
      </c>
      <c r="D396">
        <v>5</v>
      </c>
      <c r="E396">
        <v>30</v>
      </c>
      <c r="F396">
        <f>5</f>
        <v>5</v>
      </c>
      <c r="G396">
        <v>23201.9</v>
      </c>
      <c r="H396">
        <v>3666.81</v>
      </c>
      <c r="I396">
        <v>23348.400000000001</v>
      </c>
      <c r="J396">
        <v>27216.6</v>
      </c>
      <c r="K396">
        <v>0.142126</v>
      </c>
      <c r="L396">
        <v>7200.01</v>
      </c>
      <c r="M396">
        <v>2831</v>
      </c>
      <c r="N396">
        <f>IF(Table1[[#This Row],[BB-Nodes]]&lt;=1,Table1[[#This Row],[LB]],Table1[[#This Row],[RootBound]])</f>
        <v>23201.9</v>
      </c>
      <c r="O396">
        <f t="array" ref="O396">MIN(IF(Table1[Class]=Table1[[#This Row],[Class]], IF(Table1[abs]=Table1[[#This Row],[abs]], IF(Table1[N]=Table1[[#This Row],[N]], IF(Table1[K]=Table1[[#This Row],[K]],Table1[UB],FALSE)))))</f>
        <v>25593.7</v>
      </c>
      <c r="P396">
        <f>(Table1[[#This Row],[Best primal]]-Table1[[#This Row],[Updated root bound]])/Table1[[#This Row],[Best primal]]</f>
        <v>9.3452685621852216E-2</v>
      </c>
      <c r="Q396">
        <f>(Table1[[#This Row],[Best primal]]-Table1[[#This Row],[LB]])/Table1[[#This Row],[Best primal]]</f>
        <v>8.7728620715254113E-2</v>
      </c>
      <c r="R396" s="4">
        <f>IF(AND(Table1[[#This Row],[Final gap]]&lt;0.001,Table1[[#This Row],[time'[s']]]&lt;7200),1,0)</f>
        <v>0</v>
      </c>
      <c r="S396" s="4">
        <f t="array" ref="S396">MAX(IF(Table1[Class]=Table1[[#This Row],[Class]], IF(Table1[abs]=Table1[[#This Row],[abs]], IF(Table1[N]=Table1[[#This Row],[N]], IF(Table1[K]=Table1[[#This Row],[K]],Table1[Optimal],FALSE)))))</f>
        <v>0</v>
      </c>
      <c r="T396" s="4">
        <v>1</v>
      </c>
    </row>
    <row r="397" spans="1:20" x14ac:dyDescent="0.45">
      <c r="A397" t="s">
        <v>21</v>
      </c>
      <c r="B397">
        <f>IF(OR(Table1[[#This Row],[Class]]="H3", Table1[[#This Row],[Class]]="L3"),3,6)</f>
        <v>6</v>
      </c>
      <c r="C397" t="s">
        <v>10</v>
      </c>
      <c r="D397">
        <v>5</v>
      </c>
      <c r="E397">
        <v>5</v>
      </c>
      <c r="F397">
        <f>1</f>
        <v>1</v>
      </c>
      <c r="G397">
        <v>4565.09</v>
      </c>
      <c r="H397">
        <v>6.7</v>
      </c>
      <c r="I397">
        <v>4565.09</v>
      </c>
      <c r="J397">
        <v>4565.5</v>
      </c>
      <c r="K397" s="1">
        <v>8.9288600000000004E-5</v>
      </c>
      <c r="L397">
        <v>6.7625299999999999</v>
      </c>
      <c r="M397">
        <v>1</v>
      </c>
      <c r="N397">
        <f>IF(Table1[[#This Row],[BB-Nodes]]&lt;=1,Table1[[#This Row],[LB]],Table1[[#This Row],[RootBound]])</f>
        <v>4565.09</v>
      </c>
      <c r="O397">
        <f t="array" ref="O397">MIN(IF(Table1[Class]=Table1[[#This Row],[Class]], IF(Table1[abs]=Table1[[#This Row],[abs]], IF(Table1[N]=Table1[[#This Row],[N]], IF(Table1[K]=Table1[[#This Row],[K]],Table1[UB],FALSE)))))</f>
        <v>4565.5</v>
      </c>
      <c r="P397">
        <f>(Table1[[#This Row],[Best primal]]-Table1[[#This Row],[Updated root bound]])/Table1[[#This Row],[Best primal]]</f>
        <v>8.9803964516450439E-5</v>
      </c>
      <c r="Q397">
        <f>(Table1[[#This Row],[Best primal]]-Table1[[#This Row],[LB]])/Table1[[#This Row],[Best primal]]</f>
        <v>8.9803964516450439E-5</v>
      </c>
      <c r="R397" s="4">
        <f>IF(AND(Table1[[#This Row],[Final gap]]&lt;0.001,Table1[[#This Row],[time'[s']]]&lt;7200),1,0)</f>
        <v>1</v>
      </c>
      <c r="S397" s="4">
        <f t="array" ref="S397">MAX(IF(Table1[Class]=Table1[[#This Row],[Class]], IF(Table1[abs]=Table1[[#This Row],[abs]], IF(Table1[N]=Table1[[#This Row],[N]], IF(Table1[K]=Table1[[#This Row],[K]],Table1[Optimal],FALSE)))))</f>
        <v>1</v>
      </c>
      <c r="T397" s="4">
        <v>1</v>
      </c>
    </row>
    <row r="398" spans="1:20" x14ac:dyDescent="0.45">
      <c r="A398" t="s">
        <v>21</v>
      </c>
      <c r="B398">
        <f>IF(OR(Table1[[#This Row],[Class]]="H3", Table1[[#This Row],[Class]]="L3"),3,6)</f>
        <v>6</v>
      </c>
      <c r="C398" t="s">
        <v>10</v>
      </c>
      <c r="D398">
        <v>5</v>
      </c>
      <c r="E398">
        <v>5</v>
      </c>
      <c r="F398">
        <f>2</f>
        <v>2</v>
      </c>
      <c r="G398">
        <v>4989.63</v>
      </c>
      <c r="H398">
        <v>1.1100000000000001</v>
      </c>
      <c r="I398">
        <v>5052.46</v>
      </c>
      <c r="J398">
        <v>5052.57</v>
      </c>
      <c r="K398" s="1">
        <v>2.1771099999999999E-5</v>
      </c>
      <c r="L398">
        <v>5.9285100000000002</v>
      </c>
      <c r="M398">
        <v>1195</v>
      </c>
      <c r="N398">
        <f>IF(Table1[[#This Row],[BB-Nodes]]&lt;=1,Table1[[#This Row],[LB]],Table1[[#This Row],[RootBound]])</f>
        <v>4989.63</v>
      </c>
      <c r="O398">
        <f t="array" ref="O398">MIN(IF(Table1[Class]=Table1[[#This Row],[Class]], IF(Table1[abs]=Table1[[#This Row],[abs]], IF(Table1[N]=Table1[[#This Row],[N]], IF(Table1[K]=Table1[[#This Row],[K]],Table1[UB],FALSE)))))</f>
        <v>5052.57</v>
      </c>
      <c r="P398">
        <f>(Table1[[#This Row],[Best primal]]-Table1[[#This Row],[Updated root bound]])/Table1[[#This Row],[Best primal]]</f>
        <v>1.245702682001429E-2</v>
      </c>
      <c r="Q398">
        <f>(Table1[[#This Row],[Best primal]]-Table1[[#This Row],[LB]])/Table1[[#This Row],[Best primal]]</f>
        <v>2.1771098668533554E-5</v>
      </c>
      <c r="R398" s="4">
        <f>IF(AND(Table1[[#This Row],[Final gap]]&lt;0.001,Table1[[#This Row],[time'[s']]]&lt;7200),1,0)</f>
        <v>1</v>
      </c>
      <c r="S398" s="4">
        <f t="array" ref="S398">MAX(IF(Table1[Class]=Table1[[#This Row],[Class]], IF(Table1[abs]=Table1[[#This Row],[abs]], IF(Table1[N]=Table1[[#This Row],[N]], IF(Table1[K]=Table1[[#This Row],[K]],Table1[Optimal],FALSE)))))</f>
        <v>1</v>
      </c>
      <c r="T398" s="4">
        <v>1</v>
      </c>
    </row>
    <row r="399" spans="1:20" x14ac:dyDescent="0.45">
      <c r="A399" t="s">
        <v>21</v>
      </c>
      <c r="B399">
        <f>IF(OR(Table1[[#This Row],[Class]]="H3", Table1[[#This Row],[Class]]="L3"),3,6)</f>
        <v>6</v>
      </c>
      <c r="C399" t="s">
        <v>10</v>
      </c>
      <c r="D399">
        <v>5</v>
      </c>
      <c r="E399">
        <v>5</v>
      </c>
      <c r="F399">
        <f>3</f>
        <v>3</v>
      </c>
      <c r="G399">
        <v>5797.53</v>
      </c>
      <c r="H399">
        <v>1.43</v>
      </c>
      <c r="I399">
        <v>5849.79</v>
      </c>
      <c r="J399">
        <v>5850.34</v>
      </c>
      <c r="K399" s="1">
        <v>9.4050399999999997E-5</v>
      </c>
      <c r="L399">
        <v>2.9712900000000002</v>
      </c>
      <c r="M399">
        <v>310</v>
      </c>
      <c r="N399">
        <f>IF(Table1[[#This Row],[BB-Nodes]]&lt;=1,Table1[[#This Row],[LB]],Table1[[#This Row],[RootBound]])</f>
        <v>5797.53</v>
      </c>
      <c r="O399">
        <f t="array" ref="O399">MIN(IF(Table1[Class]=Table1[[#This Row],[Class]], IF(Table1[abs]=Table1[[#This Row],[abs]], IF(Table1[N]=Table1[[#This Row],[N]], IF(Table1[K]=Table1[[#This Row],[K]],Table1[UB],FALSE)))))</f>
        <v>5850.34</v>
      </c>
      <c r="P399">
        <f>(Table1[[#This Row],[Best primal]]-Table1[[#This Row],[Updated root bound]])/Table1[[#This Row],[Best primal]]</f>
        <v>9.026825791321599E-3</v>
      </c>
      <c r="Q399">
        <f>(Table1[[#This Row],[Best primal]]-Table1[[#This Row],[LB]])/Table1[[#This Row],[Best primal]]</f>
        <v>9.4011630093324811E-5</v>
      </c>
      <c r="R399" s="4">
        <f>IF(AND(Table1[[#This Row],[Final gap]]&lt;0.001,Table1[[#This Row],[time'[s']]]&lt;7200),1,0)</f>
        <v>1</v>
      </c>
      <c r="S399" s="4">
        <f t="array" ref="S399">MAX(IF(Table1[Class]=Table1[[#This Row],[Class]], IF(Table1[abs]=Table1[[#This Row],[abs]], IF(Table1[N]=Table1[[#This Row],[N]], IF(Table1[K]=Table1[[#This Row],[K]],Table1[Optimal],FALSE)))))</f>
        <v>1</v>
      </c>
      <c r="T399" s="4">
        <v>1</v>
      </c>
    </row>
    <row r="400" spans="1:20" x14ac:dyDescent="0.45">
      <c r="A400" t="s">
        <v>21</v>
      </c>
      <c r="B400">
        <f>IF(OR(Table1[[#This Row],[Class]]="H3", Table1[[#This Row],[Class]]="L3"),3,6)</f>
        <v>6</v>
      </c>
      <c r="C400" t="s">
        <v>10</v>
      </c>
      <c r="D400">
        <v>5</v>
      </c>
      <c r="E400">
        <v>5</v>
      </c>
      <c r="F400">
        <f>4</f>
        <v>4</v>
      </c>
      <c r="G400">
        <v>6836.88</v>
      </c>
      <c r="H400">
        <v>1.21</v>
      </c>
      <c r="I400">
        <v>6906.34</v>
      </c>
      <c r="J400">
        <v>6906.34</v>
      </c>
      <c r="K400">
        <v>0</v>
      </c>
      <c r="L400">
        <v>14.5746</v>
      </c>
      <c r="M400">
        <v>2514</v>
      </c>
      <c r="N400">
        <f>IF(Table1[[#This Row],[BB-Nodes]]&lt;=1,Table1[[#This Row],[LB]],Table1[[#This Row],[RootBound]])</f>
        <v>6836.88</v>
      </c>
      <c r="O400">
        <f t="array" ref="O400">MIN(IF(Table1[Class]=Table1[[#This Row],[Class]], IF(Table1[abs]=Table1[[#This Row],[abs]], IF(Table1[N]=Table1[[#This Row],[N]], IF(Table1[K]=Table1[[#This Row],[K]],Table1[UB],FALSE)))))</f>
        <v>6906.34</v>
      </c>
      <c r="P400">
        <f>(Table1[[#This Row],[Best primal]]-Table1[[#This Row],[Updated root bound]])/Table1[[#This Row],[Best primal]]</f>
        <v>1.0057425495993541E-2</v>
      </c>
      <c r="Q400">
        <f>(Table1[[#This Row],[Best primal]]-Table1[[#This Row],[LB]])/Table1[[#This Row],[Best primal]]</f>
        <v>0</v>
      </c>
      <c r="R400" s="4">
        <f>IF(AND(Table1[[#This Row],[Final gap]]&lt;0.001,Table1[[#This Row],[time'[s']]]&lt;7200),1,0)</f>
        <v>1</v>
      </c>
      <c r="S400" s="4">
        <f t="array" ref="S400">MAX(IF(Table1[Class]=Table1[[#This Row],[Class]], IF(Table1[abs]=Table1[[#This Row],[abs]], IF(Table1[N]=Table1[[#This Row],[N]], IF(Table1[K]=Table1[[#This Row],[K]],Table1[Optimal],FALSE)))))</f>
        <v>1</v>
      </c>
      <c r="T400" s="4">
        <v>1</v>
      </c>
    </row>
    <row r="401" spans="1:20" x14ac:dyDescent="0.45">
      <c r="A401" t="s">
        <v>21</v>
      </c>
      <c r="B401">
        <f>IF(OR(Table1[[#This Row],[Class]]="H3", Table1[[#This Row],[Class]]="L3"),3,6)</f>
        <v>3</v>
      </c>
      <c r="C401" t="s">
        <v>11</v>
      </c>
      <c r="D401">
        <v>1</v>
      </c>
      <c r="E401">
        <v>10</v>
      </c>
      <c r="F401">
        <f>1</f>
        <v>1</v>
      </c>
      <c r="G401">
        <v>2510.4499999999998</v>
      </c>
      <c r="H401">
        <v>0.75</v>
      </c>
      <c r="I401">
        <v>2510.4499999999998</v>
      </c>
      <c r="J401">
        <v>2510.4499999999998</v>
      </c>
      <c r="K401">
        <v>0</v>
      </c>
      <c r="L401">
        <v>0.77735600000000005</v>
      </c>
      <c r="M401">
        <v>0</v>
      </c>
      <c r="N401">
        <f>IF(Table1[[#This Row],[BB-Nodes]]&lt;=1,Table1[[#This Row],[LB]],Table1[[#This Row],[RootBound]])</f>
        <v>2510.4499999999998</v>
      </c>
      <c r="O401">
        <f t="array" ref="O401">MIN(IF(Table1[Class]=Table1[[#This Row],[Class]], IF(Table1[abs]=Table1[[#This Row],[abs]], IF(Table1[N]=Table1[[#This Row],[N]], IF(Table1[K]=Table1[[#This Row],[K]],Table1[UB],FALSE)))))</f>
        <v>2510.4499999999998</v>
      </c>
      <c r="P401">
        <f>(Table1[[#This Row],[Best primal]]-Table1[[#This Row],[Updated root bound]])/Table1[[#This Row],[Best primal]]</f>
        <v>0</v>
      </c>
      <c r="Q401">
        <f>(Table1[[#This Row],[Best primal]]-Table1[[#This Row],[LB]])/Table1[[#This Row],[Best primal]]</f>
        <v>0</v>
      </c>
      <c r="R401" s="4">
        <f>IF(AND(Table1[[#This Row],[Final gap]]&lt;0.001,Table1[[#This Row],[time'[s']]]&lt;7200),1,0)</f>
        <v>1</v>
      </c>
      <c r="S401" s="4">
        <f t="array" ref="S401">MAX(IF(Table1[Class]=Table1[[#This Row],[Class]], IF(Table1[abs]=Table1[[#This Row],[abs]], IF(Table1[N]=Table1[[#This Row],[N]], IF(Table1[K]=Table1[[#This Row],[K]],Table1[Optimal],FALSE)))))</f>
        <v>1</v>
      </c>
      <c r="T401" s="4">
        <v>1</v>
      </c>
    </row>
    <row r="402" spans="1:20" x14ac:dyDescent="0.45">
      <c r="A402" t="s">
        <v>21</v>
      </c>
      <c r="B402">
        <f>IF(OR(Table1[[#This Row],[Class]]="H3", Table1[[#This Row],[Class]]="L3"),3,6)</f>
        <v>3</v>
      </c>
      <c r="C402" t="s">
        <v>11</v>
      </c>
      <c r="D402">
        <v>1</v>
      </c>
      <c r="E402">
        <v>10</v>
      </c>
      <c r="F402">
        <f>2</f>
        <v>2</v>
      </c>
      <c r="G402">
        <v>2512.69</v>
      </c>
      <c r="H402">
        <v>4.08</v>
      </c>
      <c r="I402">
        <v>2512.69</v>
      </c>
      <c r="J402">
        <v>2512.69</v>
      </c>
      <c r="K402">
        <v>0</v>
      </c>
      <c r="L402">
        <v>4.1084199999999997</v>
      </c>
      <c r="M402">
        <v>0</v>
      </c>
      <c r="N402">
        <f>IF(Table1[[#This Row],[BB-Nodes]]&lt;=1,Table1[[#This Row],[LB]],Table1[[#This Row],[RootBound]])</f>
        <v>2512.69</v>
      </c>
      <c r="O402">
        <f t="array" ref="O402">MIN(IF(Table1[Class]=Table1[[#This Row],[Class]], IF(Table1[abs]=Table1[[#This Row],[abs]], IF(Table1[N]=Table1[[#This Row],[N]], IF(Table1[K]=Table1[[#This Row],[K]],Table1[UB],FALSE)))))</f>
        <v>2512.69</v>
      </c>
      <c r="P402">
        <f>(Table1[[#This Row],[Best primal]]-Table1[[#This Row],[Updated root bound]])/Table1[[#This Row],[Best primal]]</f>
        <v>0</v>
      </c>
      <c r="Q402">
        <f>(Table1[[#This Row],[Best primal]]-Table1[[#This Row],[LB]])/Table1[[#This Row],[Best primal]]</f>
        <v>0</v>
      </c>
      <c r="R402" s="4">
        <f>IF(AND(Table1[[#This Row],[Final gap]]&lt;0.001,Table1[[#This Row],[time'[s']]]&lt;7200),1,0)</f>
        <v>1</v>
      </c>
      <c r="S402" s="4">
        <f t="array" ref="S402">MAX(IF(Table1[Class]=Table1[[#This Row],[Class]], IF(Table1[abs]=Table1[[#This Row],[abs]], IF(Table1[N]=Table1[[#This Row],[N]], IF(Table1[K]=Table1[[#This Row],[K]],Table1[Optimal],FALSE)))))</f>
        <v>1</v>
      </c>
      <c r="T402" s="4">
        <v>1</v>
      </c>
    </row>
    <row r="403" spans="1:20" x14ac:dyDescent="0.45">
      <c r="A403" t="s">
        <v>21</v>
      </c>
      <c r="B403">
        <f>IF(OR(Table1[[#This Row],[Class]]="H3", Table1[[#This Row],[Class]]="L3"),3,6)</f>
        <v>3</v>
      </c>
      <c r="C403" t="s">
        <v>11</v>
      </c>
      <c r="D403">
        <v>1</v>
      </c>
      <c r="E403">
        <v>10</v>
      </c>
      <c r="F403">
        <f>3</f>
        <v>3</v>
      </c>
      <c r="G403">
        <v>2954.67</v>
      </c>
      <c r="H403">
        <v>11.43</v>
      </c>
      <c r="I403">
        <v>2968.74</v>
      </c>
      <c r="J403">
        <v>2968.74</v>
      </c>
      <c r="K403">
        <v>0</v>
      </c>
      <c r="L403">
        <v>12.1227</v>
      </c>
      <c r="M403">
        <v>1</v>
      </c>
      <c r="N403">
        <f>IF(Table1[[#This Row],[BB-Nodes]]&lt;=1,Table1[[#This Row],[LB]],Table1[[#This Row],[RootBound]])</f>
        <v>2968.74</v>
      </c>
      <c r="O403">
        <f t="array" ref="O403">MIN(IF(Table1[Class]=Table1[[#This Row],[Class]], IF(Table1[abs]=Table1[[#This Row],[abs]], IF(Table1[N]=Table1[[#This Row],[N]], IF(Table1[K]=Table1[[#This Row],[K]],Table1[UB],FALSE)))))</f>
        <v>2968.74</v>
      </c>
      <c r="P403">
        <f>(Table1[[#This Row],[Best primal]]-Table1[[#This Row],[Updated root bound]])/Table1[[#This Row],[Best primal]]</f>
        <v>0</v>
      </c>
      <c r="Q403">
        <f>(Table1[[#This Row],[Best primal]]-Table1[[#This Row],[LB]])/Table1[[#This Row],[Best primal]]</f>
        <v>0</v>
      </c>
      <c r="R403" s="4">
        <f>IF(AND(Table1[[#This Row],[Final gap]]&lt;0.001,Table1[[#This Row],[time'[s']]]&lt;7200),1,0)</f>
        <v>1</v>
      </c>
      <c r="S403" s="4">
        <f t="array" ref="S403">MAX(IF(Table1[Class]=Table1[[#This Row],[Class]], IF(Table1[abs]=Table1[[#This Row],[abs]], IF(Table1[N]=Table1[[#This Row],[N]], IF(Table1[K]=Table1[[#This Row],[K]],Table1[Optimal],FALSE)))))</f>
        <v>1</v>
      </c>
      <c r="T403" s="4">
        <v>1</v>
      </c>
    </row>
    <row r="404" spans="1:20" x14ac:dyDescent="0.45">
      <c r="A404" t="s">
        <v>21</v>
      </c>
      <c r="B404">
        <f>IF(OR(Table1[[#This Row],[Class]]="H3", Table1[[#This Row],[Class]]="L3"),3,6)</f>
        <v>3</v>
      </c>
      <c r="C404" t="s">
        <v>11</v>
      </c>
      <c r="D404">
        <v>1</v>
      </c>
      <c r="E404">
        <v>10</v>
      </c>
      <c r="F404">
        <f>4</f>
        <v>4</v>
      </c>
      <c r="G404">
        <v>3405.35</v>
      </c>
      <c r="H404">
        <v>2.95</v>
      </c>
      <c r="I404">
        <v>3436.67</v>
      </c>
      <c r="J404">
        <v>3436.67</v>
      </c>
      <c r="K404">
        <v>0</v>
      </c>
      <c r="L404">
        <v>4.7262899999999997</v>
      </c>
      <c r="M404">
        <v>189</v>
      </c>
      <c r="N404">
        <f>IF(Table1[[#This Row],[BB-Nodes]]&lt;=1,Table1[[#This Row],[LB]],Table1[[#This Row],[RootBound]])</f>
        <v>3405.35</v>
      </c>
      <c r="O404">
        <f t="array" ref="O404">MIN(IF(Table1[Class]=Table1[[#This Row],[Class]], IF(Table1[abs]=Table1[[#This Row],[abs]], IF(Table1[N]=Table1[[#This Row],[N]], IF(Table1[K]=Table1[[#This Row],[K]],Table1[UB],FALSE)))))</f>
        <v>3436.67</v>
      </c>
      <c r="P404">
        <f>(Table1[[#This Row],[Best primal]]-Table1[[#This Row],[Updated root bound]])/Table1[[#This Row],[Best primal]]</f>
        <v>9.1134732168058515E-3</v>
      </c>
      <c r="Q404">
        <f>(Table1[[#This Row],[Best primal]]-Table1[[#This Row],[LB]])/Table1[[#This Row],[Best primal]]</f>
        <v>0</v>
      </c>
      <c r="R404" s="4">
        <f>IF(AND(Table1[[#This Row],[Final gap]]&lt;0.001,Table1[[#This Row],[time'[s']]]&lt;7200),1,0)</f>
        <v>1</v>
      </c>
      <c r="S404" s="4">
        <f t="array" ref="S404">MAX(IF(Table1[Class]=Table1[[#This Row],[Class]], IF(Table1[abs]=Table1[[#This Row],[abs]], IF(Table1[N]=Table1[[#This Row],[N]], IF(Table1[K]=Table1[[#This Row],[K]],Table1[Optimal],FALSE)))))</f>
        <v>1</v>
      </c>
      <c r="T404" s="4">
        <v>1</v>
      </c>
    </row>
    <row r="405" spans="1:20" x14ac:dyDescent="0.45">
      <c r="A405" t="s">
        <v>21</v>
      </c>
      <c r="B405">
        <f>IF(OR(Table1[[#This Row],[Class]]="H3", Table1[[#This Row],[Class]]="L3"),3,6)</f>
        <v>3</v>
      </c>
      <c r="C405" t="s">
        <v>11</v>
      </c>
      <c r="D405">
        <v>1</v>
      </c>
      <c r="E405">
        <v>10</v>
      </c>
      <c r="F405">
        <f>5</f>
        <v>5</v>
      </c>
      <c r="G405">
        <v>3839.82</v>
      </c>
      <c r="H405">
        <v>3.56</v>
      </c>
      <c r="I405">
        <v>3839.83</v>
      </c>
      <c r="J405">
        <v>3839.83</v>
      </c>
      <c r="K405">
        <v>0</v>
      </c>
      <c r="L405">
        <v>3.6324100000000001</v>
      </c>
      <c r="M405">
        <v>0</v>
      </c>
      <c r="N405">
        <f>IF(Table1[[#This Row],[BB-Nodes]]&lt;=1,Table1[[#This Row],[LB]],Table1[[#This Row],[RootBound]])</f>
        <v>3839.83</v>
      </c>
      <c r="O405">
        <f t="array" ref="O405">MIN(IF(Table1[Class]=Table1[[#This Row],[Class]], IF(Table1[abs]=Table1[[#This Row],[abs]], IF(Table1[N]=Table1[[#This Row],[N]], IF(Table1[K]=Table1[[#This Row],[K]],Table1[UB],FALSE)))))</f>
        <v>3839.83</v>
      </c>
      <c r="P405">
        <f>(Table1[[#This Row],[Best primal]]-Table1[[#This Row],[Updated root bound]])/Table1[[#This Row],[Best primal]]</f>
        <v>0</v>
      </c>
      <c r="Q405">
        <f>(Table1[[#This Row],[Best primal]]-Table1[[#This Row],[LB]])/Table1[[#This Row],[Best primal]]</f>
        <v>0</v>
      </c>
      <c r="R405" s="4">
        <f>IF(AND(Table1[[#This Row],[Final gap]]&lt;0.001,Table1[[#This Row],[time'[s']]]&lt;7200),1,0)</f>
        <v>1</v>
      </c>
      <c r="S405" s="4">
        <f t="array" ref="S405">MAX(IF(Table1[Class]=Table1[[#This Row],[Class]], IF(Table1[abs]=Table1[[#This Row],[abs]], IF(Table1[N]=Table1[[#This Row],[N]], IF(Table1[K]=Table1[[#This Row],[K]],Table1[Optimal],FALSE)))))</f>
        <v>1</v>
      </c>
      <c r="T405" s="4">
        <v>1</v>
      </c>
    </row>
    <row r="406" spans="1:20" x14ac:dyDescent="0.45">
      <c r="A406" t="s">
        <v>21</v>
      </c>
      <c r="B406">
        <f>IF(OR(Table1[[#This Row],[Class]]="H3", Table1[[#This Row],[Class]]="L3"),3,6)</f>
        <v>3</v>
      </c>
      <c r="C406" t="s">
        <v>11</v>
      </c>
      <c r="D406">
        <v>1</v>
      </c>
      <c r="E406">
        <v>15</v>
      </c>
      <c r="F406">
        <f>1</f>
        <v>1</v>
      </c>
      <c r="G406">
        <v>3273.01</v>
      </c>
      <c r="H406">
        <v>16.39</v>
      </c>
      <c r="I406">
        <v>3273.01</v>
      </c>
      <c r="J406">
        <v>3273.01</v>
      </c>
      <c r="K406">
        <v>0</v>
      </c>
      <c r="L406">
        <v>16.490300000000001</v>
      </c>
      <c r="M406">
        <v>0</v>
      </c>
      <c r="N406">
        <f>IF(Table1[[#This Row],[BB-Nodes]]&lt;=1,Table1[[#This Row],[LB]],Table1[[#This Row],[RootBound]])</f>
        <v>3273.01</v>
      </c>
      <c r="O406">
        <f t="array" ref="O406">MIN(IF(Table1[Class]=Table1[[#This Row],[Class]], IF(Table1[abs]=Table1[[#This Row],[abs]], IF(Table1[N]=Table1[[#This Row],[N]], IF(Table1[K]=Table1[[#This Row],[K]],Table1[UB],FALSE)))))</f>
        <v>3273.01</v>
      </c>
      <c r="P406">
        <f>(Table1[[#This Row],[Best primal]]-Table1[[#This Row],[Updated root bound]])/Table1[[#This Row],[Best primal]]</f>
        <v>0</v>
      </c>
      <c r="Q406">
        <f>(Table1[[#This Row],[Best primal]]-Table1[[#This Row],[LB]])/Table1[[#This Row],[Best primal]]</f>
        <v>0</v>
      </c>
      <c r="R406" s="4">
        <f>IF(AND(Table1[[#This Row],[Final gap]]&lt;0.001,Table1[[#This Row],[time'[s']]]&lt;7200),1,0)</f>
        <v>1</v>
      </c>
      <c r="S406" s="4">
        <f t="array" ref="S406">MAX(IF(Table1[Class]=Table1[[#This Row],[Class]], IF(Table1[abs]=Table1[[#This Row],[abs]], IF(Table1[N]=Table1[[#This Row],[N]], IF(Table1[K]=Table1[[#This Row],[K]],Table1[Optimal],FALSE)))))</f>
        <v>1</v>
      </c>
      <c r="T406" s="4">
        <v>1</v>
      </c>
    </row>
    <row r="407" spans="1:20" x14ac:dyDescent="0.45">
      <c r="A407" t="s">
        <v>21</v>
      </c>
      <c r="B407">
        <f>IF(OR(Table1[[#This Row],[Class]]="H3", Table1[[#This Row],[Class]]="L3"),3,6)</f>
        <v>3</v>
      </c>
      <c r="C407" t="s">
        <v>11</v>
      </c>
      <c r="D407">
        <v>1</v>
      </c>
      <c r="E407">
        <v>15</v>
      </c>
      <c r="F407">
        <f>2</f>
        <v>2</v>
      </c>
      <c r="G407">
        <v>3319.67</v>
      </c>
      <c r="H407">
        <v>26.86</v>
      </c>
      <c r="I407">
        <v>3319.67</v>
      </c>
      <c r="J407">
        <v>3319.93</v>
      </c>
      <c r="K407" s="1">
        <v>7.7359200000000003E-5</v>
      </c>
      <c r="L407">
        <v>27.062000000000001</v>
      </c>
      <c r="M407">
        <v>1</v>
      </c>
      <c r="N407">
        <f>IF(Table1[[#This Row],[BB-Nodes]]&lt;=1,Table1[[#This Row],[LB]],Table1[[#This Row],[RootBound]])</f>
        <v>3319.67</v>
      </c>
      <c r="O407">
        <f t="array" ref="O407">MIN(IF(Table1[Class]=Table1[[#This Row],[Class]], IF(Table1[abs]=Table1[[#This Row],[abs]], IF(Table1[N]=Table1[[#This Row],[N]], IF(Table1[K]=Table1[[#This Row],[K]],Table1[UB],FALSE)))))</f>
        <v>3319.93</v>
      </c>
      <c r="P407">
        <f>(Table1[[#This Row],[Best primal]]-Table1[[#This Row],[Updated root bound]])/Table1[[#This Row],[Best primal]]</f>
        <v>7.8314904229837243E-5</v>
      </c>
      <c r="Q407">
        <f>(Table1[[#This Row],[Best primal]]-Table1[[#This Row],[LB]])/Table1[[#This Row],[Best primal]]</f>
        <v>7.8314904229837243E-5</v>
      </c>
      <c r="R407" s="4">
        <f>IF(AND(Table1[[#This Row],[Final gap]]&lt;0.001,Table1[[#This Row],[time'[s']]]&lt;7200),1,0)</f>
        <v>1</v>
      </c>
      <c r="S407" s="4">
        <f t="array" ref="S407">MAX(IF(Table1[Class]=Table1[[#This Row],[Class]], IF(Table1[abs]=Table1[[#This Row],[abs]], IF(Table1[N]=Table1[[#This Row],[N]], IF(Table1[K]=Table1[[#This Row],[K]],Table1[Optimal],FALSE)))))</f>
        <v>1</v>
      </c>
      <c r="T407" s="4">
        <v>1</v>
      </c>
    </row>
    <row r="408" spans="1:20" x14ac:dyDescent="0.45">
      <c r="A408" t="s">
        <v>21</v>
      </c>
      <c r="B408">
        <f>IF(OR(Table1[[#This Row],[Class]]="H3", Table1[[#This Row],[Class]]="L3"),3,6)</f>
        <v>3</v>
      </c>
      <c r="C408" t="s">
        <v>11</v>
      </c>
      <c r="D408">
        <v>1</v>
      </c>
      <c r="E408">
        <v>15</v>
      </c>
      <c r="F408">
        <f>3</f>
        <v>3</v>
      </c>
      <c r="G408">
        <v>3449.63</v>
      </c>
      <c r="H408">
        <v>49.01</v>
      </c>
      <c r="I408">
        <v>3471.81</v>
      </c>
      <c r="J408">
        <v>3471.85</v>
      </c>
      <c r="K408" s="1">
        <v>1.29155E-5</v>
      </c>
      <c r="L408">
        <v>50.033200000000001</v>
      </c>
      <c r="M408">
        <v>8</v>
      </c>
      <c r="N408">
        <f>IF(Table1[[#This Row],[BB-Nodes]]&lt;=1,Table1[[#This Row],[LB]],Table1[[#This Row],[RootBound]])</f>
        <v>3449.63</v>
      </c>
      <c r="O408">
        <f t="array" ref="O408">MIN(IF(Table1[Class]=Table1[[#This Row],[Class]], IF(Table1[abs]=Table1[[#This Row],[abs]], IF(Table1[N]=Table1[[#This Row],[N]], IF(Table1[K]=Table1[[#This Row],[K]],Table1[UB],FALSE)))))</f>
        <v>3471.85</v>
      </c>
      <c r="P408">
        <f>(Table1[[#This Row],[Best primal]]-Table1[[#This Row],[Updated root bound]])/Table1[[#This Row],[Best primal]]</f>
        <v>6.4000460849402479E-3</v>
      </c>
      <c r="Q408">
        <f>(Table1[[#This Row],[Best primal]]-Table1[[#This Row],[LB]])/Table1[[#This Row],[Best primal]]</f>
        <v>1.1521235076389712E-5</v>
      </c>
      <c r="R408" s="4">
        <f>IF(AND(Table1[[#This Row],[Final gap]]&lt;0.001,Table1[[#This Row],[time'[s']]]&lt;7200),1,0)</f>
        <v>1</v>
      </c>
      <c r="S408" s="4">
        <f t="array" ref="S408">MAX(IF(Table1[Class]=Table1[[#This Row],[Class]], IF(Table1[abs]=Table1[[#This Row],[abs]], IF(Table1[N]=Table1[[#This Row],[N]], IF(Table1[K]=Table1[[#This Row],[K]],Table1[Optimal],FALSE)))))</f>
        <v>1</v>
      </c>
      <c r="T408" s="4">
        <v>1</v>
      </c>
    </row>
    <row r="409" spans="1:20" x14ac:dyDescent="0.45">
      <c r="A409" t="s">
        <v>21</v>
      </c>
      <c r="B409">
        <f>IF(OR(Table1[[#This Row],[Class]]="H3", Table1[[#This Row],[Class]]="L3"),3,6)</f>
        <v>3</v>
      </c>
      <c r="C409" t="s">
        <v>11</v>
      </c>
      <c r="D409">
        <v>1</v>
      </c>
      <c r="E409">
        <v>15</v>
      </c>
      <c r="F409">
        <f>4</f>
        <v>4</v>
      </c>
      <c r="G409">
        <v>3643.29</v>
      </c>
      <c r="H409">
        <v>6.63</v>
      </c>
      <c r="I409">
        <v>3643.29</v>
      </c>
      <c r="J409">
        <v>3643.29</v>
      </c>
      <c r="K409">
        <v>0</v>
      </c>
      <c r="L409">
        <v>6.7906199999999997</v>
      </c>
      <c r="M409">
        <v>0</v>
      </c>
      <c r="N409">
        <f>IF(Table1[[#This Row],[BB-Nodes]]&lt;=1,Table1[[#This Row],[LB]],Table1[[#This Row],[RootBound]])</f>
        <v>3643.29</v>
      </c>
      <c r="O409">
        <f t="array" ref="O409">MIN(IF(Table1[Class]=Table1[[#This Row],[Class]], IF(Table1[abs]=Table1[[#This Row],[abs]], IF(Table1[N]=Table1[[#This Row],[N]], IF(Table1[K]=Table1[[#This Row],[K]],Table1[UB],FALSE)))))</f>
        <v>3643.29</v>
      </c>
      <c r="P409">
        <f>(Table1[[#This Row],[Best primal]]-Table1[[#This Row],[Updated root bound]])/Table1[[#This Row],[Best primal]]</f>
        <v>0</v>
      </c>
      <c r="Q409">
        <f>(Table1[[#This Row],[Best primal]]-Table1[[#This Row],[LB]])/Table1[[#This Row],[Best primal]]</f>
        <v>0</v>
      </c>
      <c r="R409" s="4">
        <f>IF(AND(Table1[[#This Row],[Final gap]]&lt;0.001,Table1[[#This Row],[time'[s']]]&lt;7200),1,0)</f>
        <v>1</v>
      </c>
      <c r="S409" s="4">
        <f t="array" ref="S409">MAX(IF(Table1[Class]=Table1[[#This Row],[Class]], IF(Table1[abs]=Table1[[#This Row],[abs]], IF(Table1[N]=Table1[[#This Row],[N]], IF(Table1[K]=Table1[[#This Row],[K]],Table1[Optimal],FALSE)))))</f>
        <v>1</v>
      </c>
      <c r="T409" s="4">
        <v>1</v>
      </c>
    </row>
    <row r="410" spans="1:20" x14ac:dyDescent="0.45">
      <c r="A410" t="s">
        <v>21</v>
      </c>
      <c r="B410">
        <f>IF(OR(Table1[[#This Row],[Class]]="H3", Table1[[#This Row],[Class]]="L3"),3,6)</f>
        <v>3</v>
      </c>
      <c r="C410" t="s">
        <v>11</v>
      </c>
      <c r="D410">
        <v>1</v>
      </c>
      <c r="E410">
        <v>15</v>
      </c>
      <c r="F410">
        <f>5</f>
        <v>5</v>
      </c>
      <c r="G410">
        <v>4009.44</v>
      </c>
      <c r="H410">
        <v>96.56</v>
      </c>
      <c r="I410">
        <v>4044.05</v>
      </c>
      <c r="J410">
        <v>4044.37</v>
      </c>
      <c r="K410" s="1">
        <v>8.03244E-5</v>
      </c>
      <c r="L410">
        <v>104.398</v>
      </c>
      <c r="M410">
        <v>269</v>
      </c>
      <c r="N410">
        <f>IF(Table1[[#This Row],[BB-Nodes]]&lt;=1,Table1[[#This Row],[LB]],Table1[[#This Row],[RootBound]])</f>
        <v>4009.44</v>
      </c>
      <c r="O410">
        <f t="array" ref="O410">MIN(IF(Table1[Class]=Table1[[#This Row],[Class]], IF(Table1[abs]=Table1[[#This Row],[abs]], IF(Table1[N]=Table1[[#This Row],[N]], IF(Table1[K]=Table1[[#This Row],[K]],Table1[UB],FALSE)))))</f>
        <v>4044.37</v>
      </c>
      <c r="P410">
        <f>(Table1[[#This Row],[Best primal]]-Table1[[#This Row],[Updated root bound]])/Table1[[#This Row],[Best primal]]</f>
        <v>8.6366974337164591E-3</v>
      </c>
      <c r="Q410">
        <f>(Table1[[#This Row],[Best primal]]-Table1[[#This Row],[LB]])/Table1[[#This Row],[Best primal]]</f>
        <v>7.9122335493465968E-5</v>
      </c>
      <c r="R410" s="4">
        <f>IF(AND(Table1[[#This Row],[Final gap]]&lt;0.001,Table1[[#This Row],[time'[s']]]&lt;7200),1,0)</f>
        <v>1</v>
      </c>
      <c r="S410" s="4">
        <f t="array" ref="S410">MAX(IF(Table1[Class]=Table1[[#This Row],[Class]], IF(Table1[abs]=Table1[[#This Row],[abs]], IF(Table1[N]=Table1[[#This Row],[N]], IF(Table1[K]=Table1[[#This Row],[K]],Table1[Optimal],FALSE)))))</f>
        <v>1</v>
      </c>
      <c r="T410" s="4">
        <v>1</v>
      </c>
    </row>
    <row r="411" spans="1:20" x14ac:dyDescent="0.45">
      <c r="A411" t="s">
        <v>21</v>
      </c>
      <c r="B411">
        <f>IF(OR(Table1[[#This Row],[Class]]="H3", Table1[[#This Row],[Class]]="L3"),3,6)</f>
        <v>3</v>
      </c>
      <c r="C411" t="s">
        <v>11</v>
      </c>
      <c r="D411">
        <v>1</v>
      </c>
      <c r="E411">
        <v>20</v>
      </c>
      <c r="F411">
        <f>1</f>
        <v>1</v>
      </c>
      <c r="G411">
        <v>3463.97</v>
      </c>
      <c r="H411">
        <v>15.84</v>
      </c>
      <c r="I411">
        <v>3578.36</v>
      </c>
      <c r="J411">
        <v>3578.36</v>
      </c>
      <c r="K411">
        <v>0</v>
      </c>
      <c r="L411">
        <v>16.681799999999999</v>
      </c>
      <c r="M411">
        <v>8</v>
      </c>
      <c r="N411">
        <f>IF(Table1[[#This Row],[BB-Nodes]]&lt;=1,Table1[[#This Row],[LB]],Table1[[#This Row],[RootBound]])</f>
        <v>3463.97</v>
      </c>
      <c r="O411">
        <f t="array" ref="O411">MIN(IF(Table1[Class]=Table1[[#This Row],[Class]], IF(Table1[abs]=Table1[[#This Row],[abs]], IF(Table1[N]=Table1[[#This Row],[N]], IF(Table1[K]=Table1[[#This Row],[K]],Table1[UB],FALSE)))))</f>
        <v>3578.36</v>
      </c>
      <c r="P411">
        <f>(Table1[[#This Row],[Best primal]]-Table1[[#This Row],[Updated root bound]])/Table1[[#This Row],[Best primal]]</f>
        <v>3.1967158139482983E-2</v>
      </c>
      <c r="Q411">
        <f>(Table1[[#This Row],[Best primal]]-Table1[[#This Row],[LB]])/Table1[[#This Row],[Best primal]]</f>
        <v>0</v>
      </c>
      <c r="R411" s="4">
        <f>IF(AND(Table1[[#This Row],[Final gap]]&lt;0.001,Table1[[#This Row],[time'[s']]]&lt;7200),1,0)</f>
        <v>1</v>
      </c>
      <c r="S411" s="4">
        <f t="array" ref="S411">MAX(IF(Table1[Class]=Table1[[#This Row],[Class]], IF(Table1[abs]=Table1[[#This Row],[abs]], IF(Table1[N]=Table1[[#This Row],[N]], IF(Table1[K]=Table1[[#This Row],[K]],Table1[Optimal],FALSE)))))</f>
        <v>1</v>
      </c>
      <c r="T411" s="4">
        <v>1</v>
      </c>
    </row>
    <row r="412" spans="1:20" x14ac:dyDescent="0.45">
      <c r="A412" t="s">
        <v>21</v>
      </c>
      <c r="B412">
        <f>IF(OR(Table1[[#This Row],[Class]]="H3", Table1[[#This Row],[Class]]="L3"),3,6)</f>
        <v>3</v>
      </c>
      <c r="C412" t="s">
        <v>11</v>
      </c>
      <c r="D412">
        <v>1</v>
      </c>
      <c r="E412">
        <v>20</v>
      </c>
      <c r="F412">
        <f>2</f>
        <v>2</v>
      </c>
      <c r="G412">
        <v>2863.18</v>
      </c>
      <c r="H412">
        <v>270.60000000000002</v>
      </c>
      <c r="I412">
        <v>3587.55</v>
      </c>
      <c r="J412">
        <v>3587.55</v>
      </c>
      <c r="K412">
        <v>0</v>
      </c>
      <c r="L412">
        <v>271.05</v>
      </c>
      <c r="M412">
        <v>0</v>
      </c>
      <c r="N412">
        <f>IF(Table1[[#This Row],[BB-Nodes]]&lt;=1,Table1[[#This Row],[LB]],Table1[[#This Row],[RootBound]])</f>
        <v>3587.55</v>
      </c>
      <c r="O412">
        <f t="array" ref="O412">MIN(IF(Table1[Class]=Table1[[#This Row],[Class]], IF(Table1[abs]=Table1[[#This Row],[abs]], IF(Table1[N]=Table1[[#This Row],[N]], IF(Table1[K]=Table1[[#This Row],[K]],Table1[UB],FALSE)))))</f>
        <v>3587.55</v>
      </c>
      <c r="P412">
        <f>(Table1[[#This Row],[Best primal]]-Table1[[#This Row],[Updated root bound]])/Table1[[#This Row],[Best primal]]</f>
        <v>0</v>
      </c>
      <c r="Q412">
        <f>(Table1[[#This Row],[Best primal]]-Table1[[#This Row],[LB]])/Table1[[#This Row],[Best primal]]</f>
        <v>0</v>
      </c>
      <c r="R412" s="4">
        <f>IF(AND(Table1[[#This Row],[Final gap]]&lt;0.001,Table1[[#This Row],[time'[s']]]&lt;7200),1,0)</f>
        <v>1</v>
      </c>
      <c r="S412" s="4">
        <f t="array" ref="S412">MAX(IF(Table1[Class]=Table1[[#This Row],[Class]], IF(Table1[abs]=Table1[[#This Row],[abs]], IF(Table1[N]=Table1[[#This Row],[N]], IF(Table1[K]=Table1[[#This Row],[K]],Table1[Optimal],FALSE)))))</f>
        <v>1</v>
      </c>
      <c r="T412" s="4">
        <v>1</v>
      </c>
    </row>
    <row r="413" spans="1:20" x14ac:dyDescent="0.45">
      <c r="A413" t="s">
        <v>21</v>
      </c>
      <c r="B413">
        <f>IF(OR(Table1[[#This Row],[Class]]="H3", Table1[[#This Row],[Class]]="L3"),3,6)</f>
        <v>3</v>
      </c>
      <c r="C413" t="s">
        <v>11</v>
      </c>
      <c r="D413">
        <v>1</v>
      </c>
      <c r="E413">
        <v>20</v>
      </c>
      <c r="F413">
        <f>3</f>
        <v>3</v>
      </c>
      <c r="G413">
        <v>4065.9</v>
      </c>
      <c r="H413">
        <v>488.12</v>
      </c>
      <c r="I413">
        <v>4079.25</v>
      </c>
      <c r="J413">
        <v>4079.25</v>
      </c>
      <c r="K413">
        <v>0</v>
      </c>
      <c r="L413">
        <v>498.75400000000002</v>
      </c>
      <c r="M413">
        <v>142</v>
      </c>
      <c r="N413">
        <f>IF(Table1[[#This Row],[BB-Nodes]]&lt;=1,Table1[[#This Row],[LB]],Table1[[#This Row],[RootBound]])</f>
        <v>4065.9</v>
      </c>
      <c r="O413">
        <f t="array" ref="O413">MIN(IF(Table1[Class]=Table1[[#This Row],[Class]], IF(Table1[abs]=Table1[[#This Row],[abs]], IF(Table1[N]=Table1[[#This Row],[N]], IF(Table1[K]=Table1[[#This Row],[K]],Table1[UB],FALSE)))))</f>
        <v>4079.25</v>
      </c>
      <c r="P413">
        <f>(Table1[[#This Row],[Best primal]]-Table1[[#This Row],[Updated root bound]])/Table1[[#This Row],[Best primal]]</f>
        <v>3.2726604155175359E-3</v>
      </c>
      <c r="Q413">
        <f>(Table1[[#This Row],[Best primal]]-Table1[[#This Row],[LB]])/Table1[[#This Row],[Best primal]]</f>
        <v>0</v>
      </c>
      <c r="R413" s="4">
        <f>IF(AND(Table1[[#This Row],[Final gap]]&lt;0.001,Table1[[#This Row],[time'[s']]]&lt;7200),1,0)</f>
        <v>1</v>
      </c>
      <c r="S413" s="4">
        <f t="array" ref="S413">MAX(IF(Table1[Class]=Table1[[#This Row],[Class]], IF(Table1[abs]=Table1[[#This Row],[abs]], IF(Table1[N]=Table1[[#This Row],[N]], IF(Table1[K]=Table1[[#This Row],[K]],Table1[Optimal],FALSE)))))</f>
        <v>1</v>
      </c>
      <c r="T413" s="4">
        <v>1</v>
      </c>
    </row>
    <row r="414" spans="1:20" x14ac:dyDescent="0.45">
      <c r="A414" t="s">
        <v>21</v>
      </c>
      <c r="B414">
        <f>IF(OR(Table1[[#This Row],[Class]]="H3", Table1[[#This Row],[Class]]="L3"),3,6)</f>
        <v>3</v>
      </c>
      <c r="C414" t="s">
        <v>11</v>
      </c>
      <c r="D414">
        <v>1</v>
      </c>
      <c r="E414">
        <v>20</v>
      </c>
      <c r="F414">
        <f>4</f>
        <v>4</v>
      </c>
      <c r="G414">
        <v>4287.6099999999997</v>
      </c>
      <c r="H414">
        <v>359.72</v>
      </c>
      <c r="I414">
        <v>4378.7299999999996</v>
      </c>
      <c r="J414">
        <v>4378.7299999999996</v>
      </c>
      <c r="K414">
        <v>0</v>
      </c>
      <c r="L414">
        <v>498.65800000000002</v>
      </c>
      <c r="M414">
        <v>4220</v>
      </c>
      <c r="N414">
        <f>IF(Table1[[#This Row],[BB-Nodes]]&lt;=1,Table1[[#This Row],[LB]],Table1[[#This Row],[RootBound]])</f>
        <v>4287.6099999999997</v>
      </c>
      <c r="O414">
        <f t="array" ref="O414">MIN(IF(Table1[Class]=Table1[[#This Row],[Class]], IF(Table1[abs]=Table1[[#This Row],[abs]], IF(Table1[N]=Table1[[#This Row],[N]], IF(Table1[K]=Table1[[#This Row],[K]],Table1[UB],FALSE)))))</f>
        <v>4378.7299999999996</v>
      </c>
      <c r="P414">
        <f>(Table1[[#This Row],[Best primal]]-Table1[[#This Row],[Updated root bound]])/Table1[[#This Row],[Best primal]]</f>
        <v>2.0809686827002329E-2</v>
      </c>
      <c r="Q414">
        <f>(Table1[[#This Row],[Best primal]]-Table1[[#This Row],[LB]])/Table1[[#This Row],[Best primal]]</f>
        <v>0</v>
      </c>
      <c r="R414" s="4">
        <f>IF(AND(Table1[[#This Row],[Final gap]]&lt;0.001,Table1[[#This Row],[time'[s']]]&lt;7200),1,0)</f>
        <v>1</v>
      </c>
      <c r="S414" s="4">
        <f t="array" ref="S414">MAX(IF(Table1[Class]=Table1[[#This Row],[Class]], IF(Table1[abs]=Table1[[#This Row],[abs]], IF(Table1[N]=Table1[[#This Row],[N]], IF(Table1[K]=Table1[[#This Row],[K]],Table1[Optimal],FALSE)))))</f>
        <v>1</v>
      </c>
      <c r="T414" s="4">
        <v>1</v>
      </c>
    </row>
    <row r="415" spans="1:20" x14ac:dyDescent="0.45">
      <c r="A415" t="s">
        <v>21</v>
      </c>
      <c r="B415">
        <f>IF(OR(Table1[[#This Row],[Class]]="H3", Table1[[#This Row],[Class]]="L3"),3,6)</f>
        <v>3</v>
      </c>
      <c r="C415" t="s">
        <v>11</v>
      </c>
      <c r="D415">
        <v>1</v>
      </c>
      <c r="E415">
        <v>20</v>
      </c>
      <c r="F415">
        <f>5</f>
        <v>5</v>
      </c>
      <c r="G415">
        <v>4834.83</v>
      </c>
      <c r="H415">
        <v>181.68</v>
      </c>
      <c r="I415">
        <v>4838.97</v>
      </c>
      <c r="J415">
        <v>4838.97</v>
      </c>
      <c r="K415">
        <v>0</v>
      </c>
      <c r="L415">
        <v>185.93799999999999</v>
      </c>
      <c r="M415">
        <v>32</v>
      </c>
      <c r="N415">
        <f>IF(Table1[[#This Row],[BB-Nodes]]&lt;=1,Table1[[#This Row],[LB]],Table1[[#This Row],[RootBound]])</f>
        <v>4834.83</v>
      </c>
      <c r="O415">
        <f t="array" ref="O415">MIN(IF(Table1[Class]=Table1[[#This Row],[Class]], IF(Table1[abs]=Table1[[#This Row],[abs]], IF(Table1[N]=Table1[[#This Row],[N]], IF(Table1[K]=Table1[[#This Row],[K]],Table1[UB],FALSE)))))</f>
        <v>4838.97</v>
      </c>
      <c r="P415">
        <f>(Table1[[#This Row],[Best primal]]-Table1[[#This Row],[Updated root bound]])/Table1[[#This Row],[Best primal]]</f>
        <v>8.5555397119641723E-4</v>
      </c>
      <c r="Q415">
        <f>(Table1[[#This Row],[Best primal]]-Table1[[#This Row],[LB]])/Table1[[#This Row],[Best primal]]</f>
        <v>0</v>
      </c>
      <c r="R415" s="4">
        <f>IF(AND(Table1[[#This Row],[Final gap]]&lt;0.001,Table1[[#This Row],[time'[s']]]&lt;7200),1,0)</f>
        <v>1</v>
      </c>
      <c r="S415" s="4">
        <f t="array" ref="S415">MAX(IF(Table1[Class]=Table1[[#This Row],[Class]], IF(Table1[abs]=Table1[[#This Row],[abs]], IF(Table1[N]=Table1[[#This Row],[N]], IF(Table1[K]=Table1[[#This Row],[K]],Table1[Optimal],FALSE)))))</f>
        <v>1</v>
      </c>
      <c r="T415" s="4">
        <v>1</v>
      </c>
    </row>
    <row r="416" spans="1:20" x14ac:dyDescent="0.45">
      <c r="A416" t="s">
        <v>21</v>
      </c>
      <c r="B416">
        <f>IF(OR(Table1[[#This Row],[Class]]="H3", Table1[[#This Row],[Class]]="L3"),3,6)</f>
        <v>3</v>
      </c>
      <c r="C416" t="s">
        <v>11</v>
      </c>
      <c r="D416">
        <v>1</v>
      </c>
      <c r="E416">
        <v>25</v>
      </c>
      <c r="F416">
        <f>1</f>
        <v>1</v>
      </c>
      <c r="G416">
        <v>4193.97</v>
      </c>
      <c r="H416">
        <v>22.2</v>
      </c>
      <c r="I416">
        <v>4342.78</v>
      </c>
      <c r="J416">
        <v>4342.78</v>
      </c>
      <c r="K416">
        <v>0</v>
      </c>
      <c r="L416">
        <v>26.115500000000001</v>
      </c>
      <c r="M416">
        <v>80</v>
      </c>
      <c r="N416">
        <f>IF(Table1[[#This Row],[BB-Nodes]]&lt;=1,Table1[[#This Row],[LB]],Table1[[#This Row],[RootBound]])</f>
        <v>4193.97</v>
      </c>
      <c r="O416">
        <f t="array" ref="O416">MIN(IF(Table1[Class]=Table1[[#This Row],[Class]], IF(Table1[abs]=Table1[[#This Row],[abs]], IF(Table1[N]=Table1[[#This Row],[N]], IF(Table1[K]=Table1[[#This Row],[K]],Table1[UB],FALSE)))))</f>
        <v>4342.78</v>
      </c>
      <c r="P416">
        <f>(Table1[[#This Row],[Best primal]]-Table1[[#This Row],[Updated root bound]])/Table1[[#This Row],[Best primal]]</f>
        <v>3.4266069199913304E-2</v>
      </c>
      <c r="Q416">
        <f>(Table1[[#This Row],[Best primal]]-Table1[[#This Row],[LB]])/Table1[[#This Row],[Best primal]]</f>
        <v>0</v>
      </c>
      <c r="R416" s="4">
        <f>IF(AND(Table1[[#This Row],[Final gap]]&lt;0.001,Table1[[#This Row],[time'[s']]]&lt;7200),1,0)</f>
        <v>1</v>
      </c>
      <c r="S416" s="4">
        <f t="array" ref="S416">MAX(IF(Table1[Class]=Table1[[#This Row],[Class]], IF(Table1[abs]=Table1[[#This Row],[abs]], IF(Table1[N]=Table1[[#This Row],[N]], IF(Table1[K]=Table1[[#This Row],[K]],Table1[Optimal],FALSE)))))</f>
        <v>1</v>
      </c>
      <c r="T416" s="4">
        <v>1</v>
      </c>
    </row>
    <row r="417" spans="1:20" x14ac:dyDescent="0.45">
      <c r="A417" t="s">
        <v>21</v>
      </c>
      <c r="B417">
        <f>IF(OR(Table1[[#This Row],[Class]]="H3", Table1[[#This Row],[Class]]="L3"),3,6)</f>
        <v>3</v>
      </c>
      <c r="C417" t="s">
        <v>11</v>
      </c>
      <c r="D417">
        <v>1</v>
      </c>
      <c r="E417">
        <v>25</v>
      </c>
      <c r="F417">
        <f>2</f>
        <v>2</v>
      </c>
      <c r="G417">
        <v>4338.7</v>
      </c>
      <c r="H417">
        <v>116.13</v>
      </c>
      <c r="I417">
        <v>4349.95</v>
      </c>
      <c r="J417">
        <v>4349.95</v>
      </c>
      <c r="K417">
        <v>0</v>
      </c>
      <c r="L417">
        <v>117.509</v>
      </c>
      <c r="M417">
        <v>2</v>
      </c>
      <c r="N417">
        <f>IF(Table1[[#This Row],[BB-Nodes]]&lt;=1,Table1[[#This Row],[LB]],Table1[[#This Row],[RootBound]])</f>
        <v>4338.7</v>
      </c>
      <c r="O417">
        <f t="array" ref="O417">MIN(IF(Table1[Class]=Table1[[#This Row],[Class]], IF(Table1[abs]=Table1[[#This Row],[abs]], IF(Table1[N]=Table1[[#This Row],[N]], IF(Table1[K]=Table1[[#This Row],[K]],Table1[UB],FALSE)))))</f>
        <v>4349.95</v>
      </c>
      <c r="P417">
        <f>(Table1[[#This Row],[Best primal]]-Table1[[#This Row],[Updated root bound]])/Table1[[#This Row],[Best primal]]</f>
        <v>2.5862366234094647E-3</v>
      </c>
      <c r="Q417">
        <f>(Table1[[#This Row],[Best primal]]-Table1[[#This Row],[LB]])/Table1[[#This Row],[Best primal]]</f>
        <v>0</v>
      </c>
      <c r="R417" s="4">
        <f>IF(AND(Table1[[#This Row],[Final gap]]&lt;0.001,Table1[[#This Row],[time'[s']]]&lt;7200),1,0)</f>
        <v>1</v>
      </c>
      <c r="S417" s="4">
        <f t="array" ref="S417">MAX(IF(Table1[Class]=Table1[[#This Row],[Class]], IF(Table1[abs]=Table1[[#This Row],[abs]], IF(Table1[N]=Table1[[#This Row],[N]], IF(Table1[K]=Table1[[#This Row],[K]],Table1[Optimal],FALSE)))))</f>
        <v>1</v>
      </c>
      <c r="T417" s="4">
        <v>1</v>
      </c>
    </row>
    <row r="418" spans="1:20" x14ac:dyDescent="0.45">
      <c r="A418" t="s">
        <v>21</v>
      </c>
      <c r="B418">
        <f>IF(OR(Table1[[#This Row],[Class]]="H3", Table1[[#This Row],[Class]]="L3"),3,6)</f>
        <v>3</v>
      </c>
      <c r="C418" t="s">
        <v>11</v>
      </c>
      <c r="D418">
        <v>1</v>
      </c>
      <c r="E418">
        <v>25</v>
      </c>
      <c r="F418">
        <f>3</f>
        <v>3</v>
      </c>
      <c r="G418">
        <v>4515.67</v>
      </c>
      <c r="H418">
        <v>185.41</v>
      </c>
      <c r="I418">
        <v>4521.3999999999996</v>
      </c>
      <c r="J418">
        <v>4521.3999999999996</v>
      </c>
      <c r="K418">
        <v>0</v>
      </c>
      <c r="L418">
        <v>187.88499999999999</v>
      </c>
      <c r="M418">
        <v>3</v>
      </c>
      <c r="N418">
        <f>IF(Table1[[#This Row],[BB-Nodes]]&lt;=1,Table1[[#This Row],[LB]],Table1[[#This Row],[RootBound]])</f>
        <v>4515.67</v>
      </c>
      <c r="O418">
        <f t="array" ref="O418">MIN(IF(Table1[Class]=Table1[[#This Row],[Class]], IF(Table1[abs]=Table1[[#This Row],[abs]], IF(Table1[N]=Table1[[#This Row],[N]], IF(Table1[K]=Table1[[#This Row],[K]],Table1[UB],FALSE)))))</f>
        <v>4521.3999999999996</v>
      </c>
      <c r="P418">
        <f>(Table1[[#This Row],[Best primal]]-Table1[[#This Row],[Updated root bound]])/Table1[[#This Row],[Best primal]]</f>
        <v>1.2673065864554263E-3</v>
      </c>
      <c r="Q418">
        <f>(Table1[[#This Row],[Best primal]]-Table1[[#This Row],[LB]])/Table1[[#This Row],[Best primal]]</f>
        <v>0</v>
      </c>
      <c r="R418" s="4">
        <f>IF(AND(Table1[[#This Row],[Final gap]]&lt;0.001,Table1[[#This Row],[time'[s']]]&lt;7200),1,0)</f>
        <v>1</v>
      </c>
      <c r="S418" s="4">
        <f t="array" ref="S418">MAX(IF(Table1[Class]=Table1[[#This Row],[Class]], IF(Table1[abs]=Table1[[#This Row],[abs]], IF(Table1[N]=Table1[[#This Row],[N]], IF(Table1[K]=Table1[[#This Row],[K]],Table1[Optimal],FALSE)))))</f>
        <v>1</v>
      </c>
      <c r="T418" s="4">
        <v>1</v>
      </c>
    </row>
    <row r="419" spans="1:20" x14ac:dyDescent="0.45">
      <c r="A419" t="s">
        <v>21</v>
      </c>
      <c r="B419">
        <f>IF(OR(Table1[[#This Row],[Class]]="H3", Table1[[#This Row],[Class]]="L3"),3,6)</f>
        <v>3</v>
      </c>
      <c r="C419" t="s">
        <v>11</v>
      </c>
      <c r="D419">
        <v>1</v>
      </c>
      <c r="E419">
        <v>25</v>
      </c>
      <c r="F419">
        <f>4</f>
        <v>4</v>
      </c>
      <c r="G419">
        <v>4724.05</v>
      </c>
      <c r="H419">
        <v>859.36</v>
      </c>
      <c r="I419">
        <v>4727.34</v>
      </c>
      <c r="J419">
        <v>4727.34</v>
      </c>
      <c r="K419">
        <v>0</v>
      </c>
      <c r="L419">
        <v>865.255</v>
      </c>
      <c r="M419">
        <v>20</v>
      </c>
      <c r="N419">
        <f>IF(Table1[[#This Row],[BB-Nodes]]&lt;=1,Table1[[#This Row],[LB]],Table1[[#This Row],[RootBound]])</f>
        <v>4724.05</v>
      </c>
      <c r="O419">
        <f t="array" ref="O419">MIN(IF(Table1[Class]=Table1[[#This Row],[Class]], IF(Table1[abs]=Table1[[#This Row],[abs]], IF(Table1[N]=Table1[[#This Row],[N]], IF(Table1[K]=Table1[[#This Row],[K]],Table1[UB],FALSE)))))</f>
        <v>4727.34</v>
      </c>
      <c r="P419">
        <f>(Table1[[#This Row],[Best primal]]-Table1[[#This Row],[Updated root bound]])/Table1[[#This Row],[Best primal]]</f>
        <v>6.9595163453442391E-4</v>
      </c>
      <c r="Q419">
        <f>(Table1[[#This Row],[Best primal]]-Table1[[#This Row],[LB]])/Table1[[#This Row],[Best primal]]</f>
        <v>0</v>
      </c>
      <c r="R419" s="4">
        <f>IF(AND(Table1[[#This Row],[Final gap]]&lt;0.001,Table1[[#This Row],[time'[s']]]&lt;7200),1,0)</f>
        <v>1</v>
      </c>
      <c r="S419" s="4">
        <f t="array" ref="S419">MAX(IF(Table1[Class]=Table1[[#This Row],[Class]], IF(Table1[abs]=Table1[[#This Row],[abs]], IF(Table1[N]=Table1[[#This Row],[N]], IF(Table1[K]=Table1[[#This Row],[K]],Table1[Optimal],FALSE)))))</f>
        <v>1</v>
      </c>
      <c r="T419" s="4">
        <v>1</v>
      </c>
    </row>
    <row r="420" spans="1:20" x14ac:dyDescent="0.45">
      <c r="A420" t="s">
        <v>21</v>
      </c>
      <c r="B420">
        <f>IF(OR(Table1[[#This Row],[Class]]="H3", Table1[[#This Row],[Class]]="L3"),3,6)</f>
        <v>3</v>
      </c>
      <c r="C420" t="s">
        <v>11</v>
      </c>
      <c r="D420">
        <v>1</v>
      </c>
      <c r="E420">
        <v>25</v>
      </c>
      <c r="F420">
        <f>5</f>
        <v>5</v>
      </c>
      <c r="G420">
        <v>4918.26</v>
      </c>
      <c r="H420">
        <v>207.4</v>
      </c>
      <c r="I420">
        <v>4935.3900000000003</v>
      </c>
      <c r="J420">
        <v>4935.3999999999996</v>
      </c>
      <c r="K420" s="1">
        <v>2.3711099999999999E-6</v>
      </c>
      <c r="L420">
        <v>276.98399999999998</v>
      </c>
      <c r="M420">
        <v>830</v>
      </c>
      <c r="N420">
        <f>IF(Table1[[#This Row],[BB-Nodes]]&lt;=1,Table1[[#This Row],[LB]],Table1[[#This Row],[RootBound]])</f>
        <v>4918.26</v>
      </c>
      <c r="O420">
        <f t="array" ref="O420">MIN(IF(Table1[Class]=Table1[[#This Row],[Class]], IF(Table1[abs]=Table1[[#This Row],[abs]], IF(Table1[N]=Table1[[#This Row],[N]], IF(Table1[K]=Table1[[#This Row],[K]],Table1[UB],FALSE)))))</f>
        <v>4935.3999999999996</v>
      </c>
      <c r="P420">
        <f>(Table1[[#This Row],[Best primal]]-Table1[[#This Row],[Updated root bound]])/Table1[[#This Row],[Best primal]]</f>
        <v>3.4728694735987799E-3</v>
      </c>
      <c r="Q420">
        <f>(Table1[[#This Row],[Best primal]]-Table1[[#This Row],[LB]])/Table1[[#This Row],[Best primal]]</f>
        <v>2.0261782224964106E-6</v>
      </c>
      <c r="R420" s="4">
        <f>IF(AND(Table1[[#This Row],[Final gap]]&lt;0.001,Table1[[#This Row],[time'[s']]]&lt;7200),1,0)</f>
        <v>1</v>
      </c>
      <c r="S420" s="4">
        <f t="array" ref="S420">MAX(IF(Table1[Class]=Table1[[#This Row],[Class]], IF(Table1[abs]=Table1[[#This Row],[abs]], IF(Table1[N]=Table1[[#This Row],[N]], IF(Table1[K]=Table1[[#This Row],[K]],Table1[Optimal],FALSE)))))</f>
        <v>1</v>
      </c>
      <c r="T420" s="4">
        <v>1</v>
      </c>
    </row>
    <row r="421" spans="1:20" x14ac:dyDescent="0.45">
      <c r="A421" t="s">
        <v>21</v>
      </c>
      <c r="B421">
        <f>IF(OR(Table1[[#This Row],[Class]]="H3", Table1[[#This Row],[Class]]="L3"),3,6)</f>
        <v>3</v>
      </c>
      <c r="C421" t="s">
        <v>11</v>
      </c>
      <c r="D421">
        <v>1</v>
      </c>
      <c r="E421">
        <v>30</v>
      </c>
      <c r="F421">
        <f>1</f>
        <v>1</v>
      </c>
      <c r="G421">
        <v>4570.04</v>
      </c>
      <c r="H421">
        <v>22.27</v>
      </c>
      <c r="I421">
        <v>4801.9799999999996</v>
      </c>
      <c r="J421">
        <v>4802.3</v>
      </c>
      <c r="K421" s="1">
        <v>6.6634699999999994E-5</v>
      </c>
      <c r="L421">
        <v>32.760899999999999</v>
      </c>
      <c r="M421">
        <v>134</v>
      </c>
      <c r="N421">
        <f>IF(Table1[[#This Row],[BB-Nodes]]&lt;=1,Table1[[#This Row],[LB]],Table1[[#This Row],[RootBound]])</f>
        <v>4570.04</v>
      </c>
      <c r="O421">
        <f t="array" ref="O421">MIN(IF(Table1[Class]=Table1[[#This Row],[Class]], IF(Table1[abs]=Table1[[#This Row],[abs]], IF(Table1[N]=Table1[[#This Row],[N]], IF(Table1[K]=Table1[[#This Row],[K]],Table1[UB],FALSE)))))</f>
        <v>4802.3</v>
      </c>
      <c r="P421">
        <f>(Table1[[#This Row],[Best primal]]-Table1[[#This Row],[Updated root bound]])/Table1[[#This Row],[Best primal]]</f>
        <v>4.8364325427399414E-2</v>
      </c>
      <c r="Q421">
        <f>(Table1[[#This Row],[Best primal]]-Table1[[#This Row],[LB]])/Table1[[#This Row],[Best primal]]</f>
        <v>6.6634737521733016E-5</v>
      </c>
      <c r="R421" s="4">
        <f>IF(AND(Table1[[#This Row],[Final gap]]&lt;0.001,Table1[[#This Row],[time'[s']]]&lt;7200),1,0)</f>
        <v>1</v>
      </c>
      <c r="S421" s="4">
        <f t="array" ref="S421">MAX(IF(Table1[Class]=Table1[[#This Row],[Class]], IF(Table1[abs]=Table1[[#This Row],[abs]], IF(Table1[N]=Table1[[#This Row],[N]], IF(Table1[K]=Table1[[#This Row],[K]],Table1[Optimal],FALSE)))))</f>
        <v>1</v>
      </c>
      <c r="T421" s="4">
        <v>1</v>
      </c>
    </row>
    <row r="422" spans="1:20" x14ac:dyDescent="0.45">
      <c r="A422" t="s">
        <v>21</v>
      </c>
      <c r="B422">
        <f>IF(OR(Table1[[#This Row],[Class]]="H3", Table1[[#This Row],[Class]]="L3"),3,6)</f>
        <v>3</v>
      </c>
      <c r="C422" t="s">
        <v>11</v>
      </c>
      <c r="D422">
        <v>1</v>
      </c>
      <c r="E422">
        <v>30</v>
      </c>
      <c r="F422">
        <f>2</f>
        <v>2</v>
      </c>
      <c r="G422">
        <v>4747.05</v>
      </c>
      <c r="H422">
        <v>693.2</v>
      </c>
      <c r="I422">
        <v>4813.49</v>
      </c>
      <c r="J422">
        <v>4813.49</v>
      </c>
      <c r="K422">
        <v>0</v>
      </c>
      <c r="L422">
        <v>699.95799999999997</v>
      </c>
      <c r="M422">
        <v>27</v>
      </c>
      <c r="N422">
        <f>IF(Table1[[#This Row],[BB-Nodes]]&lt;=1,Table1[[#This Row],[LB]],Table1[[#This Row],[RootBound]])</f>
        <v>4747.05</v>
      </c>
      <c r="O422">
        <f t="array" ref="O422">MIN(IF(Table1[Class]=Table1[[#This Row],[Class]], IF(Table1[abs]=Table1[[#This Row],[abs]], IF(Table1[N]=Table1[[#This Row],[N]], IF(Table1[K]=Table1[[#This Row],[K]],Table1[UB],FALSE)))))</f>
        <v>4813.49</v>
      </c>
      <c r="P422">
        <f>(Table1[[#This Row],[Best primal]]-Table1[[#This Row],[Updated root bound]])/Table1[[#This Row],[Best primal]]</f>
        <v>1.3802874837176269E-2</v>
      </c>
      <c r="Q422">
        <f>(Table1[[#This Row],[Best primal]]-Table1[[#This Row],[LB]])/Table1[[#This Row],[Best primal]]</f>
        <v>0</v>
      </c>
      <c r="R422" s="4">
        <f>IF(AND(Table1[[#This Row],[Final gap]]&lt;0.001,Table1[[#This Row],[time'[s']]]&lt;7200),1,0)</f>
        <v>1</v>
      </c>
      <c r="S422" s="4">
        <f t="array" ref="S422">MAX(IF(Table1[Class]=Table1[[#This Row],[Class]], IF(Table1[abs]=Table1[[#This Row],[abs]], IF(Table1[N]=Table1[[#This Row],[N]], IF(Table1[K]=Table1[[#This Row],[K]],Table1[Optimal],FALSE)))))</f>
        <v>1</v>
      </c>
      <c r="T422" s="4">
        <v>1</v>
      </c>
    </row>
    <row r="423" spans="1:20" x14ac:dyDescent="0.45">
      <c r="A423" t="s">
        <v>21</v>
      </c>
      <c r="B423">
        <f>IF(OR(Table1[[#This Row],[Class]]="H3", Table1[[#This Row],[Class]]="L3"),3,6)</f>
        <v>3</v>
      </c>
      <c r="C423" t="s">
        <v>11</v>
      </c>
      <c r="D423">
        <v>1</v>
      </c>
      <c r="E423">
        <v>30</v>
      </c>
      <c r="F423">
        <f>3</f>
        <v>3</v>
      </c>
      <c r="G423">
        <v>4998.66</v>
      </c>
      <c r="H423">
        <v>1281.71</v>
      </c>
      <c r="I423">
        <v>5095.22</v>
      </c>
      <c r="J423">
        <v>5095.6400000000003</v>
      </c>
      <c r="K423" s="1">
        <v>8.3237600000000004E-5</v>
      </c>
      <c r="L423">
        <v>1328.57</v>
      </c>
      <c r="M423">
        <v>280</v>
      </c>
      <c r="N423">
        <f>IF(Table1[[#This Row],[BB-Nodes]]&lt;=1,Table1[[#This Row],[LB]],Table1[[#This Row],[RootBound]])</f>
        <v>4998.66</v>
      </c>
      <c r="O423">
        <f t="array" ref="O423">MIN(IF(Table1[Class]=Table1[[#This Row],[Class]], IF(Table1[abs]=Table1[[#This Row],[abs]], IF(Table1[N]=Table1[[#This Row],[N]], IF(Table1[K]=Table1[[#This Row],[K]],Table1[UB],FALSE)))))</f>
        <v>5095.6400000000003</v>
      </c>
      <c r="P423">
        <f>(Table1[[#This Row],[Best primal]]-Table1[[#This Row],[Updated root bound]])/Table1[[#This Row],[Best primal]]</f>
        <v>1.9031956731637333E-2</v>
      </c>
      <c r="Q423">
        <f>(Table1[[#This Row],[Best primal]]-Table1[[#This Row],[LB]])/Table1[[#This Row],[Best primal]]</f>
        <v>8.2423405107125451E-5</v>
      </c>
      <c r="R423" s="4">
        <f>IF(AND(Table1[[#This Row],[Final gap]]&lt;0.001,Table1[[#This Row],[time'[s']]]&lt;7200),1,0)</f>
        <v>1</v>
      </c>
      <c r="S423" s="4">
        <f t="array" ref="S423">MAX(IF(Table1[Class]=Table1[[#This Row],[Class]], IF(Table1[abs]=Table1[[#This Row],[abs]], IF(Table1[N]=Table1[[#This Row],[N]], IF(Table1[K]=Table1[[#This Row],[K]],Table1[Optimal],FALSE)))))</f>
        <v>1</v>
      </c>
      <c r="T423" s="4">
        <v>1</v>
      </c>
    </row>
    <row r="424" spans="1:20" x14ac:dyDescent="0.45">
      <c r="A424" t="s">
        <v>21</v>
      </c>
      <c r="B424">
        <f>IF(OR(Table1[[#This Row],[Class]]="H3", Table1[[#This Row],[Class]]="L3"),3,6)</f>
        <v>3</v>
      </c>
      <c r="C424" t="s">
        <v>11</v>
      </c>
      <c r="D424">
        <v>1</v>
      </c>
      <c r="E424">
        <v>30</v>
      </c>
      <c r="F424">
        <f>4</f>
        <v>4</v>
      </c>
      <c r="G424">
        <v>5380.83</v>
      </c>
      <c r="H424">
        <v>858.11</v>
      </c>
      <c r="I424">
        <v>5481.89</v>
      </c>
      <c r="J424">
        <v>5481.89</v>
      </c>
      <c r="K424">
        <v>0</v>
      </c>
      <c r="L424">
        <v>1123.3</v>
      </c>
      <c r="M424">
        <v>1086</v>
      </c>
      <c r="N424">
        <f>IF(Table1[[#This Row],[BB-Nodes]]&lt;=1,Table1[[#This Row],[LB]],Table1[[#This Row],[RootBound]])</f>
        <v>5380.83</v>
      </c>
      <c r="O424">
        <f t="array" ref="O424">MIN(IF(Table1[Class]=Table1[[#This Row],[Class]], IF(Table1[abs]=Table1[[#This Row],[abs]], IF(Table1[N]=Table1[[#This Row],[N]], IF(Table1[K]=Table1[[#This Row],[K]],Table1[UB],FALSE)))))</f>
        <v>5481.89</v>
      </c>
      <c r="P424">
        <f>(Table1[[#This Row],[Best primal]]-Table1[[#This Row],[Updated root bound]])/Table1[[#This Row],[Best primal]]</f>
        <v>1.8435247697418299E-2</v>
      </c>
      <c r="Q424">
        <f>(Table1[[#This Row],[Best primal]]-Table1[[#This Row],[LB]])/Table1[[#This Row],[Best primal]]</f>
        <v>0</v>
      </c>
      <c r="R424" s="4">
        <f>IF(AND(Table1[[#This Row],[Final gap]]&lt;0.001,Table1[[#This Row],[time'[s']]]&lt;7200),1,0)</f>
        <v>1</v>
      </c>
      <c r="S424" s="4">
        <f t="array" ref="S424">MAX(IF(Table1[Class]=Table1[[#This Row],[Class]], IF(Table1[abs]=Table1[[#This Row],[abs]], IF(Table1[N]=Table1[[#This Row],[N]], IF(Table1[K]=Table1[[#This Row],[K]],Table1[Optimal],FALSE)))))</f>
        <v>1</v>
      </c>
      <c r="T424" s="4">
        <v>1</v>
      </c>
    </row>
    <row r="425" spans="1:20" x14ac:dyDescent="0.45">
      <c r="A425" t="s">
        <v>21</v>
      </c>
      <c r="B425">
        <f>IF(OR(Table1[[#This Row],[Class]]="H3", Table1[[#This Row],[Class]]="L3"),3,6)</f>
        <v>3</v>
      </c>
      <c r="C425" t="s">
        <v>11</v>
      </c>
      <c r="D425">
        <v>1</v>
      </c>
      <c r="E425">
        <v>30</v>
      </c>
      <c r="F425">
        <f>5</f>
        <v>5</v>
      </c>
      <c r="G425">
        <v>5705.17</v>
      </c>
      <c r="H425">
        <v>468.16</v>
      </c>
      <c r="I425">
        <v>5788.45</v>
      </c>
      <c r="J425">
        <v>5788.65</v>
      </c>
      <c r="K425" s="1">
        <v>3.4304999999999998E-5</v>
      </c>
      <c r="L425">
        <v>782.08900000000006</v>
      </c>
      <c r="M425">
        <v>1419</v>
      </c>
      <c r="N425">
        <f>IF(Table1[[#This Row],[BB-Nodes]]&lt;=1,Table1[[#This Row],[LB]],Table1[[#This Row],[RootBound]])</f>
        <v>5705.17</v>
      </c>
      <c r="O425">
        <f t="array" ref="O425">MIN(IF(Table1[Class]=Table1[[#This Row],[Class]], IF(Table1[abs]=Table1[[#This Row],[abs]], IF(Table1[N]=Table1[[#This Row],[N]], IF(Table1[K]=Table1[[#This Row],[K]],Table1[UB],FALSE)))))</f>
        <v>5788.65</v>
      </c>
      <c r="P425">
        <f>(Table1[[#This Row],[Best primal]]-Table1[[#This Row],[Updated root bound]])/Table1[[#This Row],[Best primal]]</f>
        <v>1.4421324488438508E-2</v>
      </c>
      <c r="Q425">
        <f>(Table1[[#This Row],[Best primal]]-Table1[[#This Row],[LB]])/Table1[[#This Row],[Best primal]]</f>
        <v>3.4550370120808499E-5</v>
      </c>
      <c r="R425" s="4">
        <f>IF(AND(Table1[[#This Row],[Final gap]]&lt;0.001,Table1[[#This Row],[time'[s']]]&lt;7200),1,0)</f>
        <v>1</v>
      </c>
      <c r="S425" s="4">
        <f t="array" ref="S425">MAX(IF(Table1[Class]=Table1[[#This Row],[Class]], IF(Table1[abs]=Table1[[#This Row],[abs]], IF(Table1[N]=Table1[[#This Row],[N]], IF(Table1[K]=Table1[[#This Row],[K]],Table1[Optimal],FALSE)))))</f>
        <v>1</v>
      </c>
      <c r="T425" s="4">
        <v>1</v>
      </c>
    </row>
    <row r="426" spans="1:20" x14ac:dyDescent="0.45">
      <c r="A426" t="s">
        <v>21</v>
      </c>
      <c r="B426">
        <f>IF(OR(Table1[[#This Row],[Class]]="H3", Table1[[#This Row],[Class]]="L3"),3,6)</f>
        <v>3</v>
      </c>
      <c r="C426" t="s">
        <v>11</v>
      </c>
      <c r="D426">
        <v>1</v>
      </c>
      <c r="E426">
        <v>35</v>
      </c>
      <c r="F426">
        <f>1</f>
        <v>1</v>
      </c>
      <c r="G426">
        <v>4862.09</v>
      </c>
      <c r="H426">
        <v>22.71</v>
      </c>
      <c r="I426">
        <v>4985.26</v>
      </c>
      <c r="J426">
        <v>4985.26</v>
      </c>
      <c r="K426">
        <v>0</v>
      </c>
      <c r="L426">
        <v>39.394500000000001</v>
      </c>
      <c r="M426">
        <v>71</v>
      </c>
      <c r="N426">
        <f>IF(Table1[[#This Row],[BB-Nodes]]&lt;=1,Table1[[#This Row],[LB]],Table1[[#This Row],[RootBound]])</f>
        <v>4862.09</v>
      </c>
      <c r="O426">
        <f t="array" ref="O426">MIN(IF(Table1[Class]=Table1[[#This Row],[Class]], IF(Table1[abs]=Table1[[#This Row],[abs]], IF(Table1[N]=Table1[[#This Row],[N]], IF(Table1[K]=Table1[[#This Row],[K]],Table1[UB],FALSE)))))</f>
        <v>4985.26</v>
      </c>
      <c r="P426">
        <f>(Table1[[#This Row],[Best primal]]-Table1[[#This Row],[Updated root bound]])/Table1[[#This Row],[Best primal]]</f>
        <v>2.4706835751796309E-2</v>
      </c>
      <c r="Q426">
        <f>(Table1[[#This Row],[Best primal]]-Table1[[#This Row],[LB]])/Table1[[#This Row],[Best primal]]</f>
        <v>0</v>
      </c>
      <c r="R426" s="4">
        <f>IF(AND(Table1[[#This Row],[Final gap]]&lt;0.001,Table1[[#This Row],[time'[s']]]&lt;7200),1,0)</f>
        <v>1</v>
      </c>
      <c r="S426" s="4">
        <f t="array" ref="S426">MAX(IF(Table1[Class]=Table1[[#This Row],[Class]], IF(Table1[abs]=Table1[[#This Row],[abs]], IF(Table1[N]=Table1[[#This Row],[N]], IF(Table1[K]=Table1[[#This Row],[K]],Table1[Optimal],FALSE)))))</f>
        <v>1</v>
      </c>
      <c r="T426" s="4">
        <v>1</v>
      </c>
    </row>
    <row r="427" spans="1:20" x14ac:dyDescent="0.45">
      <c r="A427" t="s">
        <v>21</v>
      </c>
      <c r="B427">
        <f>IF(OR(Table1[[#This Row],[Class]]="H3", Table1[[#This Row],[Class]]="L3"),3,6)</f>
        <v>3</v>
      </c>
      <c r="C427" t="s">
        <v>11</v>
      </c>
      <c r="D427">
        <v>1</v>
      </c>
      <c r="E427">
        <v>35</v>
      </c>
      <c r="F427">
        <f>2</f>
        <v>2</v>
      </c>
      <c r="G427">
        <v>4835.4799999999996</v>
      </c>
      <c r="H427">
        <v>169.21</v>
      </c>
      <c r="I427">
        <v>4996.3999999999996</v>
      </c>
      <c r="J427">
        <v>4996.3999999999996</v>
      </c>
      <c r="K427">
        <v>0</v>
      </c>
      <c r="L427">
        <v>181.416</v>
      </c>
      <c r="M427">
        <v>39</v>
      </c>
      <c r="N427">
        <f>IF(Table1[[#This Row],[BB-Nodes]]&lt;=1,Table1[[#This Row],[LB]],Table1[[#This Row],[RootBound]])</f>
        <v>4835.4799999999996</v>
      </c>
      <c r="O427">
        <f t="array" ref="O427">MIN(IF(Table1[Class]=Table1[[#This Row],[Class]], IF(Table1[abs]=Table1[[#This Row],[abs]], IF(Table1[N]=Table1[[#This Row],[N]], IF(Table1[K]=Table1[[#This Row],[K]],Table1[UB],FALSE)))))</f>
        <v>4996.3999999999996</v>
      </c>
      <c r="P427">
        <f>(Table1[[#This Row],[Best primal]]-Table1[[#This Row],[Updated root bound]])/Table1[[#This Row],[Best primal]]</f>
        <v>3.2207189176206887E-2</v>
      </c>
      <c r="Q427">
        <f>(Table1[[#This Row],[Best primal]]-Table1[[#This Row],[LB]])/Table1[[#This Row],[Best primal]]</f>
        <v>0</v>
      </c>
      <c r="R427" s="4">
        <f>IF(AND(Table1[[#This Row],[Final gap]]&lt;0.001,Table1[[#This Row],[time'[s']]]&lt;7200),1,0)</f>
        <v>1</v>
      </c>
      <c r="S427" s="4">
        <f t="array" ref="S427">MAX(IF(Table1[Class]=Table1[[#This Row],[Class]], IF(Table1[abs]=Table1[[#This Row],[abs]], IF(Table1[N]=Table1[[#This Row],[N]], IF(Table1[K]=Table1[[#This Row],[K]],Table1[Optimal],FALSE)))))</f>
        <v>1</v>
      </c>
      <c r="T427" s="4">
        <v>1</v>
      </c>
    </row>
    <row r="428" spans="1:20" x14ac:dyDescent="0.45">
      <c r="A428" t="s">
        <v>21</v>
      </c>
      <c r="B428">
        <f>IF(OR(Table1[[#This Row],[Class]]="H3", Table1[[#This Row],[Class]]="L3"),3,6)</f>
        <v>3</v>
      </c>
      <c r="C428" t="s">
        <v>11</v>
      </c>
      <c r="D428">
        <v>1</v>
      </c>
      <c r="E428">
        <v>35</v>
      </c>
      <c r="F428">
        <f>3</f>
        <v>3</v>
      </c>
      <c r="G428">
        <v>5128.63</v>
      </c>
      <c r="H428">
        <v>1672.71</v>
      </c>
      <c r="I428">
        <v>5197.6400000000003</v>
      </c>
      <c r="J428">
        <v>5197.8599999999997</v>
      </c>
      <c r="K428" s="1">
        <v>4.2178500000000003E-5</v>
      </c>
      <c r="L428">
        <v>2247.88</v>
      </c>
      <c r="M428">
        <v>2479</v>
      </c>
      <c r="N428">
        <f>IF(Table1[[#This Row],[BB-Nodes]]&lt;=1,Table1[[#This Row],[LB]],Table1[[#This Row],[RootBound]])</f>
        <v>5128.63</v>
      </c>
      <c r="O428">
        <f t="array" ref="O428">MIN(IF(Table1[Class]=Table1[[#This Row],[Class]], IF(Table1[abs]=Table1[[#This Row],[abs]], IF(Table1[N]=Table1[[#This Row],[N]], IF(Table1[K]=Table1[[#This Row],[K]],Table1[UB],FALSE)))))</f>
        <v>5197.8599999999997</v>
      </c>
      <c r="P428">
        <f>(Table1[[#This Row],[Best primal]]-Table1[[#This Row],[Updated root bound]])/Table1[[#This Row],[Best primal]]</f>
        <v>1.3318942795688913E-2</v>
      </c>
      <c r="Q428">
        <f>(Table1[[#This Row],[Best primal]]-Table1[[#This Row],[LB]])/Table1[[#This Row],[Best primal]]</f>
        <v>4.2325110718515924E-5</v>
      </c>
      <c r="R428" s="4">
        <f>IF(AND(Table1[[#This Row],[Final gap]]&lt;0.001,Table1[[#This Row],[time'[s']]]&lt;7200),1,0)</f>
        <v>1</v>
      </c>
      <c r="S428" s="4">
        <f t="array" ref="S428">MAX(IF(Table1[Class]=Table1[[#This Row],[Class]], IF(Table1[abs]=Table1[[#This Row],[abs]], IF(Table1[N]=Table1[[#This Row],[N]], IF(Table1[K]=Table1[[#This Row],[K]],Table1[Optimal],FALSE)))))</f>
        <v>1</v>
      </c>
      <c r="T428" s="4">
        <v>1</v>
      </c>
    </row>
    <row r="429" spans="1:20" x14ac:dyDescent="0.45">
      <c r="A429" t="s">
        <v>21</v>
      </c>
      <c r="B429">
        <f>IF(OR(Table1[[#This Row],[Class]]="H3", Table1[[#This Row],[Class]]="L3"),3,6)</f>
        <v>3</v>
      </c>
      <c r="C429" t="s">
        <v>11</v>
      </c>
      <c r="D429">
        <v>1</v>
      </c>
      <c r="E429">
        <v>35</v>
      </c>
      <c r="F429">
        <f>4</f>
        <v>4</v>
      </c>
      <c r="G429">
        <v>5385.78</v>
      </c>
      <c r="H429">
        <v>1869.3</v>
      </c>
      <c r="I429">
        <v>5461.38</v>
      </c>
      <c r="J429">
        <v>5461.69</v>
      </c>
      <c r="K429" s="1">
        <v>5.6357799999999998E-5</v>
      </c>
      <c r="L429">
        <v>2870.44</v>
      </c>
      <c r="M429">
        <v>4231</v>
      </c>
      <c r="N429">
        <f>IF(Table1[[#This Row],[BB-Nodes]]&lt;=1,Table1[[#This Row],[LB]],Table1[[#This Row],[RootBound]])</f>
        <v>5385.78</v>
      </c>
      <c r="O429">
        <f t="array" ref="O429">MIN(IF(Table1[Class]=Table1[[#This Row],[Class]], IF(Table1[abs]=Table1[[#This Row],[abs]], IF(Table1[N]=Table1[[#This Row],[N]], IF(Table1[K]=Table1[[#This Row],[K]],Table1[UB],FALSE)))))</f>
        <v>5461.69</v>
      </c>
      <c r="P429">
        <f>(Table1[[#This Row],[Best primal]]-Table1[[#This Row],[Updated root bound]])/Table1[[#This Row],[Best primal]]</f>
        <v>1.3898628446506458E-2</v>
      </c>
      <c r="Q429">
        <f>(Table1[[#This Row],[Best primal]]-Table1[[#This Row],[LB]])/Table1[[#This Row],[Best primal]]</f>
        <v>5.6758988518112656E-5</v>
      </c>
      <c r="R429" s="4">
        <f>IF(AND(Table1[[#This Row],[Final gap]]&lt;0.001,Table1[[#This Row],[time'[s']]]&lt;7200),1,0)</f>
        <v>1</v>
      </c>
      <c r="S429" s="4">
        <f t="array" ref="S429">MAX(IF(Table1[Class]=Table1[[#This Row],[Class]], IF(Table1[abs]=Table1[[#This Row],[abs]], IF(Table1[N]=Table1[[#This Row],[N]], IF(Table1[K]=Table1[[#This Row],[K]],Table1[Optimal],FALSE)))))</f>
        <v>1</v>
      </c>
      <c r="T429" s="4">
        <v>1</v>
      </c>
    </row>
    <row r="430" spans="1:20" x14ac:dyDescent="0.45">
      <c r="A430" t="s">
        <v>21</v>
      </c>
      <c r="B430">
        <f>IF(OR(Table1[[#This Row],[Class]]="H3", Table1[[#This Row],[Class]]="L3"),3,6)</f>
        <v>3</v>
      </c>
      <c r="C430" t="s">
        <v>11</v>
      </c>
      <c r="D430">
        <v>1</v>
      </c>
      <c r="E430">
        <v>35</v>
      </c>
      <c r="F430">
        <f>5</f>
        <v>5</v>
      </c>
      <c r="G430">
        <v>5684.66</v>
      </c>
      <c r="H430">
        <v>1487.29</v>
      </c>
      <c r="I430">
        <v>5703.12</v>
      </c>
      <c r="J430">
        <v>6008.16</v>
      </c>
      <c r="K430">
        <v>5.0771200000000002E-2</v>
      </c>
      <c r="L430">
        <v>7200.16</v>
      </c>
      <c r="M430">
        <v>13995</v>
      </c>
      <c r="N430">
        <f>IF(Table1[[#This Row],[BB-Nodes]]&lt;=1,Table1[[#This Row],[LB]],Table1[[#This Row],[RootBound]])</f>
        <v>5684.66</v>
      </c>
      <c r="O430">
        <f t="array" ref="O430">MIN(IF(Table1[Class]=Table1[[#This Row],[Class]], IF(Table1[abs]=Table1[[#This Row],[abs]], IF(Table1[N]=Table1[[#This Row],[N]], IF(Table1[K]=Table1[[#This Row],[K]],Table1[UB],FALSE)))))</f>
        <v>5791.26</v>
      </c>
      <c r="P430">
        <f>(Table1[[#This Row],[Best primal]]-Table1[[#This Row],[Updated root bound]])/Table1[[#This Row],[Best primal]]</f>
        <v>1.8407047861777982E-2</v>
      </c>
      <c r="Q430">
        <f>(Table1[[#This Row],[Best primal]]-Table1[[#This Row],[LB]])/Table1[[#This Row],[Best primal]]</f>
        <v>1.5219485914982287E-2</v>
      </c>
      <c r="R430" s="4">
        <f>IF(AND(Table1[[#This Row],[Final gap]]&lt;0.001,Table1[[#This Row],[time'[s']]]&lt;7200),1,0)</f>
        <v>0</v>
      </c>
      <c r="S430" s="4">
        <f t="array" ref="S430">MAX(IF(Table1[Class]=Table1[[#This Row],[Class]], IF(Table1[abs]=Table1[[#This Row],[abs]], IF(Table1[N]=Table1[[#This Row],[N]], IF(Table1[K]=Table1[[#This Row],[K]],Table1[Optimal],FALSE)))))</f>
        <v>0</v>
      </c>
      <c r="T430" s="4">
        <v>1</v>
      </c>
    </row>
    <row r="431" spans="1:20" x14ac:dyDescent="0.45">
      <c r="A431" t="s">
        <v>21</v>
      </c>
      <c r="B431">
        <f>IF(OR(Table1[[#This Row],[Class]]="H3", Table1[[#This Row],[Class]]="L3"),3,6)</f>
        <v>3</v>
      </c>
      <c r="C431" t="s">
        <v>11</v>
      </c>
      <c r="D431">
        <v>1</v>
      </c>
      <c r="E431">
        <v>40</v>
      </c>
      <c r="F431">
        <f>1</f>
        <v>1</v>
      </c>
      <c r="G431">
        <v>5349.42</v>
      </c>
      <c r="H431">
        <v>195.58</v>
      </c>
      <c r="I431">
        <v>5362.44</v>
      </c>
      <c r="J431">
        <v>5362.44</v>
      </c>
      <c r="K431">
        <v>0</v>
      </c>
      <c r="L431">
        <v>202.744</v>
      </c>
      <c r="M431">
        <v>5</v>
      </c>
      <c r="N431">
        <f>IF(Table1[[#This Row],[BB-Nodes]]&lt;=1,Table1[[#This Row],[LB]],Table1[[#This Row],[RootBound]])</f>
        <v>5349.42</v>
      </c>
      <c r="O431">
        <f t="array" ref="O431">MIN(IF(Table1[Class]=Table1[[#This Row],[Class]], IF(Table1[abs]=Table1[[#This Row],[abs]], IF(Table1[N]=Table1[[#This Row],[N]], IF(Table1[K]=Table1[[#This Row],[K]],Table1[UB],FALSE)))))</f>
        <v>5362.44</v>
      </c>
      <c r="P431">
        <f>(Table1[[#This Row],[Best primal]]-Table1[[#This Row],[Updated root bound]])/Table1[[#This Row],[Best primal]]</f>
        <v>2.4279991943964925E-3</v>
      </c>
      <c r="Q431">
        <f>(Table1[[#This Row],[Best primal]]-Table1[[#This Row],[LB]])/Table1[[#This Row],[Best primal]]</f>
        <v>0</v>
      </c>
      <c r="R431" s="4">
        <f>IF(AND(Table1[[#This Row],[Final gap]]&lt;0.001,Table1[[#This Row],[time'[s']]]&lt;7200),1,0)</f>
        <v>1</v>
      </c>
      <c r="S431" s="4">
        <f t="array" ref="S431">MAX(IF(Table1[Class]=Table1[[#This Row],[Class]], IF(Table1[abs]=Table1[[#This Row],[abs]], IF(Table1[N]=Table1[[#This Row],[N]], IF(Table1[K]=Table1[[#This Row],[K]],Table1[Optimal],FALSE)))))</f>
        <v>1</v>
      </c>
      <c r="T431" s="4">
        <v>1</v>
      </c>
    </row>
    <row r="432" spans="1:20" x14ac:dyDescent="0.45">
      <c r="A432" t="s">
        <v>21</v>
      </c>
      <c r="B432">
        <f>IF(OR(Table1[[#This Row],[Class]]="H3", Table1[[#This Row],[Class]]="L3"),3,6)</f>
        <v>3</v>
      </c>
      <c r="C432" t="s">
        <v>11</v>
      </c>
      <c r="D432">
        <v>1</v>
      </c>
      <c r="E432">
        <v>40</v>
      </c>
      <c r="F432">
        <f>2</f>
        <v>2</v>
      </c>
      <c r="G432">
        <v>5348.17</v>
      </c>
      <c r="H432">
        <v>2696.67</v>
      </c>
      <c r="I432">
        <v>5371.14</v>
      </c>
      <c r="J432">
        <v>5371.14</v>
      </c>
      <c r="K432">
        <v>0</v>
      </c>
      <c r="L432">
        <v>2705.71</v>
      </c>
      <c r="M432">
        <v>19</v>
      </c>
      <c r="N432">
        <f>IF(Table1[[#This Row],[BB-Nodes]]&lt;=1,Table1[[#This Row],[LB]],Table1[[#This Row],[RootBound]])</f>
        <v>5348.17</v>
      </c>
      <c r="O432">
        <f t="array" ref="O432">MIN(IF(Table1[Class]=Table1[[#This Row],[Class]], IF(Table1[abs]=Table1[[#This Row],[abs]], IF(Table1[N]=Table1[[#This Row],[N]], IF(Table1[K]=Table1[[#This Row],[K]],Table1[UB],FALSE)))))</f>
        <v>5371.14</v>
      </c>
      <c r="P432">
        <f>(Table1[[#This Row],[Best primal]]-Table1[[#This Row],[Updated root bound]])/Table1[[#This Row],[Best primal]]</f>
        <v>4.2765595385710021E-3</v>
      </c>
      <c r="Q432">
        <f>(Table1[[#This Row],[Best primal]]-Table1[[#This Row],[LB]])/Table1[[#This Row],[Best primal]]</f>
        <v>0</v>
      </c>
      <c r="R432" s="4">
        <f>IF(AND(Table1[[#This Row],[Final gap]]&lt;0.001,Table1[[#This Row],[time'[s']]]&lt;7200),1,0)</f>
        <v>1</v>
      </c>
      <c r="S432" s="4">
        <f t="array" ref="S432">MAX(IF(Table1[Class]=Table1[[#This Row],[Class]], IF(Table1[abs]=Table1[[#This Row],[abs]], IF(Table1[N]=Table1[[#This Row],[N]], IF(Table1[K]=Table1[[#This Row],[K]],Table1[Optimal],FALSE)))))</f>
        <v>1</v>
      </c>
      <c r="T432" s="4">
        <v>1</v>
      </c>
    </row>
    <row r="433" spans="1:20" x14ac:dyDescent="0.45">
      <c r="A433" t="s">
        <v>21</v>
      </c>
      <c r="B433">
        <f>IF(OR(Table1[[#This Row],[Class]]="H3", Table1[[#This Row],[Class]]="L3"),3,6)</f>
        <v>3</v>
      </c>
      <c r="C433" t="s">
        <v>11</v>
      </c>
      <c r="D433">
        <v>1</v>
      </c>
      <c r="E433">
        <v>40</v>
      </c>
      <c r="F433">
        <f>3</f>
        <v>3</v>
      </c>
      <c r="G433">
        <v>5643.39</v>
      </c>
      <c r="H433">
        <v>3360.3</v>
      </c>
      <c r="I433">
        <v>5674.07</v>
      </c>
      <c r="J433">
        <v>5674.56</v>
      </c>
      <c r="K433" s="1">
        <v>8.5477700000000003E-5</v>
      </c>
      <c r="L433">
        <v>3717.08</v>
      </c>
      <c r="M433">
        <v>1705</v>
      </c>
      <c r="N433">
        <f>IF(Table1[[#This Row],[BB-Nodes]]&lt;=1,Table1[[#This Row],[LB]],Table1[[#This Row],[RootBound]])</f>
        <v>5643.39</v>
      </c>
      <c r="O433">
        <f t="array" ref="O433">MIN(IF(Table1[Class]=Table1[[#This Row],[Class]], IF(Table1[abs]=Table1[[#This Row],[abs]], IF(Table1[N]=Table1[[#This Row],[N]], IF(Table1[K]=Table1[[#This Row],[K]],Table1[UB],FALSE)))))</f>
        <v>5674.56</v>
      </c>
      <c r="P433">
        <f>(Table1[[#This Row],[Best primal]]-Table1[[#This Row],[Updated root bound]])/Table1[[#This Row],[Best primal]]</f>
        <v>5.492936897310112E-3</v>
      </c>
      <c r="Q433">
        <f>(Table1[[#This Row],[Best primal]]-Table1[[#This Row],[LB]])/Table1[[#This Row],[Best primal]]</f>
        <v>8.6350307336725878E-5</v>
      </c>
      <c r="R433" s="4">
        <f>IF(AND(Table1[[#This Row],[Final gap]]&lt;0.001,Table1[[#This Row],[time'[s']]]&lt;7200),1,0)</f>
        <v>1</v>
      </c>
      <c r="S433" s="4">
        <f t="array" ref="S433">MAX(IF(Table1[Class]=Table1[[#This Row],[Class]], IF(Table1[abs]=Table1[[#This Row],[abs]], IF(Table1[N]=Table1[[#This Row],[N]], IF(Table1[K]=Table1[[#This Row],[K]],Table1[Optimal],FALSE)))))</f>
        <v>1</v>
      </c>
      <c r="T433" s="4">
        <v>1</v>
      </c>
    </row>
    <row r="434" spans="1:20" x14ac:dyDescent="0.45">
      <c r="A434" t="s">
        <v>21</v>
      </c>
      <c r="B434">
        <f>IF(OR(Table1[[#This Row],[Class]]="H3", Table1[[#This Row],[Class]]="L3"),3,6)</f>
        <v>3</v>
      </c>
      <c r="C434" t="s">
        <v>11</v>
      </c>
      <c r="D434">
        <v>1</v>
      </c>
      <c r="E434">
        <v>40</v>
      </c>
      <c r="F434">
        <f>4</f>
        <v>4</v>
      </c>
      <c r="G434">
        <v>5958.35</v>
      </c>
      <c r="H434">
        <v>3694.56</v>
      </c>
      <c r="I434">
        <v>6041.59</v>
      </c>
      <c r="J434">
        <v>6042.08</v>
      </c>
      <c r="K434" s="1">
        <v>8.0967499999999993E-5</v>
      </c>
      <c r="L434">
        <v>5054.6000000000004</v>
      </c>
      <c r="M434">
        <v>7316</v>
      </c>
      <c r="N434">
        <f>IF(Table1[[#This Row],[BB-Nodes]]&lt;=1,Table1[[#This Row],[LB]],Table1[[#This Row],[RootBound]])</f>
        <v>5958.35</v>
      </c>
      <c r="O434">
        <f t="array" ref="O434">MIN(IF(Table1[Class]=Table1[[#This Row],[Class]], IF(Table1[abs]=Table1[[#This Row],[abs]], IF(Table1[N]=Table1[[#This Row],[N]], IF(Table1[K]=Table1[[#This Row],[K]],Table1[UB],FALSE)))))</f>
        <v>6042.08</v>
      </c>
      <c r="P434">
        <f>(Table1[[#This Row],[Best primal]]-Table1[[#This Row],[Updated root bound]])/Table1[[#This Row],[Best primal]]</f>
        <v>1.3857810555305385E-2</v>
      </c>
      <c r="Q434">
        <f>(Table1[[#This Row],[Best primal]]-Table1[[#This Row],[LB]])/Table1[[#This Row],[Best primal]]</f>
        <v>8.1097900060870059E-5</v>
      </c>
      <c r="R434" s="4">
        <f>IF(AND(Table1[[#This Row],[Final gap]]&lt;0.001,Table1[[#This Row],[time'[s']]]&lt;7200),1,0)</f>
        <v>1</v>
      </c>
      <c r="S434" s="4">
        <f t="array" ref="S434">MAX(IF(Table1[Class]=Table1[[#This Row],[Class]], IF(Table1[abs]=Table1[[#This Row],[abs]], IF(Table1[N]=Table1[[#This Row],[N]], IF(Table1[K]=Table1[[#This Row],[K]],Table1[Optimal],FALSE)))))</f>
        <v>1</v>
      </c>
      <c r="T434" s="4">
        <v>1</v>
      </c>
    </row>
    <row r="435" spans="1:20" x14ac:dyDescent="0.45">
      <c r="A435" t="s">
        <v>21</v>
      </c>
      <c r="B435">
        <f>IF(OR(Table1[[#This Row],[Class]]="H3", Table1[[#This Row],[Class]]="L3"),3,6)</f>
        <v>3</v>
      </c>
      <c r="C435" t="s">
        <v>11</v>
      </c>
      <c r="D435">
        <v>1</v>
      </c>
      <c r="E435">
        <v>40</v>
      </c>
      <c r="F435">
        <f>5</f>
        <v>5</v>
      </c>
      <c r="G435">
        <v>6307.42</v>
      </c>
      <c r="H435">
        <v>3604.22</v>
      </c>
      <c r="I435">
        <v>6385.91</v>
      </c>
      <c r="J435">
        <v>6385.91</v>
      </c>
      <c r="K435">
        <v>0</v>
      </c>
      <c r="L435">
        <v>5265.93</v>
      </c>
      <c r="M435">
        <v>4083</v>
      </c>
      <c r="N435">
        <f>IF(Table1[[#This Row],[BB-Nodes]]&lt;=1,Table1[[#This Row],[LB]],Table1[[#This Row],[RootBound]])</f>
        <v>6307.42</v>
      </c>
      <c r="O435">
        <f t="array" ref="O435">MIN(IF(Table1[Class]=Table1[[#This Row],[Class]], IF(Table1[abs]=Table1[[#This Row],[abs]], IF(Table1[N]=Table1[[#This Row],[N]], IF(Table1[K]=Table1[[#This Row],[K]],Table1[UB],FALSE)))))</f>
        <v>6385.91</v>
      </c>
      <c r="P435">
        <f>(Table1[[#This Row],[Best primal]]-Table1[[#This Row],[Updated root bound]])/Table1[[#This Row],[Best primal]]</f>
        <v>1.2291122173660416E-2</v>
      </c>
      <c r="Q435">
        <f>(Table1[[#This Row],[Best primal]]-Table1[[#This Row],[LB]])/Table1[[#This Row],[Best primal]]</f>
        <v>0</v>
      </c>
      <c r="R435" s="4">
        <f>IF(AND(Table1[[#This Row],[Final gap]]&lt;0.001,Table1[[#This Row],[time'[s']]]&lt;7200),1,0)</f>
        <v>1</v>
      </c>
      <c r="S435" s="4">
        <f t="array" ref="S435">MAX(IF(Table1[Class]=Table1[[#This Row],[Class]], IF(Table1[abs]=Table1[[#This Row],[abs]], IF(Table1[N]=Table1[[#This Row],[N]], IF(Table1[K]=Table1[[#This Row],[K]],Table1[Optimal],FALSE)))))</f>
        <v>1</v>
      </c>
      <c r="T435" s="4">
        <v>1</v>
      </c>
    </row>
    <row r="436" spans="1:20" x14ac:dyDescent="0.45">
      <c r="A436" t="s">
        <v>21</v>
      </c>
      <c r="B436">
        <f>IF(OR(Table1[[#This Row],[Class]]="H3", Table1[[#This Row],[Class]]="L3"),3,6)</f>
        <v>3</v>
      </c>
      <c r="C436" t="s">
        <v>11</v>
      </c>
      <c r="D436">
        <v>1</v>
      </c>
      <c r="E436">
        <v>45</v>
      </c>
      <c r="F436">
        <f>1</f>
        <v>1</v>
      </c>
      <c r="G436">
        <v>5621.76</v>
      </c>
      <c r="H436">
        <v>38.44</v>
      </c>
      <c r="I436">
        <v>5636.48</v>
      </c>
      <c r="J436">
        <v>5636.48</v>
      </c>
      <c r="K436">
        <v>0</v>
      </c>
      <c r="L436">
        <v>70.552199999999999</v>
      </c>
      <c r="M436">
        <v>149</v>
      </c>
      <c r="N436">
        <f>IF(Table1[[#This Row],[BB-Nodes]]&lt;=1,Table1[[#This Row],[LB]],Table1[[#This Row],[RootBound]])</f>
        <v>5621.76</v>
      </c>
      <c r="O436">
        <f t="array" ref="O436">MIN(IF(Table1[Class]=Table1[[#This Row],[Class]], IF(Table1[abs]=Table1[[#This Row],[abs]], IF(Table1[N]=Table1[[#This Row],[N]], IF(Table1[K]=Table1[[#This Row],[K]],Table1[UB],FALSE)))))</f>
        <v>5636.48</v>
      </c>
      <c r="P436">
        <f>(Table1[[#This Row],[Best primal]]-Table1[[#This Row],[Updated root bound]])/Table1[[#This Row],[Best primal]]</f>
        <v>2.611558987169181E-3</v>
      </c>
      <c r="Q436">
        <f>(Table1[[#This Row],[Best primal]]-Table1[[#This Row],[LB]])/Table1[[#This Row],[Best primal]]</f>
        <v>0</v>
      </c>
      <c r="R436" s="4">
        <f>IF(AND(Table1[[#This Row],[Final gap]]&lt;0.001,Table1[[#This Row],[time'[s']]]&lt;7200),1,0)</f>
        <v>1</v>
      </c>
      <c r="S436" s="4">
        <f t="array" ref="S436">MAX(IF(Table1[Class]=Table1[[#This Row],[Class]], IF(Table1[abs]=Table1[[#This Row],[abs]], IF(Table1[N]=Table1[[#This Row],[N]], IF(Table1[K]=Table1[[#This Row],[K]],Table1[Optimal],FALSE)))))</f>
        <v>1</v>
      </c>
      <c r="T436" s="4">
        <v>1</v>
      </c>
    </row>
    <row r="437" spans="1:20" x14ac:dyDescent="0.45">
      <c r="A437" t="s">
        <v>21</v>
      </c>
      <c r="B437">
        <f>IF(OR(Table1[[#This Row],[Class]]="H3", Table1[[#This Row],[Class]]="L3"),3,6)</f>
        <v>3</v>
      </c>
      <c r="C437" t="s">
        <v>11</v>
      </c>
      <c r="D437">
        <v>1</v>
      </c>
      <c r="E437">
        <v>45</v>
      </c>
      <c r="F437">
        <f>2</f>
        <v>2</v>
      </c>
      <c r="G437">
        <v>5613.29</v>
      </c>
      <c r="H437">
        <v>3694.07</v>
      </c>
      <c r="I437">
        <v>5650.72</v>
      </c>
      <c r="J437">
        <v>5650.72</v>
      </c>
      <c r="K437">
        <v>0</v>
      </c>
      <c r="L437">
        <v>3781.79</v>
      </c>
      <c r="M437">
        <v>336</v>
      </c>
      <c r="N437">
        <f>IF(Table1[[#This Row],[BB-Nodes]]&lt;=1,Table1[[#This Row],[LB]],Table1[[#This Row],[RootBound]])</f>
        <v>5613.29</v>
      </c>
      <c r="O437">
        <f t="array" ref="O437">MIN(IF(Table1[Class]=Table1[[#This Row],[Class]], IF(Table1[abs]=Table1[[#This Row],[abs]], IF(Table1[N]=Table1[[#This Row],[N]], IF(Table1[K]=Table1[[#This Row],[K]],Table1[UB],FALSE)))))</f>
        <v>5650.72</v>
      </c>
      <c r="P437">
        <f>(Table1[[#This Row],[Best primal]]-Table1[[#This Row],[Updated root bound]])/Table1[[#This Row],[Best primal]]</f>
        <v>6.6239346490359263E-3</v>
      </c>
      <c r="Q437">
        <f>(Table1[[#This Row],[Best primal]]-Table1[[#This Row],[LB]])/Table1[[#This Row],[Best primal]]</f>
        <v>0</v>
      </c>
      <c r="R437" s="4">
        <f>IF(AND(Table1[[#This Row],[Final gap]]&lt;0.001,Table1[[#This Row],[time'[s']]]&lt;7200),1,0)</f>
        <v>1</v>
      </c>
      <c r="S437" s="4">
        <f t="array" ref="S437">MAX(IF(Table1[Class]=Table1[[#This Row],[Class]], IF(Table1[abs]=Table1[[#This Row],[abs]], IF(Table1[N]=Table1[[#This Row],[N]], IF(Table1[K]=Table1[[#This Row],[K]],Table1[Optimal],FALSE)))))</f>
        <v>1</v>
      </c>
      <c r="T437" s="4">
        <v>1</v>
      </c>
    </row>
    <row r="438" spans="1:20" x14ac:dyDescent="0.45">
      <c r="A438" t="s">
        <v>21</v>
      </c>
      <c r="B438">
        <f>IF(OR(Table1[[#This Row],[Class]]="H3", Table1[[#This Row],[Class]]="L3"),3,6)</f>
        <v>3</v>
      </c>
      <c r="C438" t="s">
        <v>11</v>
      </c>
      <c r="D438">
        <v>1</v>
      </c>
      <c r="E438">
        <v>45</v>
      </c>
      <c r="F438">
        <f>3</f>
        <v>3</v>
      </c>
      <c r="G438">
        <v>5732.85</v>
      </c>
      <c r="H438">
        <v>3682</v>
      </c>
      <c r="I438">
        <v>5826.84</v>
      </c>
      <c r="J438">
        <v>5826.84</v>
      </c>
      <c r="K438">
        <v>0</v>
      </c>
      <c r="L438">
        <v>4108.67</v>
      </c>
      <c r="M438">
        <v>1173</v>
      </c>
      <c r="N438">
        <f>IF(Table1[[#This Row],[BB-Nodes]]&lt;=1,Table1[[#This Row],[LB]],Table1[[#This Row],[RootBound]])</f>
        <v>5732.85</v>
      </c>
      <c r="O438">
        <f t="array" ref="O438">MIN(IF(Table1[Class]=Table1[[#This Row],[Class]], IF(Table1[abs]=Table1[[#This Row],[abs]], IF(Table1[N]=Table1[[#This Row],[N]], IF(Table1[K]=Table1[[#This Row],[K]],Table1[UB],FALSE)))))</f>
        <v>5826.84</v>
      </c>
      <c r="P438">
        <f>(Table1[[#This Row],[Best primal]]-Table1[[#This Row],[Updated root bound]])/Table1[[#This Row],[Best primal]]</f>
        <v>1.613052700949396E-2</v>
      </c>
      <c r="Q438">
        <f>(Table1[[#This Row],[Best primal]]-Table1[[#This Row],[LB]])/Table1[[#This Row],[Best primal]]</f>
        <v>0</v>
      </c>
      <c r="R438" s="4">
        <f>IF(AND(Table1[[#This Row],[Final gap]]&lt;0.001,Table1[[#This Row],[time'[s']]]&lt;7200),1,0)</f>
        <v>1</v>
      </c>
      <c r="S438" s="4">
        <f t="array" ref="S438">MAX(IF(Table1[Class]=Table1[[#This Row],[Class]], IF(Table1[abs]=Table1[[#This Row],[abs]], IF(Table1[N]=Table1[[#This Row],[N]], IF(Table1[K]=Table1[[#This Row],[K]],Table1[Optimal],FALSE)))))</f>
        <v>1</v>
      </c>
      <c r="T438" s="4">
        <v>1</v>
      </c>
    </row>
    <row r="439" spans="1:20" x14ac:dyDescent="0.45">
      <c r="A439" t="s">
        <v>21</v>
      </c>
      <c r="B439">
        <f>IF(OR(Table1[[#This Row],[Class]]="H3", Table1[[#This Row],[Class]]="L3"),3,6)</f>
        <v>3</v>
      </c>
      <c r="C439" t="s">
        <v>11</v>
      </c>
      <c r="D439">
        <v>1</v>
      </c>
      <c r="E439">
        <v>45</v>
      </c>
      <c r="F439">
        <f>4</f>
        <v>4</v>
      </c>
      <c r="G439">
        <v>6007.56</v>
      </c>
      <c r="H439">
        <v>3675.61</v>
      </c>
      <c r="I439">
        <v>6079.7</v>
      </c>
      <c r="J439">
        <v>6080.24</v>
      </c>
      <c r="K439" s="1">
        <v>8.9208400000000005E-5</v>
      </c>
      <c r="L439">
        <v>4636.59</v>
      </c>
      <c r="M439">
        <v>1947</v>
      </c>
      <c r="N439">
        <f>IF(Table1[[#This Row],[BB-Nodes]]&lt;=1,Table1[[#This Row],[LB]],Table1[[#This Row],[RootBound]])</f>
        <v>6007.56</v>
      </c>
      <c r="O439">
        <f t="array" ref="O439">MIN(IF(Table1[Class]=Table1[[#This Row],[Class]], IF(Table1[abs]=Table1[[#This Row],[abs]], IF(Table1[N]=Table1[[#This Row],[N]], IF(Table1[K]=Table1[[#This Row],[K]],Table1[UB],FALSE)))))</f>
        <v>6080.24</v>
      </c>
      <c r="P439">
        <f>(Table1[[#This Row],[Best primal]]-Table1[[#This Row],[Updated root bound]])/Table1[[#This Row],[Best primal]]</f>
        <v>1.1953475520703029E-2</v>
      </c>
      <c r="Q439">
        <f>(Table1[[#This Row],[Best primal]]-Table1[[#This Row],[LB]])/Table1[[#This Row],[Best primal]]</f>
        <v>8.8812283725636426E-5</v>
      </c>
      <c r="R439" s="4">
        <f>IF(AND(Table1[[#This Row],[Final gap]]&lt;0.001,Table1[[#This Row],[time'[s']]]&lt;7200),1,0)</f>
        <v>1</v>
      </c>
      <c r="S439" s="4">
        <f t="array" ref="S439">MAX(IF(Table1[Class]=Table1[[#This Row],[Class]], IF(Table1[abs]=Table1[[#This Row],[abs]], IF(Table1[N]=Table1[[#This Row],[N]], IF(Table1[K]=Table1[[#This Row],[K]],Table1[Optimal],FALSE)))))</f>
        <v>1</v>
      </c>
      <c r="T439" s="4">
        <v>1</v>
      </c>
    </row>
    <row r="440" spans="1:20" x14ac:dyDescent="0.45">
      <c r="A440" t="s">
        <v>21</v>
      </c>
      <c r="B440">
        <f>IF(OR(Table1[[#This Row],[Class]]="H3", Table1[[#This Row],[Class]]="L3"),3,6)</f>
        <v>3</v>
      </c>
      <c r="C440" t="s">
        <v>11</v>
      </c>
      <c r="D440">
        <v>1</v>
      </c>
      <c r="E440">
        <v>45</v>
      </c>
      <c r="F440">
        <f>5</f>
        <v>5</v>
      </c>
      <c r="G440">
        <v>6320.69</v>
      </c>
      <c r="H440">
        <v>3684.58</v>
      </c>
      <c r="I440">
        <v>6399.6</v>
      </c>
      <c r="J440">
        <v>6399.86</v>
      </c>
      <c r="K440" s="1">
        <v>3.9926099999999997E-5</v>
      </c>
      <c r="L440">
        <v>4837.7299999999996</v>
      </c>
      <c r="M440">
        <v>2139</v>
      </c>
      <c r="N440">
        <f>IF(Table1[[#This Row],[BB-Nodes]]&lt;=1,Table1[[#This Row],[LB]],Table1[[#This Row],[RootBound]])</f>
        <v>6320.69</v>
      </c>
      <c r="O440">
        <f t="array" ref="O440">MIN(IF(Table1[Class]=Table1[[#This Row],[Class]], IF(Table1[abs]=Table1[[#This Row],[abs]], IF(Table1[N]=Table1[[#This Row],[N]], IF(Table1[K]=Table1[[#This Row],[K]],Table1[UB],FALSE)))))</f>
        <v>6399.86</v>
      </c>
      <c r="P440">
        <f>(Table1[[#This Row],[Best primal]]-Table1[[#This Row],[Updated root bound]])/Table1[[#This Row],[Best primal]]</f>
        <v>1.2370583106505467E-2</v>
      </c>
      <c r="Q440">
        <f>(Table1[[#This Row],[Best primal]]-Table1[[#This Row],[LB]])/Table1[[#This Row],[Best primal]]</f>
        <v>4.0625888691207122E-5</v>
      </c>
      <c r="R440" s="4">
        <f>IF(AND(Table1[[#This Row],[Final gap]]&lt;0.001,Table1[[#This Row],[time'[s']]]&lt;7200),1,0)</f>
        <v>1</v>
      </c>
      <c r="S440" s="4">
        <f t="array" ref="S440">MAX(IF(Table1[Class]=Table1[[#This Row],[Class]], IF(Table1[abs]=Table1[[#This Row],[abs]], IF(Table1[N]=Table1[[#This Row],[N]], IF(Table1[K]=Table1[[#This Row],[K]],Table1[Optimal],FALSE)))))</f>
        <v>1</v>
      </c>
      <c r="T440" s="4">
        <v>1</v>
      </c>
    </row>
    <row r="441" spans="1:20" x14ac:dyDescent="0.45">
      <c r="A441" t="s">
        <v>21</v>
      </c>
      <c r="B441">
        <f>IF(OR(Table1[[#This Row],[Class]]="H3", Table1[[#This Row],[Class]]="L3"),3,6)</f>
        <v>3</v>
      </c>
      <c r="C441" t="s">
        <v>11</v>
      </c>
      <c r="D441">
        <v>1</v>
      </c>
      <c r="E441">
        <v>50</v>
      </c>
      <c r="F441">
        <f>1</f>
        <v>1</v>
      </c>
      <c r="G441">
        <v>5455.46</v>
      </c>
      <c r="H441">
        <v>2516.35</v>
      </c>
      <c r="I441">
        <v>5455.96</v>
      </c>
      <c r="J441">
        <v>5455.96</v>
      </c>
      <c r="K441">
        <v>0</v>
      </c>
      <c r="L441">
        <v>2522.5300000000002</v>
      </c>
      <c r="M441">
        <v>1</v>
      </c>
      <c r="N441">
        <f>IF(Table1[[#This Row],[BB-Nodes]]&lt;=1,Table1[[#This Row],[LB]],Table1[[#This Row],[RootBound]])</f>
        <v>5455.96</v>
      </c>
      <c r="O441">
        <f t="array" ref="O441">MIN(IF(Table1[Class]=Table1[[#This Row],[Class]], IF(Table1[abs]=Table1[[#This Row],[abs]], IF(Table1[N]=Table1[[#This Row],[N]], IF(Table1[K]=Table1[[#This Row],[K]],Table1[UB],FALSE)))))</f>
        <v>5455.96</v>
      </c>
      <c r="P441">
        <f>(Table1[[#This Row],[Best primal]]-Table1[[#This Row],[Updated root bound]])/Table1[[#This Row],[Best primal]]</f>
        <v>0</v>
      </c>
      <c r="Q441">
        <f>(Table1[[#This Row],[Best primal]]-Table1[[#This Row],[LB]])/Table1[[#This Row],[Best primal]]</f>
        <v>0</v>
      </c>
      <c r="R441" s="4">
        <f>IF(AND(Table1[[#This Row],[Final gap]]&lt;0.001,Table1[[#This Row],[time'[s']]]&lt;7200),1,0)</f>
        <v>1</v>
      </c>
      <c r="S441" s="4">
        <f t="array" ref="S441">MAX(IF(Table1[Class]=Table1[[#This Row],[Class]], IF(Table1[abs]=Table1[[#This Row],[abs]], IF(Table1[N]=Table1[[#This Row],[N]], IF(Table1[K]=Table1[[#This Row],[K]],Table1[Optimal],FALSE)))))</f>
        <v>1</v>
      </c>
      <c r="T441" s="4">
        <v>1</v>
      </c>
    </row>
    <row r="442" spans="1:20" x14ac:dyDescent="0.45">
      <c r="A442" t="s">
        <v>21</v>
      </c>
      <c r="B442">
        <f>IF(OR(Table1[[#This Row],[Class]]="H3", Table1[[#This Row],[Class]]="L3"),3,6)</f>
        <v>3</v>
      </c>
      <c r="C442" t="s">
        <v>11</v>
      </c>
      <c r="D442">
        <v>1</v>
      </c>
      <c r="E442">
        <v>50</v>
      </c>
      <c r="F442">
        <f>2</f>
        <v>2</v>
      </c>
      <c r="G442">
        <v>5687.64</v>
      </c>
      <c r="H442">
        <v>3882.66</v>
      </c>
      <c r="I442">
        <v>5884.29</v>
      </c>
      <c r="J442">
        <v>5884.76</v>
      </c>
      <c r="K442" s="1">
        <v>7.9255800000000001E-5</v>
      </c>
      <c r="L442">
        <v>6047.36</v>
      </c>
      <c r="M442">
        <v>6226</v>
      </c>
      <c r="N442">
        <f>IF(Table1[[#This Row],[BB-Nodes]]&lt;=1,Table1[[#This Row],[LB]],Table1[[#This Row],[RootBound]])</f>
        <v>5687.64</v>
      </c>
      <c r="O442">
        <f t="array" ref="O442">MIN(IF(Table1[Class]=Table1[[#This Row],[Class]], IF(Table1[abs]=Table1[[#This Row],[abs]], IF(Table1[N]=Table1[[#This Row],[N]], IF(Table1[K]=Table1[[#This Row],[K]],Table1[UB],FALSE)))))</f>
        <v>5884.76</v>
      </c>
      <c r="P442">
        <f>(Table1[[#This Row],[Best primal]]-Table1[[#This Row],[Updated root bound]])/Table1[[#This Row],[Best primal]]</f>
        <v>3.3496693153161707E-2</v>
      </c>
      <c r="Q442">
        <f>(Table1[[#This Row],[Best primal]]-Table1[[#This Row],[LB]])/Table1[[#This Row],[Best primal]]</f>
        <v>7.9867318293397633E-5</v>
      </c>
      <c r="R442" s="4">
        <f>IF(AND(Table1[[#This Row],[Final gap]]&lt;0.001,Table1[[#This Row],[time'[s']]]&lt;7200),1,0)</f>
        <v>1</v>
      </c>
      <c r="S442" s="4">
        <f t="array" ref="S442">MAX(IF(Table1[Class]=Table1[[#This Row],[Class]], IF(Table1[abs]=Table1[[#This Row],[abs]], IF(Table1[N]=Table1[[#This Row],[N]], IF(Table1[K]=Table1[[#This Row],[K]],Table1[Optimal],FALSE)))))</f>
        <v>1</v>
      </c>
      <c r="T442" s="4">
        <v>1</v>
      </c>
    </row>
    <row r="443" spans="1:20" x14ac:dyDescent="0.45">
      <c r="A443" t="s">
        <v>21</v>
      </c>
      <c r="B443">
        <f>IF(OR(Table1[[#This Row],[Class]]="H3", Table1[[#This Row],[Class]]="L3"),3,6)</f>
        <v>3</v>
      </c>
      <c r="C443" t="s">
        <v>11</v>
      </c>
      <c r="D443">
        <v>1</v>
      </c>
      <c r="E443">
        <v>50</v>
      </c>
      <c r="F443">
        <f>3</f>
        <v>3</v>
      </c>
      <c r="G443">
        <v>5924.3</v>
      </c>
      <c r="H443">
        <v>3992.87</v>
      </c>
      <c r="I443">
        <v>5956.29</v>
      </c>
      <c r="J443">
        <v>6042.99</v>
      </c>
      <c r="K443">
        <v>1.43477E-2</v>
      </c>
      <c r="L443">
        <v>7200.4</v>
      </c>
      <c r="M443">
        <v>6593</v>
      </c>
      <c r="N443">
        <f>IF(Table1[[#This Row],[BB-Nodes]]&lt;=1,Table1[[#This Row],[LB]],Table1[[#This Row],[RootBound]])</f>
        <v>5924.3</v>
      </c>
      <c r="O443">
        <f t="array" ref="O443">MIN(IF(Table1[Class]=Table1[[#This Row],[Class]], IF(Table1[abs]=Table1[[#This Row],[abs]], IF(Table1[N]=Table1[[#This Row],[N]], IF(Table1[K]=Table1[[#This Row],[K]],Table1[UB],FALSE)))))</f>
        <v>5993.53</v>
      </c>
      <c r="P443">
        <f>(Table1[[#This Row],[Best primal]]-Table1[[#This Row],[Updated root bound]])/Table1[[#This Row],[Best primal]]</f>
        <v>1.1550788934067163E-2</v>
      </c>
      <c r="Q443">
        <f>(Table1[[#This Row],[Best primal]]-Table1[[#This Row],[LB]])/Table1[[#This Row],[Best primal]]</f>
        <v>6.2133667471422991E-3</v>
      </c>
      <c r="R443" s="4">
        <f>IF(AND(Table1[[#This Row],[Final gap]]&lt;0.001,Table1[[#This Row],[time'[s']]]&lt;7200),1,0)</f>
        <v>0</v>
      </c>
      <c r="S443" s="4">
        <f t="array" ref="S443">MAX(IF(Table1[Class]=Table1[[#This Row],[Class]], IF(Table1[abs]=Table1[[#This Row],[abs]], IF(Table1[N]=Table1[[#This Row],[N]], IF(Table1[K]=Table1[[#This Row],[K]],Table1[Optimal],FALSE)))))</f>
        <v>1</v>
      </c>
      <c r="T443" s="4">
        <v>1</v>
      </c>
    </row>
    <row r="444" spans="1:20" x14ac:dyDescent="0.45">
      <c r="A444" t="s">
        <v>21</v>
      </c>
      <c r="B444">
        <f>IF(OR(Table1[[#This Row],[Class]]="H3", Table1[[#This Row],[Class]]="L3"),3,6)</f>
        <v>3</v>
      </c>
      <c r="C444" t="s">
        <v>11</v>
      </c>
      <c r="D444">
        <v>1</v>
      </c>
      <c r="E444">
        <v>50</v>
      </c>
      <c r="F444">
        <f>4</f>
        <v>4</v>
      </c>
      <c r="G444">
        <v>6444.11</v>
      </c>
      <c r="H444">
        <v>3723.83</v>
      </c>
      <c r="I444">
        <v>6481.89</v>
      </c>
      <c r="J444">
        <v>6482.5</v>
      </c>
      <c r="K444" s="1">
        <v>9.3781099999999996E-5</v>
      </c>
      <c r="L444">
        <v>6395.06</v>
      </c>
      <c r="M444">
        <v>4881</v>
      </c>
      <c r="N444">
        <f>IF(Table1[[#This Row],[BB-Nodes]]&lt;=1,Table1[[#This Row],[LB]],Table1[[#This Row],[RootBound]])</f>
        <v>6444.11</v>
      </c>
      <c r="O444">
        <f t="array" ref="O444">MIN(IF(Table1[Class]=Table1[[#This Row],[Class]], IF(Table1[abs]=Table1[[#This Row],[abs]], IF(Table1[N]=Table1[[#This Row],[N]], IF(Table1[K]=Table1[[#This Row],[K]],Table1[UB],FALSE)))))</f>
        <v>6482.5</v>
      </c>
      <c r="P444">
        <f>(Table1[[#This Row],[Best primal]]-Table1[[#This Row],[Updated root bound]])/Table1[[#This Row],[Best primal]]</f>
        <v>5.9220979560355306E-3</v>
      </c>
      <c r="Q444">
        <f>(Table1[[#This Row],[Best primal]]-Table1[[#This Row],[LB]])/Table1[[#This Row],[Best primal]]</f>
        <v>9.4099498650161603E-5</v>
      </c>
      <c r="R444" s="4">
        <f>IF(AND(Table1[[#This Row],[Final gap]]&lt;0.001,Table1[[#This Row],[time'[s']]]&lt;7200),1,0)</f>
        <v>1</v>
      </c>
      <c r="S444" s="4">
        <f t="array" ref="S444">MAX(IF(Table1[Class]=Table1[[#This Row],[Class]], IF(Table1[abs]=Table1[[#This Row],[abs]], IF(Table1[N]=Table1[[#This Row],[N]], IF(Table1[K]=Table1[[#This Row],[K]],Table1[Optimal],FALSE)))))</f>
        <v>1</v>
      </c>
      <c r="T444" s="4">
        <v>1</v>
      </c>
    </row>
    <row r="445" spans="1:20" x14ac:dyDescent="0.45">
      <c r="A445" t="s">
        <v>21</v>
      </c>
      <c r="B445">
        <f>IF(OR(Table1[[#This Row],[Class]]="H3", Table1[[#This Row],[Class]]="L3"),3,6)</f>
        <v>3</v>
      </c>
      <c r="C445" t="s">
        <v>11</v>
      </c>
      <c r="D445">
        <v>1</v>
      </c>
      <c r="E445">
        <v>50</v>
      </c>
      <c r="F445">
        <f>5</f>
        <v>5</v>
      </c>
      <c r="G445">
        <v>6941.36</v>
      </c>
      <c r="H445">
        <v>3634.91</v>
      </c>
      <c r="I445">
        <v>6976.32</v>
      </c>
      <c r="J445">
        <v>7082.38</v>
      </c>
      <c r="K445">
        <v>1.4975E-2</v>
      </c>
      <c r="L445">
        <v>7200.2</v>
      </c>
      <c r="M445">
        <v>5354</v>
      </c>
      <c r="N445">
        <f>IF(Table1[[#This Row],[BB-Nodes]]&lt;=1,Table1[[#This Row],[LB]],Table1[[#This Row],[RootBound]])</f>
        <v>6941.36</v>
      </c>
      <c r="O445">
        <f t="array" ref="O445">MIN(IF(Table1[Class]=Table1[[#This Row],[Class]], IF(Table1[abs]=Table1[[#This Row],[abs]], IF(Table1[N]=Table1[[#This Row],[N]], IF(Table1[K]=Table1[[#This Row],[K]],Table1[UB],FALSE)))))</f>
        <v>7030.58</v>
      </c>
      <c r="P445">
        <f>(Table1[[#This Row],[Best primal]]-Table1[[#This Row],[Updated root bound]])/Table1[[#This Row],[Best primal]]</f>
        <v>1.2690275908957761E-2</v>
      </c>
      <c r="Q445">
        <f>(Table1[[#This Row],[Best primal]]-Table1[[#This Row],[LB]])/Table1[[#This Row],[Best primal]]</f>
        <v>7.7177131900924558E-3</v>
      </c>
      <c r="R445" s="4">
        <f>IF(AND(Table1[[#This Row],[Final gap]]&lt;0.001,Table1[[#This Row],[time'[s']]]&lt;7200),1,0)</f>
        <v>0</v>
      </c>
      <c r="S445" s="4">
        <f t="array" ref="S445">MAX(IF(Table1[Class]=Table1[[#This Row],[Class]], IF(Table1[abs]=Table1[[#This Row],[abs]], IF(Table1[N]=Table1[[#This Row],[N]], IF(Table1[K]=Table1[[#This Row],[K]],Table1[Optimal],FALSE)))))</f>
        <v>1</v>
      </c>
      <c r="T445" s="4">
        <v>1</v>
      </c>
    </row>
    <row r="446" spans="1:20" x14ac:dyDescent="0.45">
      <c r="A446" t="s">
        <v>21</v>
      </c>
      <c r="B446">
        <f>IF(OR(Table1[[#This Row],[Class]]="H3", Table1[[#This Row],[Class]]="L3"),3,6)</f>
        <v>3</v>
      </c>
      <c r="C446" t="s">
        <v>11</v>
      </c>
      <c r="D446">
        <v>1</v>
      </c>
      <c r="E446">
        <v>5</v>
      </c>
      <c r="F446">
        <f>1</f>
        <v>1</v>
      </c>
      <c r="G446">
        <v>1841.3</v>
      </c>
      <c r="H446">
        <v>0.25</v>
      </c>
      <c r="I446">
        <v>1841.3</v>
      </c>
      <c r="J446">
        <v>1841.46</v>
      </c>
      <c r="K446" s="1">
        <v>8.6330599999999996E-5</v>
      </c>
      <c r="L446">
        <v>0.25834000000000001</v>
      </c>
      <c r="M446">
        <v>1</v>
      </c>
      <c r="N446">
        <f>IF(Table1[[#This Row],[BB-Nodes]]&lt;=1,Table1[[#This Row],[LB]],Table1[[#This Row],[RootBound]])</f>
        <v>1841.3</v>
      </c>
      <c r="O446">
        <f t="array" ref="O446">MIN(IF(Table1[Class]=Table1[[#This Row],[Class]], IF(Table1[abs]=Table1[[#This Row],[abs]], IF(Table1[N]=Table1[[#This Row],[N]], IF(Table1[K]=Table1[[#This Row],[K]],Table1[UB],FALSE)))))</f>
        <v>1841.46</v>
      </c>
      <c r="P446">
        <f>(Table1[[#This Row],[Best primal]]-Table1[[#This Row],[Updated root bound]])/Table1[[#This Row],[Best primal]]</f>
        <v>8.6887578334626794E-5</v>
      </c>
      <c r="Q446">
        <f>(Table1[[#This Row],[Best primal]]-Table1[[#This Row],[LB]])/Table1[[#This Row],[Best primal]]</f>
        <v>8.6887578334626794E-5</v>
      </c>
      <c r="R446" s="4">
        <f>IF(AND(Table1[[#This Row],[Final gap]]&lt;0.001,Table1[[#This Row],[time'[s']]]&lt;7200),1,0)</f>
        <v>1</v>
      </c>
      <c r="S446" s="4">
        <f t="array" ref="S446">MAX(IF(Table1[Class]=Table1[[#This Row],[Class]], IF(Table1[abs]=Table1[[#This Row],[abs]], IF(Table1[N]=Table1[[#This Row],[N]], IF(Table1[K]=Table1[[#This Row],[K]],Table1[Optimal],FALSE)))))</f>
        <v>1</v>
      </c>
      <c r="T446" s="4">
        <v>1</v>
      </c>
    </row>
    <row r="447" spans="1:20" x14ac:dyDescent="0.45">
      <c r="A447" t="s">
        <v>21</v>
      </c>
      <c r="B447">
        <f>IF(OR(Table1[[#This Row],[Class]]="H3", Table1[[#This Row],[Class]]="L3"),3,6)</f>
        <v>3</v>
      </c>
      <c r="C447" t="s">
        <v>11</v>
      </c>
      <c r="D447">
        <v>1</v>
      </c>
      <c r="E447">
        <v>5</v>
      </c>
      <c r="F447">
        <f>2</f>
        <v>2</v>
      </c>
      <c r="G447">
        <v>1842.27</v>
      </c>
      <c r="H447">
        <v>0.46</v>
      </c>
      <c r="I447">
        <v>1842.27</v>
      </c>
      <c r="J447">
        <v>1842.39</v>
      </c>
      <c r="K447" s="1">
        <v>6.34665E-5</v>
      </c>
      <c r="L447">
        <v>0.468528</v>
      </c>
      <c r="M447">
        <v>1</v>
      </c>
      <c r="N447">
        <f>IF(Table1[[#This Row],[BB-Nodes]]&lt;=1,Table1[[#This Row],[LB]],Table1[[#This Row],[RootBound]])</f>
        <v>1842.27</v>
      </c>
      <c r="O447">
        <f t="array" ref="O447">MIN(IF(Table1[Class]=Table1[[#This Row],[Class]], IF(Table1[abs]=Table1[[#This Row],[abs]], IF(Table1[N]=Table1[[#This Row],[N]], IF(Table1[K]=Table1[[#This Row],[K]],Table1[UB],FALSE)))))</f>
        <v>1842.39</v>
      </c>
      <c r="P447">
        <f>(Table1[[#This Row],[Best primal]]-Table1[[#This Row],[Updated root bound]])/Table1[[#This Row],[Best primal]]</f>
        <v>6.5132789474605385E-5</v>
      </c>
      <c r="Q447">
        <f>(Table1[[#This Row],[Best primal]]-Table1[[#This Row],[LB]])/Table1[[#This Row],[Best primal]]</f>
        <v>6.5132789474605385E-5</v>
      </c>
      <c r="R447" s="4">
        <f>IF(AND(Table1[[#This Row],[Final gap]]&lt;0.001,Table1[[#This Row],[time'[s']]]&lt;7200),1,0)</f>
        <v>1</v>
      </c>
      <c r="S447" s="4">
        <f t="array" ref="S447">MAX(IF(Table1[Class]=Table1[[#This Row],[Class]], IF(Table1[abs]=Table1[[#This Row],[abs]], IF(Table1[N]=Table1[[#This Row],[N]], IF(Table1[K]=Table1[[#This Row],[K]],Table1[Optimal],FALSE)))))</f>
        <v>1</v>
      </c>
      <c r="T447" s="4">
        <v>1</v>
      </c>
    </row>
    <row r="448" spans="1:20" x14ac:dyDescent="0.45">
      <c r="A448" t="s">
        <v>21</v>
      </c>
      <c r="B448">
        <f>IF(OR(Table1[[#This Row],[Class]]="H3", Table1[[#This Row],[Class]]="L3"),3,6)</f>
        <v>3</v>
      </c>
      <c r="C448" t="s">
        <v>11</v>
      </c>
      <c r="D448">
        <v>1</v>
      </c>
      <c r="E448">
        <v>5</v>
      </c>
      <c r="F448">
        <f>3</f>
        <v>3</v>
      </c>
      <c r="G448">
        <v>1846.78</v>
      </c>
      <c r="H448">
        <v>0.16</v>
      </c>
      <c r="I448">
        <v>1846.78</v>
      </c>
      <c r="J448">
        <v>1846.78</v>
      </c>
      <c r="K448">
        <v>0</v>
      </c>
      <c r="L448">
        <v>0.16723099999999999</v>
      </c>
      <c r="M448">
        <v>0</v>
      </c>
      <c r="N448">
        <f>IF(Table1[[#This Row],[BB-Nodes]]&lt;=1,Table1[[#This Row],[LB]],Table1[[#This Row],[RootBound]])</f>
        <v>1846.78</v>
      </c>
      <c r="O448">
        <f t="array" ref="O448">MIN(IF(Table1[Class]=Table1[[#This Row],[Class]], IF(Table1[abs]=Table1[[#This Row],[abs]], IF(Table1[N]=Table1[[#This Row],[N]], IF(Table1[K]=Table1[[#This Row],[K]],Table1[UB],FALSE)))))</f>
        <v>1846.78</v>
      </c>
      <c r="P448">
        <f>(Table1[[#This Row],[Best primal]]-Table1[[#This Row],[Updated root bound]])/Table1[[#This Row],[Best primal]]</f>
        <v>0</v>
      </c>
      <c r="Q448">
        <f>(Table1[[#This Row],[Best primal]]-Table1[[#This Row],[LB]])/Table1[[#This Row],[Best primal]]</f>
        <v>0</v>
      </c>
      <c r="R448" s="4">
        <f>IF(AND(Table1[[#This Row],[Final gap]]&lt;0.001,Table1[[#This Row],[time'[s']]]&lt;7200),1,0)</f>
        <v>1</v>
      </c>
      <c r="S448" s="4">
        <f t="array" ref="S448">MAX(IF(Table1[Class]=Table1[[#This Row],[Class]], IF(Table1[abs]=Table1[[#This Row],[abs]], IF(Table1[N]=Table1[[#This Row],[N]], IF(Table1[K]=Table1[[#This Row],[K]],Table1[Optimal],FALSE)))))</f>
        <v>1</v>
      </c>
      <c r="T448" s="4">
        <v>1</v>
      </c>
    </row>
    <row r="449" spans="1:20" x14ac:dyDescent="0.45">
      <c r="A449" t="s">
        <v>21</v>
      </c>
      <c r="B449">
        <f>IF(OR(Table1[[#This Row],[Class]]="H3", Table1[[#This Row],[Class]]="L3"),3,6)</f>
        <v>3</v>
      </c>
      <c r="C449" t="s">
        <v>11</v>
      </c>
      <c r="D449">
        <v>1</v>
      </c>
      <c r="E449">
        <v>5</v>
      </c>
      <c r="F449">
        <f>4</f>
        <v>4</v>
      </c>
      <c r="G449">
        <v>1859.83</v>
      </c>
      <c r="H449">
        <v>0.11</v>
      </c>
      <c r="I449">
        <v>1859.83</v>
      </c>
      <c r="J449">
        <v>1859.83</v>
      </c>
      <c r="K449">
        <v>0</v>
      </c>
      <c r="L449">
        <v>0.115601</v>
      </c>
      <c r="M449">
        <v>0</v>
      </c>
      <c r="N449">
        <f>IF(Table1[[#This Row],[BB-Nodes]]&lt;=1,Table1[[#This Row],[LB]],Table1[[#This Row],[RootBound]])</f>
        <v>1859.83</v>
      </c>
      <c r="O449">
        <f t="array" ref="O449">MIN(IF(Table1[Class]=Table1[[#This Row],[Class]], IF(Table1[abs]=Table1[[#This Row],[abs]], IF(Table1[N]=Table1[[#This Row],[N]], IF(Table1[K]=Table1[[#This Row],[K]],Table1[UB],FALSE)))))</f>
        <v>1859.83</v>
      </c>
      <c r="P449">
        <f>(Table1[[#This Row],[Best primal]]-Table1[[#This Row],[Updated root bound]])/Table1[[#This Row],[Best primal]]</f>
        <v>0</v>
      </c>
      <c r="Q449">
        <f>(Table1[[#This Row],[Best primal]]-Table1[[#This Row],[LB]])/Table1[[#This Row],[Best primal]]</f>
        <v>0</v>
      </c>
      <c r="R449" s="4">
        <f>IF(AND(Table1[[#This Row],[Final gap]]&lt;0.001,Table1[[#This Row],[time'[s']]]&lt;7200),1,0)</f>
        <v>1</v>
      </c>
      <c r="S449" s="4">
        <f t="array" ref="S449">MAX(IF(Table1[Class]=Table1[[#This Row],[Class]], IF(Table1[abs]=Table1[[#This Row],[abs]], IF(Table1[N]=Table1[[#This Row],[N]], IF(Table1[K]=Table1[[#This Row],[K]],Table1[Optimal],FALSE)))))</f>
        <v>1</v>
      </c>
      <c r="T449" s="4">
        <v>1</v>
      </c>
    </row>
    <row r="450" spans="1:20" x14ac:dyDescent="0.45">
      <c r="A450" t="s">
        <v>21</v>
      </c>
      <c r="B450">
        <f>IF(OR(Table1[[#This Row],[Class]]="H3", Table1[[#This Row],[Class]]="L3"),3,6)</f>
        <v>3</v>
      </c>
      <c r="C450" t="s">
        <v>11</v>
      </c>
      <c r="D450">
        <v>1</v>
      </c>
      <c r="E450">
        <v>5</v>
      </c>
      <c r="F450">
        <f>5</f>
        <v>5</v>
      </c>
      <c r="G450">
        <v>2029.13</v>
      </c>
      <c r="H450">
        <v>0.21</v>
      </c>
      <c r="I450">
        <v>2029.13</v>
      </c>
      <c r="J450">
        <v>2029.13</v>
      </c>
      <c r="K450">
        <v>0</v>
      </c>
      <c r="L450">
        <v>0.218666</v>
      </c>
      <c r="M450">
        <v>0</v>
      </c>
      <c r="N450">
        <f>IF(Table1[[#This Row],[BB-Nodes]]&lt;=1,Table1[[#This Row],[LB]],Table1[[#This Row],[RootBound]])</f>
        <v>2029.13</v>
      </c>
      <c r="O450">
        <f t="array" ref="O450">MIN(IF(Table1[Class]=Table1[[#This Row],[Class]], IF(Table1[abs]=Table1[[#This Row],[abs]], IF(Table1[N]=Table1[[#This Row],[N]], IF(Table1[K]=Table1[[#This Row],[K]],Table1[UB],FALSE)))))</f>
        <v>2029.13</v>
      </c>
      <c r="P450">
        <f>(Table1[[#This Row],[Best primal]]-Table1[[#This Row],[Updated root bound]])/Table1[[#This Row],[Best primal]]</f>
        <v>0</v>
      </c>
      <c r="Q450">
        <f>(Table1[[#This Row],[Best primal]]-Table1[[#This Row],[LB]])/Table1[[#This Row],[Best primal]]</f>
        <v>0</v>
      </c>
      <c r="R450" s="4">
        <f>IF(AND(Table1[[#This Row],[Final gap]]&lt;0.001,Table1[[#This Row],[time'[s']]]&lt;7200),1,0)</f>
        <v>1</v>
      </c>
      <c r="S450" s="4">
        <f t="array" ref="S450">MAX(IF(Table1[Class]=Table1[[#This Row],[Class]], IF(Table1[abs]=Table1[[#This Row],[abs]], IF(Table1[N]=Table1[[#This Row],[N]], IF(Table1[K]=Table1[[#This Row],[K]],Table1[Optimal],FALSE)))))</f>
        <v>1</v>
      </c>
      <c r="T450" s="4">
        <v>1</v>
      </c>
    </row>
    <row r="451" spans="1:20" x14ac:dyDescent="0.45">
      <c r="A451" t="s">
        <v>21</v>
      </c>
      <c r="B451">
        <f>IF(OR(Table1[[#This Row],[Class]]="H3", Table1[[#This Row],[Class]]="L3"),3,6)</f>
        <v>3</v>
      </c>
      <c r="C451" t="s">
        <v>11</v>
      </c>
      <c r="D451">
        <v>2</v>
      </c>
      <c r="E451">
        <v>10</v>
      </c>
      <c r="F451">
        <f>1</f>
        <v>1</v>
      </c>
      <c r="G451">
        <v>2341.38</v>
      </c>
      <c r="H451">
        <v>0.8</v>
      </c>
      <c r="I451">
        <v>2962.89</v>
      </c>
      <c r="J451">
        <v>2962.89</v>
      </c>
      <c r="K451">
        <v>0</v>
      </c>
      <c r="L451">
        <v>0.82771399999999995</v>
      </c>
      <c r="M451">
        <v>0</v>
      </c>
      <c r="N451">
        <f>IF(Table1[[#This Row],[BB-Nodes]]&lt;=1,Table1[[#This Row],[LB]],Table1[[#This Row],[RootBound]])</f>
        <v>2962.89</v>
      </c>
      <c r="O451">
        <f t="array" ref="O451">MIN(IF(Table1[Class]=Table1[[#This Row],[Class]], IF(Table1[abs]=Table1[[#This Row],[abs]], IF(Table1[N]=Table1[[#This Row],[N]], IF(Table1[K]=Table1[[#This Row],[K]],Table1[UB],FALSE)))))</f>
        <v>2962.89</v>
      </c>
      <c r="P451">
        <f>(Table1[[#This Row],[Best primal]]-Table1[[#This Row],[Updated root bound]])/Table1[[#This Row],[Best primal]]</f>
        <v>0</v>
      </c>
      <c r="Q451">
        <f>(Table1[[#This Row],[Best primal]]-Table1[[#This Row],[LB]])/Table1[[#This Row],[Best primal]]</f>
        <v>0</v>
      </c>
      <c r="R451" s="4">
        <f>IF(AND(Table1[[#This Row],[Final gap]]&lt;0.001,Table1[[#This Row],[time'[s']]]&lt;7200),1,0)</f>
        <v>1</v>
      </c>
      <c r="S451" s="4">
        <f t="array" ref="S451">MAX(IF(Table1[Class]=Table1[[#This Row],[Class]], IF(Table1[abs]=Table1[[#This Row],[abs]], IF(Table1[N]=Table1[[#This Row],[N]], IF(Table1[K]=Table1[[#This Row],[K]],Table1[Optimal],FALSE)))))</f>
        <v>1</v>
      </c>
      <c r="T451" s="4">
        <v>1</v>
      </c>
    </row>
    <row r="452" spans="1:20" x14ac:dyDescent="0.45">
      <c r="A452" t="s">
        <v>21</v>
      </c>
      <c r="B452">
        <f>IF(OR(Table1[[#This Row],[Class]]="H3", Table1[[#This Row],[Class]]="L3"),3,6)</f>
        <v>3</v>
      </c>
      <c r="C452" t="s">
        <v>11</v>
      </c>
      <c r="D452">
        <v>2</v>
      </c>
      <c r="E452">
        <v>10</v>
      </c>
      <c r="F452">
        <f>2</f>
        <v>2</v>
      </c>
      <c r="G452">
        <v>2828.9</v>
      </c>
      <c r="H452">
        <v>3.7</v>
      </c>
      <c r="I452">
        <v>3247.39</v>
      </c>
      <c r="J452">
        <v>3247.39</v>
      </c>
      <c r="K452">
        <v>0</v>
      </c>
      <c r="L452">
        <v>3.73895</v>
      </c>
      <c r="M452">
        <v>1</v>
      </c>
      <c r="N452">
        <f>IF(Table1[[#This Row],[BB-Nodes]]&lt;=1,Table1[[#This Row],[LB]],Table1[[#This Row],[RootBound]])</f>
        <v>3247.39</v>
      </c>
      <c r="O452">
        <f t="array" ref="O452">MIN(IF(Table1[Class]=Table1[[#This Row],[Class]], IF(Table1[abs]=Table1[[#This Row],[abs]], IF(Table1[N]=Table1[[#This Row],[N]], IF(Table1[K]=Table1[[#This Row],[K]],Table1[UB],FALSE)))))</f>
        <v>3247.39</v>
      </c>
      <c r="P452">
        <f>(Table1[[#This Row],[Best primal]]-Table1[[#This Row],[Updated root bound]])/Table1[[#This Row],[Best primal]]</f>
        <v>0</v>
      </c>
      <c r="Q452">
        <f>(Table1[[#This Row],[Best primal]]-Table1[[#This Row],[LB]])/Table1[[#This Row],[Best primal]]</f>
        <v>0</v>
      </c>
      <c r="R452" s="4">
        <f>IF(AND(Table1[[#This Row],[Final gap]]&lt;0.001,Table1[[#This Row],[time'[s']]]&lt;7200),1,0)</f>
        <v>1</v>
      </c>
      <c r="S452" s="4">
        <f t="array" ref="S452">MAX(IF(Table1[Class]=Table1[[#This Row],[Class]], IF(Table1[abs]=Table1[[#This Row],[abs]], IF(Table1[N]=Table1[[#This Row],[N]], IF(Table1[K]=Table1[[#This Row],[K]],Table1[Optimal],FALSE)))))</f>
        <v>1</v>
      </c>
      <c r="T452" s="4">
        <v>1</v>
      </c>
    </row>
    <row r="453" spans="1:20" x14ac:dyDescent="0.45">
      <c r="A453" t="s">
        <v>21</v>
      </c>
      <c r="B453">
        <f>IF(OR(Table1[[#This Row],[Class]]="H3", Table1[[#This Row],[Class]]="L3"),3,6)</f>
        <v>3</v>
      </c>
      <c r="C453" t="s">
        <v>11</v>
      </c>
      <c r="D453">
        <v>2</v>
      </c>
      <c r="E453">
        <v>10</v>
      </c>
      <c r="F453">
        <f>3</f>
        <v>3</v>
      </c>
      <c r="G453">
        <v>3758.75</v>
      </c>
      <c r="H453">
        <v>15.54</v>
      </c>
      <c r="I453">
        <v>3759.07</v>
      </c>
      <c r="J453">
        <v>3759.07</v>
      </c>
      <c r="K453">
        <v>0</v>
      </c>
      <c r="L453">
        <v>15.7425</v>
      </c>
      <c r="M453">
        <v>1</v>
      </c>
      <c r="N453">
        <f>IF(Table1[[#This Row],[BB-Nodes]]&lt;=1,Table1[[#This Row],[LB]],Table1[[#This Row],[RootBound]])</f>
        <v>3759.07</v>
      </c>
      <c r="O453">
        <f t="array" ref="O453">MIN(IF(Table1[Class]=Table1[[#This Row],[Class]], IF(Table1[abs]=Table1[[#This Row],[abs]], IF(Table1[N]=Table1[[#This Row],[N]], IF(Table1[K]=Table1[[#This Row],[K]],Table1[UB],FALSE)))))</f>
        <v>3759.07</v>
      </c>
      <c r="P453">
        <f>(Table1[[#This Row],[Best primal]]-Table1[[#This Row],[Updated root bound]])/Table1[[#This Row],[Best primal]]</f>
        <v>0</v>
      </c>
      <c r="Q453">
        <f>(Table1[[#This Row],[Best primal]]-Table1[[#This Row],[LB]])/Table1[[#This Row],[Best primal]]</f>
        <v>0</v>
      </c>
      <c r="R453" s="4">
        <f>IF(AND(Table1[[#This Row],[Final gap]]&lt;0.001,Table1[[#This Row],[time'[s']]]&lt;7200),1,0)</f>
        <v>1</v>
      </c>
      <c r="S453" s="4">
        <f t="array" ref="S453">MAX(IF(Table1[Class]=Table1[[#This Row],[Class]], IF(Table1[abs]=Table1[[#This Row],[abs]], IF(Table1[N]=Table1[[#This Row],[N]], IF(Table1[K]=Table1[[#This Row],[K]],Table1[Optimal],FALSE)))))</f>
        <v>1</v>
      </c>
      <c r="T453" s="4">
        <v>1</v>
      </c>
    </row>
    <row r="454" spans="1:20" x14ac:dyDescent="0.45">
      <c r="A454" t="s">
        <v>21</v>
      </c>
      <c r="B454">
        <f>IF(OR(Table1[[#This Row],[Class]]="H3", Table1[[#This Row],[Class]]="L3"),3,6)</f>
        <v>3</v>
      </c>
      <c r="C454" t="s">
        <v>11</v>
      </c>
      <c r="D454">
        <v>2</v>
      </c>
      <c r="E454">
        <v>10</v>
      </c>
      <c r="F454">
        <f>4</f>
        <v>4</v>
      </c>
      <c r="G454">
        <v>4187.58</v>
      </c>
      <c r="H454">
        <v>13.97</v>
      </c>
      <c r="I454">
        <v>4360.6499999999996</v>
      </c>
      <c r="J454">
        <v>4360.9799999999996</v>
      </c>
      <c r="K454" s="1">
        <v>7.5127299999999995E-5</v>
      </c>
      <c r="L454">
        <v>14.0984</v>
      </c>
      <c r="M454">
        <v>1</v>
      </c>
      <c r="N454">
        <f>IF(Table1[[#This Row],[BB-Nodes]]&lt;=1,Table1[[#This Row],[LB]],Table1[[#This Row],[RootBound]])</f>
        <v>4360.6499999999996</v>
      </c>
      <c r="O454">
        <f t="array" ref="O454">MIN(IF(Table1[Class]=Table1[[#This Row],[Class]], IF(Table1[abs]=Table1[[#This Row],[abs]], IF(Table1[N]=Table1[[#This Row],[N]], IF(Table1[K]=Table1[[#This Row],[K]],Table1[UB],FALSE)))))</f>
        <v>4360.9799999999996</v>
      </c>
      <c r="P454">
        <f>(Table1[[#This Row],[Best primal]]-Table1[[#This Row],[Updated root bound]])/Table1[[#This Row],[Best primal]]</f>
        <v>7.5671064760656379E-5</v>
      </c>
      <c r="Q454">
        <f>(Table1[[#This Row],[Best primal]]-Table1[[#This Row],[LB]])/Table1[[#This Row],[Best primal]]</f>
        <v>7.5671064760656379E-5</v>
      </c>
      <c r="R454" s="4">
        <f>IF(AND(Table1[[#This Row],[Final gap]]&lt;0.001,Table1[[#This Row],[time'[s']]]&lt;7200),1,0)</f>
        <v>1</v>
      </c>
      <c r="S454" s="4">
        <f t="array" ref="S454">MAX(IF(Table1[Class]=Table1[[#This Row],[Class]], IF(Table1[abs]=Table1[[#This Row],[abs]], IF(Table1[N]=Table1[[#This Row],[N]], IF(Table1[K]=Table1[[#This Row],[K]],Table1[Optimal],FALSE)))))</f>
        <v>1</v>
      </c>
      <c r="T454" s="4">
        <v>1</v>
      </c>
    </row>
    <row r="455" spans="1:20" x14ac:dyDescent="0.45">
      <c r="A455" t="s">
        <v>21</v>
      </c>
      <c r="B455">
        <f>IF(OR(Table1[[#This Row],[Class]]="H3", Table1[[#This Row],[Class]]="L3"),3,6)</f>
        <v>3</v>
      </c>
      <c r="C455" t="s">
        <v>11</v>
      </c>
      <c r="D455">
        <v>2</v>
      </c>
      <c r="E455">
        <v>10</v>
      </c>
      <c r="F455">
        <f>5</f>
        <v>5</v>
      </c>
      <c r="G455">
        <v>4746.33</v>
      </c>
      <c r="H455">
        <v>15.94</v>
      </c>
      <c r="I455">
        <v>4784.53</v>
      </c>
      <c r="J455">
        <v>4784.53</v>
      </c>
      <c r="K455">
        <v>0</v>
      </c>
      <c r="L455">
        <v>22.3355</v>
      </c>
      <c r="M455">
        <v>520</v>
      </c>
      <c r="N455">
        <f>IF(Table1[[#This Row],[BB-Nodes]]&lt;=1,Table1[[#This Row],[LB]],Table1[[#This Row],[RootBound]])</f>
        <v>4746.33</v>
      </c>
      <c r="O455">
        <f t="array" ref="O455">MIN(IF(Table1[Class]=Table1[[#This Row],[Class]], IF(Table1[abs]=Table1[[#This Row],[abs]], IF(Table1[N]=Table1[[#This Row],[N]], IF(Table1[K]=Table1[[#This Row],[K]],Table1[UB],FALSE)))))</f>
        <v>4784.53</v>
      </c>
      <c r="P455">
        <f>(Table1[[#This Row],[Best primal]]-Table1[[#This Row],[Updated root bound]])/Table1[[#This Row],[Best primal]]</f>
        <v>7.9840653104902293E-3</v>
      </c>
      <c r="Q455">
        <f>(Table1[[#This Row],[Best primal]]-Table1[[#This Row],[LB]])/Table1[[#This Row],[Best primal]]</f>
        <v>0</v>
      </c>
      <c r="R455" s="4">
        <f>IF(AND(Table1[[#This Row],[Final gap]]&lt;0.001,Table1[[#This Row],[time'[s']]]&lt;7200),1,0)</f>
        <v>1</v>
      </c>
      <c r="S455" s="4">
        <f t="array" ref="S455">MAX(IF(Table1[Class]=Table1[[#This Row],[Class]], IF(Table1[abs]=Table1[[#This Row],[abs]], IF(Table1[N]=Table1[[#This Row],[N]], IF(Table1[K]=Table1[[#This Row],[K]],Table1[Optimal],FALSE)))))</f>
        <v>1</v>
      </c>
      <c r="T455" s="4">
        <v>1</v>
      </c>
    </row>
    <row r="456" spans="1:20" x14ac:dyDescent="0.45">
      <c r="A456" t="s">
        <v>21</v>
      </c>
      <c r="B456">
        <f>IF(OR(Table1[[#This Row],[Class]]="H3", Table1[[#This Row],[Class]]="L3"),3,6)</f>
        <v>3</v>
      </c>
      <c r="C456" t="s">
        <v>11</v>
      </c>
      <c r="D456">
        <v>2</v>
      </c>
      <c r="E456">
        <v>15</v>
      </c>
      <c r="F456">
        <f>1</f>
        <v>1</v>
      </c>
      <c r="G456">
        <v>3298.9</v>
      </c>
      <c r="H456">
        <v>12.35</v>
      </c>
      <c r="I456">
        <v>3298.9</v>
      </c>
      <c r="J456">
        <v>3298.9</v>
      </c>
      <c r="K456">
        <v>0</v>
      </c>
      <c r="L456">
        <v>12.4755</v>
      </c>
      <c r="M456">
        <v>0</v>
      </c>
      <c r="N456">
        <f>IF(Table1[[#This Row],[BB-Nodes]]&lt;=1,Table1[[#This Row],[LB]],Table1[[#This Row],[RootBound]])</f>
        <v>3298.9</v>
      </c>
      <c r="O456">
        <f t="array" ref="O456">MIN(IF(Table1[Class]=Table1[[#This Row],[Class]], IF(Table1[abs]=Table1[[#This Row],[abs]], IF(Table1[N]=Table1[[#This Row],[N]], IF(Table1[K]=Table1[[#This Row],[K]],Table1[UB],FALSE)))))</f>
        <v>3298.9</v>
      </c>
      <c r="P456">
        <f>(Table1[[#This Row],[Best primal]]-Table1[[#This Row],[Updated root bound]])/Table1[[#This Row],[Best primal]]</f>
        <v>0</v>
      </c>
      <c r="Q456">
        <f>(Table1[[#This Row],[Best primal]]-Table1[[#This Row],[LB]])/Table1[[#This Row],[Best primal]]</f>
        <v>0</v>
      </c>
      <c r="R456" s="4">
        <f>IF(AND(Table1[[#This Row],[Final gap]]&lt;0.001,Table1[[#This Row],[time'[s']]]&lt;7200),1,0)</f>
        <v>1</v>
      </c>
      <c r="S456" s="4">
        <f t="array" ref="S456">MAX(IF(Table1[Class]=Table1[[#This Row],[Class]], IF(Table1[abs]=Table1[[#This Row],[abs]], IF(Table1[N]=Table1[[#This Row],[N]], IF(Table1[K]=Table1[[#This Row],[K]],Table1[Optimal],FALSE)))))</f>
        <v>1</v>
      </c>
      <c r="T456" s="4">
        <v>1</v>
      </c>
    </row>
    <row r="457" spans="1:20" x14ac:dyDescent="0.45">
      <c r="A457" t="s">
        <v>21</v>
      </c>
      <c r="B457">
        <f>IF(OR(Table1[[#This Row],[Class]]="H3", Table1[[#This Row],[Class]]="L3"),3,6)</f>
        <v>3</v>
      </c>
      <c r="C457" t="s">
        <v>11</v>
      </c>
      <c r="D457">
        <v>2</v>
      </c>
      <c r="E457">
        <v>15</v>
      </c>
      <c r="F457">
        <f>2</f>
        <v>2</v>
      </c>
      <c r="G457">
        <v>3370.03</v>
      </c>
      <c r="H457">
        <v>41.53</v>
      </c>
      <c r="I457">
        <v>3370.03</v>
      </c>
      <c r="J457">
        <v>3370.04</v>
      </c>
      <c r="K457" s="1">
        <v>3.6399200000000002E-6</v>
      </c>
      <c r="L457">
        <v>41.692999999999998</v>
      </c>
      <c r="M457">
        <v>1</v>
      </c>
      <c r="N457">
        <f>IF(Table1[[#This Row],[BB-Nodes]]&lt;=1,Table1[[#This Row],[LB]],Table1[[#This Row],[RootBound]])</f>
        <v>3370.03</v>
      </c>
      <c r="O457">
        <f t="array" ref="O457">MIN(IF(Table1[Class]=Table1[[#This Row],[Class]], IF(Table1[abs]=Table1[[#This Row],[abs]], IF(Table1[N]=Table1[[#This Row],[N]], IF(Table1[K]=Table1[[#This Row],[K]],Table1[UB],FALSE)))))</f>
        <v>3370.04</v>
      </c>
      <c r="P457">
        <f>(Table1[[#This Row],[Best primal]]-Table1[[#This Row],[Updated root bound]])/Table1[[#This Row],[Best primal]]</f>
        <v>2.9673238299140458E-6</v>
      </c>
      <c r="Q457">
        <f>(Table1[[#This Row],[Best primal]]-Table1[[#This Row],[LB]])/Table1[[#This Row],[Best primal]]</f>
        <v>2.9673238299140458E-6</v>
      </c>
      <c r="R457" s="4">
        <f>IF(AND(Table1[[#This Row],[Final gap]]&lt;0.001,Table1[[#This Row],[time'[s']]]&lt;7200),1,0)</f>
        <v>1</v>
      </c>
      <c r="S457" s="4">
        <f t="array" ref="S457">MAX(IF(Table1[Class]=Table1[[#This Row],[Class]], IF(Table1[abs]=Table1[[#This Row],[abs]], IF(Table1[N]=Table1[[#This Row],[N]], IF(Table1[K]=Table1[[#This Row],[K]],Table1[Optimal],FALSE)))))</f>
        <v>1</v>
      </c>
      <c r="T457" s="4">
        <v>1</v>
      </c>
    </row>
    <row r="458" spans="1:20" x14ac:dyDescent="0.45">
      <c r="A458" t="s">
        <v>21</v>
      </c>
      <c r="B458">
        <f>IF(OR(Table1[[#This Row],[Class]]="H3", Table1[[#This Row],[Class]]="L3"),3,6)</f>
        <v>3</v>
      </c>
      <c r="C458" t="s">
        <v>11</v>
      </c>
      <c r="D458">
        <v>2</v>
      </c>
      <c r="E458">
        <v>15</v>
      </c>
      <c r="F458">
        <f>3</f>
        <v>3</v>
      </c>
      <c r="G458">
        <v>3675.48</v>
      </c>
      <c r="H458">
        <v>22.6</v>
      </c>
      <c r="I458">
        <v>3675.48</v>
      </c>
      <c r="J458">
        <v>3675.64</v>
      </c>
      <c r="K458" s="1">
        <v>4.4632499999999997E-5</v>
      </c>
      <c r="L458">
        <v>22.804099999999998</v>
      </c>
      <c r="M458">
        <v>1</v>
      </c>
      <c r="N458">
        <f>IF(Table1[[#This Row],[BB-Nodes]]&lt;=1,Table1[[#This Row],[LB]],Table1[[#This Row],[RootBound]])</f>
        <v>3675.48</v>
      </c>
      <c r="O458">
        <f t="array" ref="O458">MIN(IF(Table1[Class]=Table1[[#This Row],[Class]], IF(Table1[abs]=Table1[[#This Row],[abs]], IF(Table1[N]=Table1[[#This Row],[N]], IF(Table1[K]=Table1[[#This Row],[K]],Table1[UB],FALSE)))))</f>
        <v>3675.64</v>
      </c>
      <c r="P458">
        <f>(Table1[[#This Row],[Best primal]]-Table1[[#This Row],[Updated root bound]])/Table1[[#This Row],[Best primal]]</f>
        <v>4.3529834260116463E-5</v>
      </c>
      <c r="Q458">
        <f>(Table1[[#This Row],[Best primal]]-Table1[[#This Row],[LB]])/Table1[[#This Row],[Best primal]]</f>
        <v>4.3529834260116463E-5</v>
      </c>
      <c r="R458" s="4">
        <f>IF(AND(Table1[[#This Row],[Final gap]]&lt;0.001,Table1[[#This Row],[time'[s']]]&lt;7200),1,0)</f>
        <v>1</v>
      </c>
      <c r="S458" s="4">
        <f t="array" ref="S458">MAX(IF(Table1[Class]=Table1[[#This Row],[Class]], IF(Table1[abs]=Table1[[#This Row],[abs]], IF(Table1[N]=Table1[[#This Row],[N]], IF(Table1[K]=Table1[[#This Row],[K]],Table1[Optimal],FALSE)))))</f>
        <v>1</v>
      </c>
      <c r="T458" s="4">
        <v>1</v>
      </c>
    </row>
    <row r="459" spans="1:20" x14ac:dyDescent="0.45">
      <c r="A459" t="s">
        <v>21</v>
      </c>
      <c r="B459">
        <f>IF(OR(Table1[[#This Row],[Class]]="H3", Table1[[#This Row],[Class]]="L3"),3,6)</f>
        <v>3</v>
      </c>
      <c r="C459" t="s">
        <v>11</v>
      </c>
      <c r="D459">
        <v>2</v>
      </c>
      <c r="E459">
        <v>15</v>
      </c>
      <c r="F459">
        <f>4</f>
        <v>4</v>
      </c>
      <c r="G459">
        <v>3890.8</v>
      </c>
      <c r="H459">
        <v>11.16</v>
      </c>
      <c r="I459">
        <v>3890.8</v>
      </c>
      <c r="J459">
        <v>3890.8</v>
      </c>
      <c r="K459">
        <v>0</v>
      </c>
      <c r="L459">
        <v>11.309200000000001</v>
      </c>
      <c r="M459">
        <v>0</v>
      </c>
      <c r="N459">
        <f>IF(Table1[[#This Row],[BB-Nodes]]&lt;=1,Table1[[#This Row],[LB]],Table1[[#This Row],[RootBound]])</f>
        <v>3890.8</v>
      </c>
      <c r="O459">
        <f t="array" ref="O459">MIN(IF(Table1[Class]=Table1[[#This Row],[Class]], IF(Table1[abs]=Table1[[#This Row],[abs]], IF(Table1[N]=Table1[[#This Row],[N]], IF(Table1[K]=Table1[[#This Row],[K]],Table1[UB],FALSE)))))</f>
        <v>3890.8</v>
      </c>
      <c r="P459">
        <f>(Table1[[#This Row],[Best primal]]-Table1[[#This Row],[Updated root bound]])/Table1[[#This Row],[Best primal]]</f>
        <v>0</v>
      </c>
      <c r="Q459">
        <f>(Table1[[#This Row],[Best primal]]-Table1[[#This Row],[LB]])/Table1[[#This Row],[Best primal]]</f>
        <v>0</v>
      </c>
      <c r="R459" s="4">
        <f>IF(AND(Table1[[#This Row],[Final gap]]&lt;0.001,Table1[[#This Row],[time'[s']]]&lt;7200),1,0)</f>
        <v>1</v>
      </c>
      <c r="S459" s="4">
        <f t="array" ref="S459">MAX(IF(Table1[Class]=Table1[[#This Row],[Class]], IF(Table1[abs]=Table1[[#This Row],[abs]], IF(Table1[N]=Table1[[#This Row],[N]], IF(Table1[K]=Table1[[#This Row],[K]],Table1[Optimal],FALSE)))))</f>
        <v>1</v>
      </c>
      <c r="T459" s="4">
        <v>1</v>
      </c>
    </row>
    <row r="460" spans="1:20" x14ac:dyDescent="0.45">
      <c r="A460" t="s">
        <v>21</v>
      </c>
      <c r="B460">
        <f>IF(OR(Table1[[#This Row],[Class]]="H3", Table1[[#This Row],[Class]]="L3"),3,6)</f>
        <v>3</v>
      </c>
      <c r="C460" t="s">
        <v>11</v>
      </c>
      <c r="D460">
        <v>2</v>
      </c>
      <c r="E460">
        <v>15</v>
      </c>
      <c r="F460">
        <f>5</f>
        <v>5</v>
      </c>
      <c r="G460">
        <v>4262.03</v>
      </c>
      <c r="H460">
        <v>24.26</v>
      </c>
      <c r="I460">
        <v>4264.0600000000004</v>
      </c>
      <c r="J460">
        <v>4264.0600000000004</v>
      </c>
      <c r="K460">
        <v>0</v>
      </c>
      <c r="L460">
        <v>24.858499999999999</v>
      </c>
      <c r="M460">
        <v>1</v>
      </c>
      <c r="N460">
        <f>IF(Table1[[#This Row],[BB-Nodes]]&lt;=1,Table1[[#This Row],[LB]],Table1[[#This Row],[RootBound]])</f>
        <v>4264.0600000000004</v>
      </c>
      <c r="O460">
        <f t="array" ref="O460">MIN(IF(Table1[Class]=Table1[[#This Row],[Class]], IF(Table1[abs]=Table1[[#This Row],[abs]], IF(Table1[N]=Table1[[#This Row],[N]], IF(Table1[K]=Table1[[#This Row],[K]],Table1[UB],FALSE)))))</f>
        <v>4264.0600000000004</v>
      </c>
      <c r="P460">
        <f>(Table1[[#This Row],[Best primal]]-Table1[[#This Row],[Updated root bound]])/Table1[[#This Row],[Best primal]]</f>
        <v>0</v>
      </c>
      <c r="Q460">
        <f>(Table1[[#This Row],[Best primal]]-Table1[[#This Row],[LB]])/Table1[[#This Row],[Best primal]]</f>
        <v>0</v>
      </c>
      <c r="R460" s="4">
        <f>IF(AND(Table1[[#This Row],[Final gap]]&lt;0.001,Table1[[#This Row],[time'[s']]]&lt;7200),1,0)</f>
        <v>1</v>
      </c>
      <c r="S460" s="4">
        <f t="array" ref="S460">MAX(IF(Table1[Class]=Table1[[#This Row],[Class]], IF(Table1[abs]=Table1[[#This Row],[abs]], IF(Table1[N]=Table1[[#This Row],[N]], IF(Table1[K]=Table1[[#This Row],[K]],Table1[Optimal],FALSE)))))</f>
        <v>1</v>
      </c>
      <c r="T460" s="4">
        <v>1</v>
      </c>
    </row>
    <row r="461" spans="1:20" x14ac:dyDescent="0.45">
      <c r="A461" t="s">
        <v>21</v>
      </c>
      <c r="B461">
        <f>IF(OR(Table1[[#This Row],[Class]]="H3", Table1[[#This Row],[Class]]="L3"),3,6)</f>
        <v>3</v>
      </c>
      <c r="C461" t="s">
        <v>11</v>
      </c>
      <c r="D461">
        <v>2</v>
      </c>
      <c r="E461">
        <v>20</v>
      </c>
      <c r="F461">
        <f>1</f>
        <v>1</v>
      </c>
      <c r="G461">
        <v>2638.97</v>
      </c>
      <c r="H461">
        <v>25.76</v>
      </c>
      <c r="I461">
        <v>3499.96</v>
      </c>
      <c r="J461">
        <v>3499.96</v>
      </c>
      <c r="K461">
        <v>0</v>
      </c>
      <c r="L461">
        <v>25.896000000000001</v>
      </c>
      <c r="M461">
        <v>0</v>
      </c>
      <c r="N461">
        <f>IF(Table1[[#This Row],[BB-Nodes]]&lt;=1,Table1[[#This Row],[LB]],Table1[[#This Row],[RootBound]])</f>
        <v>3499.96</v>
      </c>
      <c r="O461">
        <f t="array" ref="O461">MIN(IF(Table1[Class]=Table1[[#This Row],[Class]], IF(Table1[abs]=Table1[[#This Row],[abs]], IF(Table1[N]=Table1[[#This Row],[N]], IF(Table1[K]=Table1[[#This Row],[K]],Table1[UB],FALSE)))))</f>
        <v>3499.96</v>
      </c>
      <c r="P461">
        <f>(Table1[[#This Row],[Best primal]]-Table1[[#This Row],[Updated root bound]])/Table1[[#This Row],[Best primal]]</f>
        <v>0</v>
      </c>
      <c r="Q461">
        <f>(Table1[[#This Row],[Best primal]]-Table1[[#This Row],[LB]])/Table1[[#This Row],[Best primal]]</f>
        <v>0</v>
      </c>
      <c r="R461" s="4">
        <f>IF(AND(Table1[[#This Row],[Final gap]]&lt;0.001,Table1[[#This Row],[time'[s']]]&lt;7200),1,0)</f>
        <v>1</v>
      </c>
      <c r="S461" s="4">
        <f t="array" ref="S461">MAX(IF(Table1[Class]=Table1[[#This Row],[Class]], IF(Table1[abs]=Table1[[#This Row],[abs]], IF(Table1[N]=Table1[[#This Row],[N]], IF(Table1[K]=Table1[[#This Row],[K]],Table1[Optimal],FALSE)))))</f>
        <v>1</v>
      </c>
      <c r="T461" s="4">
        <v>1</v>
      </c>
    </row>
    <row r="462" spans="1:20" x14ac:dyDescent="0.45">
      <c r="A462" t="s">
        <v>21</v>
      </c>
      <c r="B462">
        <f>IF(OR(Table1[[#This Row],[Class]]="H3", Table1[[#This Row],[Class]]="L3"),3,6)</f>
        <v>3</v>
      </c>
      <c r="C462" t="s">
        <v>11</v>
      </c>
      <c r="D462">
        <v>2</v>
      </c>
      <c r="E462">
        <v>20</v>
      </c>
      <c r="F462">
        <f>2</f>
        <v>2</v>
      </c>
      <c r="G462">
        <v>2775.1</v>
      </c>
      <c r="H462">
        <v>255.7</v>
      </c>
      <c r="I462">
        <v>3552.84</v>
      </c>
      <c r="J462">
        <v>3552.84</v>
      </c>
      <c r="K462">
        <v>0</v>
      </c>
      <c r="L462">
        <v>255.99100000000001</v>
      </c>
      <c r="M462">
        <v>0</v>
      </c>
      <c r="N462">
        <f>IF(Table1[[#This Row],[BB-Nodes]]&lt;=1,Table1[[#This Row],[LB]],Table1[[#This Row],[RootBound]])</f>
        <v>3552.84</v>
      </c>
      <c r="O462">
        <f t="array" ref="O462">MIN(IF(Table1[Class]=Table1[[#This Row],[Class]], IF(Table1[abs]=Table1[[#This Row],[abs]], IF(Table1[N]=Table1[[#This Row],[N]], IF(Table1[K]=Table1[[#This Row],[K]],Table1[UB],FALSE)))))</f>
        <v>3552.84</v>
      </c>
      <c r="P462">
        <f>(Table1[[#This Row],[Best primal]]-Table1[[#This Row],[Updated root bound]])/Table1[[#This Row],[Best primal]]</f>
        <v>0</v>
      </c>
      <c r="Q462">
        <f>(Table1[[#This Row],[Best primal]]-Table1[[#This Row],[LB]])/Table1[[#This Row],[Best primal]]</f>
        <v>0</v>
      </c>
      <c r="R462" s="4">
        <f>IF(AND(Table1[[#This Row],[Final gap]]&lt;0.001,Table1[[#This Row],[time'[s']]]&lt;7200),1,0)</f>
        <v>1</v>
      </c>
      <c r="S462" s="4">
        <f t="array" ref="S462">MAX(IF(Table1[Class]=Table1[[#This Row],[Class]], IF(Table1[abs]=Table1[[#This Row],[abs]], IF(Table1[N]=Table1[[#This Row],[N]], IF(Table1[K]=Table1[[#This Row],[K]],Table1[Optimal],FALSE)))))</f>
        <v>1</v>
      </c>
      <c r="T462" s="4">
        <v>1</v>
      </c>
    </row>
    <row r="463" spans="1:20" x14ac:dyDescent="0.45">
      <c r="A463" t="s">
        <v>21</v>
      </c>
      <c r="B463">
        <f>IF(OR(Table1[[#This Row],[Class]]="H3", Table1[[#This Row],[Class]]="L3"),3,6)</f>
        <v>3</v>
      </c>
      <c r="C463" t="s">
        <v>11</v>
      </c>
      <c r="D463">
        <v>2</v>
      </c>
      <c r="E463">
        <v>20</v>
      </c>
      <c r="F463">
        <f>3</f>
        <v>3</v>
      </c>
      <c r="G463">
        <v>3677.52</v>
      </c>
      <c r="H463">
        <v>118.47</v>
      </c>
      <c r="I463">
        <v>3712</v>
      </c>
      <c r="J463">
        <v>3712.05</v>
      </c>
      <c r="K463" s="1">
        <v>1.27855E-5</v>
      </c>
      <c r="L463">
        <v>134.91200000000001</v>
      </c>
      <c r="M463">
        <v>452</v>
      </c>
      <c r="N463">
        <f>IF(Table1[[#This Row],[BB-Nodes]]&lt;=1,Table1[[#This Row],[LB]],Table1[[#This Row],[RootBound]])</f>
        <v>3677.52</v>
      </c>
      <c r="O463">
        <f t="array" ref="O463">MIN(IF(Table1[Class]=Table1[[#This Row],[Class]], IF(Table1[abs]=Table1[[#This Row],[abs]], IF(Table1[N]=Table1[[#This Row],[N]], IF(Table1[K]=Table1[[#This Row],[K]],Table1[UB],FALSE)))))</f>
        <v>3712.05</v>
      </c>
      <c r="P463">
        <f>(Table1[[#This Row],[Best primal]]-Table1[[#This Row],[Updated root bound]])/Table1[[#This Row],[Best primal]]</f>
        <v>9.3021376328444386E-3</v>
      </c>
      <c r="Q463">
        <f>(Table1[[#This Row],[Best primal]]-Table1[[#This Row],[LB]])/Table1[[#This Row],[Best primal]]</f>
        <v>1.3469646152444578E-5</v>
      </c>
      <c r="R463" s="4">
        <f>IF(AND(Table1[[#This Row],[Final gap]]&lt;0.001,Table1[[#This Row],[time'[s']]]&lt;7200),1,0)</f>
        <v>1</v>
      </c>
      <c r="S463" s="4">
        <f t="array" ref="S463">MAX(IF(Table1[Class]=Table1[[#This Row],[Class]], IF(Table1[abs]=Table1[[#This Row],[abs]], IF(Table1[N]=Table1[[#This Row],[N]], IF(Table1[K]=Table1[[#This Row],[K]],Table1[Optimal],FALSE)))))</f>
        <v>1</v>
      </c>
      <c r="T463" s="4">
        <v>1</v>
      </c>
    </row>
    <row r="464" spans="1:20" x14ac:dyDescent="0.45">
      <c r="A464" t="s">
        <v>21</v>
      </c>
      <c r="B464">
        <f>IF(OR(Table1[[#This Row],[Class]]="H3", Table1[[#This Row],[Class]]="L3"),3,6)</f>
        <v>3</v>
      </c>
      <c r="C464" t="s">
        <v>11</v>
      </c>
      <c r="D464">
        <v>2</v>
      </c>
      <c r="E464">
        <v>20</v>
      </c>
      <c r="F464">
        <f>4</f>
        <v>4</v>
      </c>
      <c r="G464">
        <v>3780.86</v>
      </c>
      <c r="H464">
        <v>252.53</v>
      </c>
      <c r="I464">
        <v>3818.08</v>
      </c>
      <c r="J464">
        <v>3818.08</v>
      </c>
      <c r="K464">
        <v>0</v>
      </c>
      <c r="L464">
        <v>272.03800000000001</v>
      </c>
      <c r="M464">
        <v>469</v>
      </c>
      <c r="N464">
        <f>IF(Table1[[#This Row],[BB-Nodes]]&lt;=1,Table1[[#This Row],[LB]],Table1[[#This Row],[RootBound]])</f>
        <v>3780.86</v>
      </c>
      <c r="O464">
        <f t="array" ref="O464">MIN(IF(Table1[Class]=Table1[[#This Row],[Class]], IF(Table1[abs]=Table1[[#This Row],[abs]], IF(Table1[N]=Table1[[#This Row],[N]], IF(Table1[K]=Table1[[#This Row],[K]],Table1[UB],FALSE)))))</f>
        <v>3818.08</v>
      </c>
      <c r="P464">
        <f>(Table1[[#This Row],[Best primal]]-Table1[[#This Row],[Updated root bound]])/Table1[[#This Row],[Best primal]]</f>
        <v>9.7483551942336988E-3</v>
      </c>
      <c r="Q464">
        <f>(Table1[[#This Row],[Best primal]]-Table1[[#This Row],[LB]])/Table1[[#This Row],[Best primal]]</f>
        <v>0</v>
      </c>
      <c r="R464" s="4">
        <f>IF(AND(Table1[[#This Row],[Final gap]]&lt;0.001,Table1[[#This Row],[time'[s']]]&lt;7200),1,0)</f>
        <v>1</v>
      </c>
      <c r="S464" s="4">
        <f t="array" ref="S464">MAX(IF(Table1[Class]=Table1[[#This Row],[Class]], IF(Table1[abs]=Table1[[#This Row],[abs]], IF(Table1[N]=Table1[[#This Row],[N]], IF(Table1[K]=Table1[[#This Row],[K]],Table1[Optimal],FALSE)))))</f>
        <v>1</v>
      </c>
      <c r="T464" s="4">
        <v>1</v>
      </c>
    </row>
    <row r="465" spans="1:20" x14ac:dyDescent="0.45">
      <c r="A465" t="s">
        <v>21</v>
      </c>
      <c r="B465">
        <f>IF(OR(Table1[[#This Row],[Class]]="H3", Table1[[#This Row],[Class]]="L3"),3,6)</f>
        <v>3</v>
      </c>
      <c r="C465" t="s">
        <v>11</v>
      </c>
      <c r="D465">
        <v>2</v>
      </c>
      <c r="E465">
        <v>20</v>
      </c>
      <c r="F465">
        <f>5</f>
        <v>5</v>
      </c>
      <c r="G465">
        <v>3951.69</v>
      </c>
      <c r="H465">
        <v>158.15</v>
      </c>
      <c r="I465">
        <v>3986.29</v>
      </c>
      <c r="J465">
        <v>3986.29</v>
      </c>
      <c r="K465">
        <v>0</v>
      </c>
      <c r="L465">
        <v>163.113</v>
      </c>
      <c r="M465">
        <v>81</v>
      </c>
      <c r="N465">
        <f>IF(Table1[[#This Row],[BB-Nodes]]&lt;=1,Table1[[#This Row],[LB]],Table1[[#This Row],[RootBound]])</f>
        <v>3951.69</v>
      </c>
      <c r="O465">
        <f t="array" ref="O465">MIN(IF(Table1[Class]=Table1[[#This Row],[Class]], IF(Table1[abs]=Table1[[#This Row],[abs]], IF(Table1[N]=Table1[[#This Row],[N]], IF(Table1[K]=Table1[[#This Row],[K]],Table1[UB],FALSE)))))</f>
        <v>3986.29</v>
      </c>
      <c r="P465">
        <f>(Table1[[#This Row],[Best primal]]-Table1[[#This Row],[Updated root bound]])/Table1[[#This Row],[Best primal]]</f>
        <v>8.6797498425854394E-3</v>
      </c>
      <c r="Q465">
        <f>(Table1[[#This Row],[Best primal]]-Table1[[#This Row],[LB]])/Table1[[#This Row],[Best primal]]</f>
        <v>0</v>
      </c>
      <c r="R465" s="4">
        <f>IF(AND(Table1[[#This Row],[Final gap]]&lt;0.001,Table1[[#This Row],[time'[s']]]&lt;7200),1,0)</f>
        <v>1</v>
      </c>
      <c r="S465" s="4">
        <f t="array" ref="S465">MAX(IF(Table1[Class]=Table1[[#This Row],[Class]], IF(Table1[abs]=Table1[[#This Row],[abs]], IF(Table1[N]=Table1[[#This Row],[N]], IF(Table1[K]=Table1[[#This Row],[K]],Table1[Optimal],FALSE)))))</f>
        <v>1</v>
      </c>
      <c r="T465" s="4">
        <v>1</v>
      </c>
    </row>
    <row r="466" spans="1:20" x14ac:dyDescent="0.45">
      <c r="A466" t="s">
        <v>21</v>
      </c>
      <c r="B466">
        <f>IF(OR(Table1[[#This Row],[Class]]="H3", Table1[[#This Row],[Class]]="L3"),3,6)</f>
        <v>3</v>
      </c>
      <c r="C466" t="s">
        <v>11</v>
      </c>
      <c r="D466">
        <v>2</v>
      </c>
      <c r="E466">
        <v>25</v>
      </c>
      <c r="F466">
        <f>1</f>
        <v>1</v>
      </c>
      <c r="G466">
        <v>4150.95</v>
      </c>
      <c r="H466">
        <v>54.6</v>
      </c>
      <c r="I466">
        <v>4180.59</v>
      </c>
      <c r="J466">
        <v>4180.59</v>
      </c>
      <c r="K466">
        <v>0</v>
      </c>
      <c r="L466">
        <v>55.496299999999998</v>
      </c>
      <c r="M466">
        <v>3</v>
      </c>
      <c r="N466">
        <f>IF(Table1[[#This Row],[BB-Nodes]]&lt;=1,Table1[[#This Row],[LB]],Table1[[#This Row],[RootBound]])</f>
        <v>4150.95</v>
      </c>
      <c r="O466">
        <f t="array" ref="O466">MIN(IF(Table1[Class]=Table1[[#This Row],[Class]], IF(Table1[abs]=Table1[[#This Row],[abs]], IF(Table1[N]=Table1[[#This Row],[N]], IF(Table1[K]=Table1[[#This Row],[K]],Table1[UB],FALSE)))))</f>
        <v>4180.59</v>
      </c>
      <c r="P466">
        <f>(Table1[[#This Row],[Best primal]]-Table1[[#This Row],[Updated root bound]])/Table1[[#This Row],[Best primal]]</f>
        <v>7.0899083622168943E-3</v>
      </c>
      <c r="Q466">
        <f>(Table1[[#This Row],[Best primal]]-Table1[[#This Row],[LB]])/Table1[[#This Row],[Best primal]]</f>
        <v>0</v>
      </c>
      <c r="R466" s="4">
        <f>IF(AND(Table1[[#This Row],[Final gap]]&lt;0.001,Table1[[#This Row],[time'[s']]]&lt;7200),1,0)</f>
        <v>1</v>
      </c>
      <c r="S466" s="4">
        <f t="array" ref="S466">MAX(IF(Table1[Class]=Table1[[#This Row],[Class]], IF(Table1[abs]=Table1[[#This Row],[abs]], IF(Table1[N]=Table1[[#This Row],[N]], IF(Table1[K]=Table1[[#This Row],[K]],Table1[Optimal],FALSE)))))</f>
        <v>1</v>
      </c>
      <c r="T466" s="4">
        <v>1</v>
      </c>
    </row>
    <row r="467" spans="1:20" x14ac:dyDescent="0.45">
      <c r="A467" t="s">
        <v>21</v>
      </c>
      <c r="B467">
        <f>IF(OR(Table1[[#This Row],[Class]]="H3", Table1[[#This Row],[Class]]="L3"),3,6)</f>
        <v>3</v>
      </c>
      <c r="C467" t="s">
        <v>11</v>
      </c>
      <c r="D467">
        <v>2</v>
      </c>
      <c r="E467">
        <v>25</v>
      </c>
      <c r="F467">
        <f>2</f>
        <v>2</v>
      </c>
      <c r="G467">
        <v>3481.18</v>
      </c>
      <c r="H467">
        <v>847.96</v>
      </c>
      <c r="I467">
        <v>4239.05</v>
      </c>
      <c r="J467">
        <v>4239.05</v>
      </c>
      <c r="K467">
        <v>0</v>
      </c>
      <c r="L467">
        <v>849.19200000000001</v>
      </c>
      <c r="M467">
        <v>1</v>
      </c>
      <c r="N467">
        <f>IF(Table1[[#This Row],[BB-Nodes]]&lt;=1,Table1[[#This Row],[LB]],Table1[[#This Row],[RootBound]])</f>
        <v>4239.05</v>
      </c>
      <c r="O467">
        <f t="array" ref="O467">MIN(IF(Table1[Class]=Table1[[#This Row],[Class]], IF(Table1[abs]=Table1[[#This Row],[abs]], IF(Table1[N]=Table1[[#This Row],[N]], IF(Table1[K]=Table1[[#This Row],[K]],Table1[UB],FALSE)))))</f>
        <v>4239.05</v>
      </c>
      <c r="P467">
        <f>(Table1[[#This Row],[Best primal]]-Table1[[#This Row],[Updated root bound]])/Table1[[#This Row],[Best primal]]</f>
        <v>0</v>
      </c>
      <c r="Q467">
        <f>(Table1[[#This Row],[Best primal]]-Table1[[#This Row],[LB]])/Table1[[#This Row],[Best primal]]</f>
        <v>0</v>
      </c>
      <c r="R467" s="4">
        <f>IF(AND(Table1[[#This Row],[Final gap]]&lt;0.001,Table1[[#This Row],[time'[s']]]&lt;7200),1,0)</f>
        <v>1</v>
      </c>
      <c r="S467" s="4">
        <f t="array" ref="S467">MAX(IF(Table1[Class]=Table1[[#This Row],[Class]], IF(Table1[abs]=Table1[[#This Row],[abs]], IF(Table1[N]=Table1[[#This Row],[N]], IF(Table1[K]=Table1[[#This Row],[K]],Table1[Optimal],FALSE)))))</f>
        <v>1</v>
      </c>
      <c r="T467" s="4">
        <v>1</v>
      </c>
    </row>
    <row r="468" spans="1:20" x14ac:dyDescent="0.45">
      <c r="A468" t="s">
        <v>21</v>
      </c>
      <c r="B468">
        <f>IF(OR(Table1[[#This Row],[Class]]="H3", Table1[[#This Row],[Class]]="L3"),3,6)</f>
        <v>3</v>
      </c>
      <c r="C468" t="s">
        <v>11</v>
      </c>
      <c r="D468">
        <v>2</v>
      </c>
      <c r="E468">
        <v>25</v>
      </c>
      <c r="F468">
        <f>3</f>
        <v>3</v>
      </c>
      <c r="G468">
        <v>4611.2700000000004</v>
      </c>
      <c r="H468">
        <v>400.94</v>
      </c>
      <c r="I468">
        <v>4622.75</v>
      </c>
      <c r="J468">
        <v>4623.05</v>
      </c>
      <c r="K468" s="1">
        <v>6.40849E-5</v>
      </c>
      <c r="L468">
        <v>415.57</v>
      </c>
      <c r="M468">
        <v>219</v>
      </c>
      <c r="N468">
        <f>IF(Table1[[#This Row],[BB-Nodes]]&lt;=1,Table1[[#This Row],[LB]],Table1[[#This Row],[RootBound]])</f>
        <v>4611.2700000000004</v>
      </c>
      <c r="O468">
        <f t="array" ref="O468">MIN(IF(Table1[Class]=Table1[[#This Row],[Class]], IF(Table1[abs]=Table1[[#This Row],[abs]], IF(Table1[N]=Table1[[#This Row],[N]], IF(Table1[K]=Table1[[#This Row],[K]],Table1[UB],FALSE)))))</f>
        <v>4623.05</v>
      </c>
      <c r="P468">
        <f>(Table1[[#This Row],[Best primal]]-Table1[[#This Row],[Updated root bound]])/Table1[[#This Row],[Best primal]]</f>
        <v>2.5481013616551291E-3</v>
      </c>
      <c r="Q468">
        <f>(Table1[[#This Row],[Best primal]]-Table1[[#This Row],[LB]])/Table1[[#This Row],[Best primal]]</f>
        <v>6.4892224829967633E-5</v>
      </c>
      <c r="R468" s="4">
        <f>IF(AND(Table1[[#This Row],[Final gap]]&lt;0.001,Table1[[#This Row],[time'[s']]]&lt;7200),1,0)</f>
        <v>1</v>
      </c>
      <c r="S468" s="4">
        <f t="array" ref="S468">MAX(IF(Table1[Class]=Table1[[#This Row],[Class]], IF(Table1[abs]=Table1[[#This Row],[abs]], IF(Table1[N]=Table1[[#This Row],[N]], IF(Table1[K]=Table1[[#This Row],[K]],Table1[Optimal],FALSE)))))</f>
        <v>1</v>
      </c>
      <c r="T468" s="4">
        <v>1</v>
      </c>
    </row>
    <row r="469" spans="1:20" x14ac:dyDescent="0.45">
      <c r="A469" t="s">
        <v>21</v>
      </c>
      <c r="B469">
        <f>IF(OR(Table1[[#This Row],[Class]]="H3", Table1[[#This Row],[Class]]="L3"),3,6)</f>
        <v>3</v>
      </c>
      <c r="C469" t="s">
        <v>11</v>
      </c>
      <c r="D469">
        <v>2</v>
      </c>
      <c r="E469">
        <v>25</v>
      </c>
      <c r="F469">
        <f>4</f>
        <v>4</v>
      </c>
      <c r="G469">
        <v>5055.3999999999996</v>
      </c>
      <c r="H469">
        <v>3203.11</v>
      </c>
      <c r="I469">
        <v>5071.4799999999996</v>
      </c>
      <c r="J469">
        <v>5071.49</v>
      </c>
      <c r="K469" s="1">
        <v>2.70408E-6</v>
      </c>
      <c r="L469">
        <v>3253.03</v>
      </c>
      <c r="M469">
        <v>743</v>
      </c>
      <c r="N469">
        <f>IF(Table1[[#This Row],[BB-Nodes]]&lt;=1,Table1[[#This Row],[LB]],Table1[[#This Row],[RootBound]])</f>
        <v>5055.3999999999996</v>
      </c>
      <c r="O469">
        <f t="array" ref="O469">MIN(IF(Table1[Class]=Table1[[#This Row],[Class]], IF(Table1[abs]=Table1[[#This Row],[abs]], IF(Table1[N]=Table1[[#This Row],[N]], IF(Table1[K]=Table1[[#This Row],[K]],Table1[UB],FALSE)))))</f>
        <v>5071.49</v>
      </c>
      <c r="P469">
        <f>(Table1[[#This Row],[Best primal]]-Table1[[#This Row],[Updated root bound]])/Table1[[#This Row],[Best primal]]</f>
        <v>3.1726376272062343E-3</v>
      </c>
      <c r="Q469">
        <f>(Table1[[#This Row],[Best primal]]-Table1[[#This Row],[LB]])/Table1[[#This Row],[Best primal]]</f>
        <v>1.9718071020978607E-6</v>
      </c>
      <c r="R469" s="4">
        <f>IF(AND(Table1[[#This Row],[Final gap]]&lt;0.001,Table1[[#This Row],[time'[s']]]&lt;7200),1,0)</f>
        <v>1</v>
      </c>
      <c r="S469" s="4">
        <f t="array" ref="S469">MAX(IF(Table1[Class]=Table1[[#This Row],[Class]], IF(Table1[abs]=Table1[[#This Row],[abs]], IF(Table1[N]=Table1[[#This Row],[N]], IF(Table1[K]=Table1[[#This Row],[K]],Table1[Optimal],FALSE)))))</f>
        <v>1</v>
      </c>
      <c r="T469" s="4">
        <v>1</v>
      </c>
    </row>
    <row r="470" spans="1:20" x14ac:dyDescent="0.45">
      <c r="A470" t="s">
        <v>21</v>
      </c>
      <c r="B470">
        <f>IF(OR(Table1[[#This Row],[Class]]="H3", Table1[[#This Row],[Class]]="L3"),3,6)</f>
        <v>3</v>
      </c>
      <c r="C470" t="s">
        <v>11</v>
      </c>
      <c r="D470">
        <v>2</v>
      </c>
      <c r="E470">
        <v>25</v>
      </c>
      <c r="F470">
        <f>5</f>
        <v>5</v>
      </c>
      <c r="G470">
        <v>5514.76</v>
      </c>
      <c r="H470">
        <v>3431.86</v>
      </c>
      <c r="I470">
        <v>5561.74</v>
      </c>
      <c r="J470">
        <v>5562.29</v>
      </c>
      <c r="K470" s="1">
        <v>9.9640499999999996E-5</v>
      </c>
      <c r="L470">
        <v>4505.76</v>
      </c>
      <c r="M470">
        <v>16818</v>
      </c>
      <c r="N470">
        <f>IF(Table1[[#This Row],[BB-Nodes]]&lt;=1,Table1[[#This Row],[LB]],Table1[[#This Row],[RootBound]])</f>
        <v>5514.76</v>
      </c>
      <c r="O470">
        <f t="array" ref="O470">MIN(IF(Table1[Class]=Table1[[#This Row],[Class]], IF(Table1[abs]=Table1[[#This Row],[abs]], IF(Table1[N]=Table1[[#This Row],[N]], IF(Table1[K]=Table1[[#This Row],[K]],Table1[UB],FALSE)))))</f>
        <v>5562.29</v>
      </c>
      <c r="P470">
        <f>(Table1[[#This Row],[Best primal]]-Table1[[#This Row],[Updated root bound]])/Table1[[#This Row],[Best primal]]</f>
        <v>8.5450417004506677E-3</v>
      </c>
      <c r="Q470">
        <f>(Table1[[#This Row],[Best primal]]-Table1[[#This Row],[LB]])/Table1[[#This Row],[Best primal]]</f>
        <v>9.8880137497358444E-5</v>
      </c>
      <c r="R470" s="4">
        <f>IF(AND(Table1[[#This Row],[Final gap]]&lt;0.001,Table1[[#This Row],[time'[s']]]&lt;7200),1,0)</f>
        <v>1</v>
      </c>
      <c r="S470" s="4">
        <f t="array" ref="S470">MAX(IF(Table1[Class]=Table1[[#This Row],[Class]], IF(Table1[abs]=Table1[[#This Row],[abs]], IF(Table1[N]=Table1[[#This Row],[N]], IF(Table1[K]=Table1[[#This Row],[K]],Table1[Optimal],FALSE)))))</f>
        <v>1</v>
      </c>
      <c r="T470" s="4">
        <v>1</v>
      </c>
    </row>
    <row r="471" spans="1:20" x14ac:dyDescent="0.45">
      <c r="A471" t="s">
        <v>21</v>
      </c>
      <c r="B471">
        <f>IF(OR(Table1[[#This Row],[Class]]="H3", Table1[[#This Row],[Class]]="L3"),3,6)</f>
        <v>3</v>
      </c>
      <c r="C471" t="s">
        <v>11</v>
      </c>
      <c r="D471">
        <v>2</v>
      </c>
      <c r="E471">
        <v>30</v>
      </c>
      <c r="F471">
        <f>1</f>
        <v>1</v>
      </c>
      <c r="G471">
        <v>4493.92</v>
      </c>
      <c r="H471">
        <v>45.19</v>
      </c>
      <c r="I471">
        <v>4591.93</v>
      </c>
      <c r="J471">
        <v>4591.9799999999996</v>
      </c>
      <c r="K471" s="1">
        <v>1.1324100000000001E-5</v>
      </c>
      <c r="L471">
        <v>48.210700000000003</v>
      </c>
      <c r="M471">
        <v>15</v>
      </c>
      <c r="N471">
        <f>IF(Table1[[#This Row],[BB-Nodes]]&lt;=1,Table1[[#This Row],[LB]],Table1[[#This Row],[RootBound]])</f>
        <v>4493.92</v>
      </c>
      <c r="O471">
        <f t="array" ref="O471">MIN(IF(Table1[Class]=Table1[[#This Row],[Class]], IF(Table1[abs]=Table1[[#This Row],[abs]], IF(Table1[N]=Table1[[#This Row],[N]], IF(Table1[K]=Table1[[#This Row],[K]],Table1[UB],FALSE)))))</f>
        <v>4591.9799999999996</v>
      </c>
      <c r="P471">
        <f>(Table1[[#This Row],[Best primal]]-Table1[[#This Row],[Updated root bound]])/Table1[[#This Row],[Best primal]]</f>
        <v>2.1354622624662891E-2</v>
      </c>
      <c r="Q471">
        <f>(Table1[[#This Row],[Best primal]]-Table1[[#This Row],[LB]])/Table1[[#This Row],[Best primal]]</f>
        <v>1.0888549165996457E-5</v>
      </c>
      <c r="R471" s="4">
        <f>IF(AND(Table1[[#This Row],[Final gap]]&lt;0.001,Table1[[#This Row],[time'[s']]]&lt;7200),1,0)</f>
        <v>1</v>
      </c>
      <c r="S471" s="4">
        <f t="array" ref="S471">MAX(IF(Table1[Class]=Table1[[#This Row],[Class]], IF(Table1[abs]=Table1[[#This Row],[abs]], IF(Table1[N]=Table1[[#This Row],[N]], IF(Table1[K]=Table1[[#This Row],[K]],Table1[Optimal],FALSE)))))</f>
        <v>1</v>
      </c>
      <c r="T471" s="4">
        <v>1</v>
      </c>
    </row>
    <row r="472" spans="1:20" x14ac:dyDescent="0.45">
      <c r="A472" t="s">
        <v>21</v>
      </c>
      <c r="B472">
        <f>IF(OR(Table1[[#This Row],[Class]]="H3", Table1[[#This Row],[Class]]="L3"),3,6)</f>
        <v>3</v>
      </c>
      <c r="C472" t="s">
        <v>11</v>
      </c>
      <c r="D472">
        <v>2</v>
      </c>
      <c r="E472">
        <v>30</v>
      </c>
      <c r="F472">
        <f>2</f>
        <v>2</v>
      </c>
      <c r="G472">
        <v>4628.5200000000004</v>
      </c>
      <c r="H472">
        <v>424.46</v>
      </c>
      <c r="I472">
        <v>4721.42</v>
      </c>
      <c r="J472">
        <v>4721.42</v>
      </c>
      <c r="K472">
        <v>0</v>
      </c>
      <c r="L472">
        <v>439.791</v>
      </c>
      <c r="M472">
        <v>94</v>
      </c>
      <c r="N472">
        <f>IF(Table1[[#This Row],[BB-Nodes]]&lt;=1,Table1[[#This Row],[LB]],Table1[[#This Row],[RootBound]])</f>
        <v>4628.5200000000004</v>
      </c>
      <c r="O472">
        <f t="array" ref="O472">MIN(IF(Table1[Class]=Table1[[#This Row],[Class]], IF(Table1[abs]=Table1[[#This Row],[abs]], IF(Table1[N]=Table1[[#This Row],[N]], IF(Table1[K]=Table1[[#This Row],[K]],Table1[UB],FALSE)))))</f>
        <v>4721.42</v>
      </c>
      <c r="P472">
        <f>(Table1[[#This Row],[Best primal]]-Table1[[#This Row],[Updated root bound]])/Table1[[#This Row],[Best primal]]</f>
        <v>1.9676283829864666E-2</v>
      </c>
      <c r="Q472">
        <f>(Table1[[#This Row],[Best primal]]-Table1[[#This Row],[LB]])/Table1[[#This Row],[Best primal]]</f>
        <v>0</v>
      </c>
      <c r="R472" s="4">
        <f>IF(AND(Table1[[#This Row],[Final gap]]&lt;0.001,Table1[[#This Row],[time'[s']]]&lt;7200),1,0)</f>
        <v>1</v>
      </c>
      <c r="S472" s="4">
        <f t="array" ref="S472">MAX(IF(Table1[Class]=Table1[[#This Row],[Class]], IF(Table1[abs]=Table1[[#This Row],[abs]], IF(Table1[N]=Table1[[#This Row],[N]], IF(Table1[K]=Table1[[#This Row],[K]],Table1[Optimal],FALSE)))))</f>
        <v>1</v>
      </c>
      <c r="T472" s="4">
        <v>1</v>
      </c>
    </row>
    <row r="473" spans="1:20" x14ac:dyDescent="0.45">
      <c r="A473" t="s">
        <v>21</v>
      </c>
      <c r="B473">
        <f>IF(OR(Table1[[#This Row],[Class]]="H3", Table1[[#This Row],[Class]]="L3"),3,6)</f>
        <v>3</v>
      </c>
      <c r="C473" t="s">
        <v>11</v>
      </c>
      <c r="D473">
        <v>2</v>
      </c>
      <c r="E473">
        <v>30</v>
      </c>
      <c r="F473">
        <f>3</f>
        <v>3</v>
      </c>
      <c r="G473">
        <v>4906.0600000000004</v>
      </c>
      <c r="H473">
        <v>2668.54</v>
      </c>
      <c r="I473">
        <v>5000.5200000000004</v>
      </c>
      <c r="J473">
        <v>5000.99</v>
      </c>
      <c r="K473" s="1">
        <v>9.4526100000000003E-5</v>
      </c>
      <c r="L473">
        <v>3145.09</v>
      </c>
      <c r="M473">
        <v>4393</v>
      </c>
      <c r="N473">
        <f>IF(Table1[[#This Row],[BB-Nodes]]&lt;=1,Table1[[#This Row],[LB]],Table1[[#This Row],[RootBound]])</f>
        <v>4906.0600000000004</v>
      </c>
      <c r="O473">
        <f t="array" ref="O473">MIN(IF(Table1[Class]=Table1[[#This Row],[Class]], IF(Table1[abs]=Table1[[#This Row],[abs]], IF(Table1[N]=Table1[[#This Row],[N]], IF(Table1[K]=Table1[[#This Row],[K]],Table1[UB],FALSE)))))</f>
        <v>5000.99</v>
      </c>
      <c r="P473">
        <f>(Table1[[#This Row],[Best primal]]-Table1[[#This Row],[Updated root bound]])/Table1[[#This Row],[Best primal]]</f>
        <v>1.8982241516179672E-2</v>
      </c>
      <c r="Q473">
        <f>(Table1[[#This Row],[Best primal]]-Table1[[#This Row],[LB]])/Table1[[#This Row],[Best primal]]</f>
        <v>9.3981391684315536E-5</v>
      </c>
      <c r="R473" s="4">
        <f>IF(AND(Table1[[#This Row],[Final gap]]&lt;0.001,Table1[[#This Row],[time'[s']]]&lt;7200),1,0)</f>
        <v>1</v>
      </c>
      <c r="S473" s="4">
        <f t="array" ref="S473">MAX(IF(Table1[Class]=Table1[[#This Row],[Class]], IF(Table1[abs]=Table1[[#This Row],[abs]], IF(Table1[N]=Table1[[#This Row],[N]], IF(Table1[K]=Table1[[#This Row],[K]],Table1[Optimal],FALSE)))))</f>
        <v>1</v>
      </c>
      <c r="T473" s="4">
        <v>1</v>
      </c>
    </row>
    <row r="474" spans="1:20" x14ac:dyDescent="0.45">
      <c r="A474" t="s">
        <v>21</v>
      </c>
      <c r="B474">
        <f>IF(OR(Table1[[#This Row],[Class]]="H3", Table1[[#This Row],[Class]]="L3"),3,6)</f>
        <v>3</v>
      </c>
      <c r="C474" t="s">
        <v>11</v>
      </c>
      <c r="D474">
        <v>2</v>
      </c>
      <c r="E474">
        <v>30</v>
      </c>
      <c r="F474">
        <f>4</f>
        <v>4</v>
      </c>
      <c r="G474">
        <v>5152.37</v>
      </c>
      <c r="H474">
        <v>2360.77</v>
      </c>
      <c r="I474">
        <v>5268.49</v>
      </c>
      <c r="J474">
        <v>5268.49</v>
      </c>
      <c r="K474">
        <v>0</v>
      </c>
      <c r="L474">
        <v>2974.28</v>
      </c>
      <c r="M474">
        <v>3992</v>
      </c>
      <c r="N474">
        <f>IF(Table1[[#This Row],[BB-Nodes]]&lt;=1,Table1[[#This Row],[LB]],Table1[[#This Row],[RootBound]])</f>
        <v>5152.37</v>
      </c>
      <c r="O474">
        <f t="array" ref="O474">MIN(IF(Table1[Class]=Table1[[#This Row],[Class]], IF(Table1[abs]=Table1[[#This Row],[abs]], IF(Table1[N]=Table1[[#This Row],[N]], IF(Table1[K]=Table1[[#This Row],[K]],Table1[UB],FALSE)))))</f>
        <v>5268.49</v>
      </c>
      <c r="P474">
        <f>(Table1[[#This Row],[Best primal]]-Table1[[#This Row],[Updated root bound]])/Table1[[#This Row],[Best primal]]</f>
        <v>2.2040470799033478E-2</v>
      </c>
      <c r="Q474">
        <f>(Table1[[#This Row],[Best primal]]-Table1[[#This Row],[LB]])/Table1[[#This Row],[Best primal]]</f>
        <v>0</v>
      </c>
      <c r="R474" s="4">
        <f>IF(AND(Table1[[#This Row],[Final gap]]&lt;0.001,Table1[[#This Row],[time'[s']]]&lt;7200),1,0)</f>
        <v>1</v>
      </c>
      <c r="S474" s="4">
        <f t="array" ref="S474">MAX(IF(Table1[Class]=Table1[[#This Row],[Class]], IF(Table1[abs]=Table1[[#This Row],[abs]], IF(Table1[N]=Table1[[#This Row],[N]], IF(Table1[K]=Table1[[#This Row],[K]],Table1[Optimal],FALSE)))))</f>
        <v>1</v>
      </c>
      <c r="T474" s="4">
        <v>1</v>
      </c>
    </row>
    <row r="475" spans="1:20" x14ac:dyDescent="0.45">
      <c r="A475" t="s">
        <v>21</v>
      </c>
      <c r="B475">
        <f>IF(OR(Table1[[#This Row],[Class]]="H3", Table1[[#This Row],[Class]]="L3"),3,6)</f>
        <v>3</v>
      </c>
      <c r="C475" t="s">
        <v>11</v>
      </c>
      <c r="D475">
        <v>2</v>
      </c>
      <c r="E475">
        <v>30</v>
      </c>
      <c r="F475">
        <f>5</f>
        <v>5</v>
      </c>
      <c r="G475">
        <v>5486.76</v>
      </c>
      <c r="H475">
        <v>2156.3000000000002</v>
      </c>
      <c r="I475">
        <v>5546.67</v>
      </c>
      <c r="J475">
        <v>5546.94</v>
      </c>
      <c r="K475" s="1">
        <v>4.8127799999999997E-5</v>
      </c>
      <c r="L475">
        <v>3074.03</v>
      </c>
      <c r="M475">
        <v>8107</v>
      </c>
      <c r="N475">
        <f>IF(Table1[[#This Row],[BB-Nodes]]&lt;=1,Table1[[#This Row],[LB]],Table1[[#This Row],[RootBound]])</f>
        <v>5486.76</v>
      </c>
      <c r="O475">
        <f t="array" ref="O475">MIN(IF(Table1[Class]=Table1[[#This Row],[Class]], IF(Table1[abs]=Table1[[#This Row],[abs]], IF(Table1[N]=Table1[[#This Row],[N]], IF(Table1[K]=Table1[[#This Row],[K]],Table1[UB],FALSE)))))</f>
        <v>5546.94</v>
      </c>
      <c r="P475">
        <f>(Table1[[#This Row],[Best primal]]-Table1[[#This Row],[Updated root bound]])/Table1[[#This Row],[Best primal]]</f>
        <v>1.0849224978095921E-2</v>
      </c>
      <c r="Q475">
        <f>(Table1[[#This Row],[Best primal]]-Table1[[#This Row],[LB]])/Table1[[#This Row],[Best primal]]</f>
        <v>4.8675485943516082E-5</v>
      </c>
      <c r="R475" s="4">
        <f>IF(AND(Table1[[#This Row],[Final gap]]&lt;0.001,Table1[[#This Row],[time'[s']]]&lt;7200),1,0)</f>
        <v>1</v>
      </c>
      <c r="S475" s="4">
        <f t="array" ref="S475">MAX(IF(Table1[Class]=Table1[[#This Row],[Class]], IF(Table1[abs]=Table1[[#This Row],[abs]], IF(Table1[N]=Table1[[#This Row],[N]], IF(Table1[K]=Table1[[#This Row],[K]],Table1[Optimal],FALSE)))))</f>
        <v>1</v>
      </c>
      <c r="T475" s="4">
        <v>1</v>
      </c>
    </row>
    <row r="476" spans="1:20" x14ac:dyDescent="0.45">
      <c r="A476" t="s">
        <v>21</v>
      </c>
      <c r="B476">
        <f>IF(OR(Table1[[#This Row],[Class]]="H3", Table1[[#This Row],[Class]]="L3"),3,6)</f>
        <v>3</v>
      </c>
      <c r="C476" t="s">
        <v>11</v>
      </c>
      <c r="D476">
        <v>2</v>
      </c>
      <c r="E476">
        <v>35</v>
      </c>
      <c r="F476">
        <f>1</f>
        <v>1</v>
      </c>
      <c r="G476">
        <v>5090.2700000000004</v>
      </c>
      <c r="H476">
        <v>435.29</v>
      </c>
      <c r="I476">
        <v>5091.62</v>
      </c>
      <c r="J476">
        <v>5091.62</v>
      </c>
      <c r="K476">
        <v>0</v>
      </c>
      <c r="L476">
        <v>436.947</v>
      </c>
      <c r="M476">
        <v>1</v>
      </c>
      <c r="N476">
        <f>IF(Table1[[#This Row],[BB-Nodes]]&lt;=1,Table1[[#This Row],[LB]],Table1[[#This Row],[RootBound]])</f>
        <v>5091.62</v>
      </c>
      <c r="O476">
        <f t="array" ref="O476">MIN(IF(Table1[Class]=Table1[[#This Row],[Class]], IF(Table1[abs]=Table1[[#This Row],[abs]], IF(Table1[N]=Table1[[#This Row],[N]], IF(Table1[K]=Table1[[#This Row],[K]],Table1[UB],FALSE)))))</f>
        <v>5091.62</v>
      </c>
      <c r="P476">
        <f>(Table1[[#This Row],[Best primal]]-Table1[[#This Row],[Updated root bound]])/Table1[[#This Row],[Best primal]]</f>
        <v>0</v>
      </c>
      <c r="Q476">
        <f>(Table1[[#This Row],[Best primal]]-Table1[[#This Row],[LB]])/Table1[[#This Row],[Best primal]]</f>
        <v>0</v>
      </c>
      <c r="R476" s="4">
        <f>IF(AND(Table1[[#This Row],[Final gap]]&lt;0.001,Table1[[#This Row],[time'[s']]]&lt;7200),1,0)</f>
        <v>1</v>
      </c>
      <c r="S476" s="4">
        <f t="array" ref="S476">MAX(IF(Table1[Class]=Table1[[#This Row],[Class]], IF(Table1[abs]=Table1[[#This Row],[abs]], IF(Table1[N]=Table1[[#This Row],[N]], IF(Table1[K]=Table1[[#This Row],[K]],Table1[Optimal],FALSE)))))</f>
        <v>1</v>
      </c>
      <c r="T476" s="4">
        <v>1</v>
      </c>
    </row>
    <row r="477" spans="1:20" x14ac:dyDescent="0.45">
      <c r="A477" t="s">
        <v>21</v>
      </c>
      <c r="B477">
        <f>IF(OR(Table1[[#This Row],[Class]]="H3", Table1[[#This Row],[Class]]="L3"),3,6)</f>
        <v>3</v>
      </c>
      <c r="C477" t="s">
        <v>11</v>
      </c>
      <c r="D477">
        <v>2</v>
      </c>
      <c r="E477">
        <v>35</v>
      </c>
      <c r="F477">
        <f>2</f>
        <v>2</v>
      </c>
      <c r="G477">
        <v>5195.5600000000004</v>
      </c>
      <c r="H477">
        <v>542.28</v>
      </c>
      <c r="I477">
        <v>5197.0600000000004</v>
      </c>
      <c r="J477">
        <v>5197.33</v>
      </c>
      <c r="K477" s="1">
        <v>5.1949800000000002E-5</v>
      </c>
      <c r="L477">
        <v>543.95899999999995</v>
      </c>
      <c r="M477">
        <v>1</v>
      </c>
      <c r="N477">
        <f>IF(Table1[[#This Row],[BB-Nodes]]&lt;=1,Table1[[#This Row],[LB]],Table1[[#This Row],[RootBound]])</f>
        <v>5197.0600000000004</v>
      </c>
      <c r="O477">
        <f t="array" ref="O477">MIN(IF(Table1[Class]=Table1[[#This Row],[Class]], IF(Table1[abs]=Table1[[#This Row],[abs]], IF(Table1[N]=Table1[[#This Row],[N]], IF(Table1[K]=Table1[[#This Row],[K]],Table1[UB],FALSE)))))</f>
        <v>5197.0600000000004</v>
      </c>
      <c r="P477">
        <f>(Table1[[#This Row],[Best primal]]-Table1[[#This Row],[Updated root bound]])/Table1[[#This Row],[Best primal]]</f>
        <v>0</v>
      </c>
      <c r="Q477">
        <f>(Table1[[#This Row],[Best primal]]-Table1[[#This Row],[LB]])/Table1[[#This Row],[Best primal]]</f>
        <v>0</v>
      </c>
      <c r="R477" s="4">
        <f>IF(AND(Table1[[#This Row],[Final gap]]&lt;0.001,Table1[[#This Row],[time'[s']]]&lt;7200),1,0)</f>
        <v>1</v>
      </c>
      <c r="S477" s="4">
        <f t="array" ref="S477">MAX(IF(Table1[Class]=Table1[[#This Row],[Class]], IF(Table1[abs]=Table1[[#This Row],[abs]], IF(Table1[N]=Table1[[#This Row],[N]], IF(Table1[K]=Table1[[#This Row],[K]],Table1[Optimal],FALSE)))))</f>
        <v>1</v>
      </c>
      <c r="T477" s="4">
        <v>1</v>
      </c>
    </row>
    <row r="478" spans="1:20" x14ac:dyDescent="0.45">
      <c r="A478" t="s">
        <v>21</v>
      </c>
      <c r="B478">
        <f>IF(OR(Table1[[#This Row],[Class]]="H3", Table1[[#This Row],[Class]]="L3"),3,6)</f>
        <v>3</v>
      </c>
      <c r="C478" t="s">
        <v>11</v>
      </c>
      <c r="D478">
        <v>2</v>
      </c>
      <c r="E478">
        <v>35</v>
      </c>
      <c r="F478">
        <f>3</f>
        <v>3</v>
      </c>
      <c r="G478">
        <v>5372.08</v>
      </c>
      <c r="H478">
        <v>2174.41</v>
      </c>
      <c r="I478">
        <v>5372.1</v>
      </c>
      <c r="J478">
        <v>5372.21</v>
      </c>
      <c r="K478" s="1">
        <v>1.98833E-5</v>
      </c>
      <c r="L478">
        <v>2177.17</v>
      </c>
      <c r="M478">
        <v>1</v>
      </c>
      <c r="N478">
        <f>IF(Table1[[#This Row],[BB-Nodes]]&lt;=1,Table1[[#This Row],[LB]],Table1[[#This Row],[RootBound]])</f>
        <v>5372.1</v>
      </c>
      <c r="O478">
        <f t="array" ref="O478">MIN(IF(Table1[Class]=Table1[[#This Row],[Class]], IF(Table1[abs]=Table1[[#This Row],[abs]], IF(Table1[N]=Table1[[#This Row],[N]], IF(Table1[K]=Table1[[#This Row],[K]],Table1[UB],FALSE)))))</f>
        <v>5372.21</v>
      </c>
      <c r="P478">
        <f>(Table1[[#This Row],[Best primal]]-Table1[[#This Row],[Updated root bound]])/Table1[[#This Row],[Best primal]]</f>
        <v>2.0475744619006438E-5</v>
      </c>
      <c r="Q478">
        <f>(Table1[[#This Row],[Best primal]]-Table1[[#This Row],[LB]])/Table1[[#This Row],[Best primal]]</f>
        <v>2.0475744619006438E-5</v>
      </c>
      <c r="R478" s="4">
        <f>IF(AND(Table1[[#This Row],[Final gap]]&lt;0.001,Table1[[#This Row],[time'[s']]]&lt;7200),1,0)</f>
        <v>1</v>
      </c>
      <c r="S478" s="4">
        <f t="array" ref="S478">MAX(IF(Table1[Class]=Table1[[#This Row],[Class]], IF(Table1[abs]=Table1[[#This Row],[abs]], IF(Table1[N]=Table1[[#This Row],[N]], IF(Table1[K]=Table1[[#This Row],[K]],Table1[Optimal],FALSE)))))</f>
        <v>1</v>
      </c>
      <c r="T478" s="4">
        <v>1</v>
      </c>
    </row>
    <row r="479" spans="1:20" x14ac:dyDescent="0.45">
      <c r="A479" t="s">
        <v>21</v>
      </c>
      <c r="B479">
        <f>IF(OR(Table1[[#This Row],[Class]]="H3", Table1[[#This Row],[Class]]="L3"),3,6)</f>
        <v>3</v>
      </c>
      <c r="C479" t="s">
        <v>11</v>
      </c>
      <c r="D479">
        <v>2</v>
      </c>
      <c r="E479">
        <v>35</v>
      </c>
      <c r="F479">
        <f>4</f>
        <v>4</v>
      </c>
      <c r="G479">
        <v>5709.94</v>
      </c>
      <c r="H479">
        <v>2241.0500000000002</v>
      </c>
      <c r="I479">
        <v>5728.77</v>
      </c>
      <c r="J479">
        <v>5728.77</v>
      </c>
      <c r="K479">
        <v>0</v>
      </c>
      <c r="L479">
        <v>2321.9</v>
      </c>
      <c r="M479">
        <v>605</v>
      </c>
      <c r="N479">
        <f>IF(Table1[[#This Row],[BB-Nodes]]&lt;=1,Table1[[#This Row],[LB]],Table1[[#This Row],[RootBound]])</f>
        <v>5709.94</v>
      </c>
      <c r="O479">
        <f t="array" ref="O479">MIN(IF(Table1[Class]=Table1[[#This Row],[Class]], IF(Table1[abs]=Table1[[#This Row],[abs]], IF(Table1[N]=Table1[[#This Row],[N]], IF(Table1[K]=Table1[[#This Row],[K]],Table1[UB],FALSE)))))</f>
        <v>5728.77</v>
      </c>
      <c r="P479">
        <f>(Table1[[#This Row],[Best primal]]-Table1[[#This Row],[Updated root bound]])/Table1[[#This Row],[Best primal]]</f>
        <v>3.2869184833744128E-3</v>
      </c>
      <c r="Q479">
        <f>(Table1[[#This Row],[Best primal]]-Table1[[#This Row],[LB]])/Table1[[#This Row],[Best primal]]</f>
        <v>0</v>
      </c>
      <c r="R479" s="4">
        <f>IF(AND(Table1[[#This Row],[Final gap]]&lt;0.001,Table1[[#This Row],[time'[s']]]&lt;7200),1,0)</f>
        <v>1</v>
      </c>
      <c r="S479" s="4">
        <f t="array" ref="S479">MAX(IF(Table1[Class]=Table1[[#This Row],[Class]], IF(Table1[abs]=Table1[[#This Row],[abs]], IF(Table1[N]=Table1[[#This Row],[N]], IF(Table1[K]=Table1[[#This Row],[K]],Table1[Optimal],FALSE)))))</f>
        <v>1</v>
      </c>
      <c r="T479" s="4">
        <v>1</v>
      </c>
    </row>
    <row r="480" spans="1:20" x14ac:dyDescent="0.45">
      <c r="A480" t="s">
        <v>21</v>
      </c>
      <c r="B480">
        <f>IF(OR(Table1[[#This Row],[Class]]="H3", Table1[[#This Row],[Class]]="L3"),3,6)</f>
        <v>3</v>
      </c>
      <c r="C480" t="s">
        <v>11</v>
      </c>
      <c r="D480">
        <v>2</v>
      </c>
      <c r="E480">
        <v>35</v>
      </c>
      <c r="F480">
        <f>5</f>
        <v>5</v>
      </c>
      <c r="G480">
        <v>5995.43</v>
      </c>
      <c r="H480">
        <v>878.12</v>
      </c>
      <c r="I480">
        <v>6048.66</v>
      </c>
      <c r="J480">
        <v>6049.03</v>
      </c>
      <c r="K480" s="1">
        <v>6.06114E-5</v>
      </c>
      <c r="L480">
        <v>1248.9000000000001</v>
      </c>
      <c r="M480">
        <v>2345</v>
      </c>
      <c r="N480">
        <f>IF(Table1[[#This Row],[BB-Nodes]]&lt;=1,Table1[[#This Row],[LB]],Table1[[#This Row],[RootBound]])</f>
        <v>5995.43</v>
      </c>
      <c r="O480">
        <f t="array" ref="O480">MIN(IF(Table1[Class]=Table1[[#This Row],[Class]], IF(Table1[abs]=Table1[[#This Row],[abs]], IF(Table1[N]=Table1[[#This Row],[N]], IF(Table1[K]=Table1[[#This Row],[K]],Table1[UB],FALSE)))))</f>
        <v>6049.03</v>
      </c>
      <c r="P480">
        <f>(Table1[[#This Row],[Best primal]]-Table1[[#This Row],[Updated root bound]])/Table1[[#This Row],[Best primal]]</f>
        <v>8.8609248094321663E-3</v>
      </c>
      <c r="Q480">
        <f>(Table1[[#This Row],[Best primal]]-Table1[[#This Row],[LB]])/Table1[[#This Row],[Best primal]]</f>
        <v>6.1166831706883733E-5</v>
      </c>
      <c r="R480" s="4">
        <f>IF(AND(Table1[[#This Row],[Final gap]]&lt;0.001,Table1[[#This Row],[time'[s']]]&lt;7200),1,0)</f>
        <v>1</v>
      </c>
      <c r="S480" s="4">
        <f t="array" ref="S480">MAX(IF(Table1[Class]=Table1[[#This Row],[Class]], IF(Table1[abs]=Table1[[#This Row],[abs]], IF(Table1[N]=Table1[[#This Row],[N]], IF(Table1[K]=Table1[[#This Row],[K]],Table1[Optimal],FALSE)))))</f>
        <v>1</v>
      </c>
      <c r="T480" s="4">
        <v>1</v>
      </c>
    </row>
    <row r="481" spans="1:20" x14ac:dyDescent="0.45">
      <c r="A481" t="s">
        <v>21</v>
      </c>
      <c r="B481">
        <f>IF(OR(Table1[[#This Row],[Class]]="H3", Table1[[#This Row],[Class]]="L3"),3,6)</f>
        <v>3</v>
      </c>
      <c r="C481" t="s">
        <v>11</v>
      </c>
      <c r="D481">
        <v>2</v>
      </c>
      <c r="E481">
        <v>40</v>
      </c>
      <c r="F481">
        <f>1</f>
        <v>1</v>
      </c>
      <c r="G481">
        <v>5331.21</v>
      </c>
      <c r="H481">
        <v>186.91</v>
      </c>
      <c r="I481">
        <v>5384.1</v>
      </c>
      <c r="J481">
        <v>5384.1</v>
      </c>
      <c r="K481">
        <v>0</v>
      </c>
      <c r="L481">
        <v>197.714</v>
      </c>
      <c r="M481">
        <v>57</v>
      </c>
      <c r="N481">
        <f>IF(Table1[[#This Row],[BB-Nodes]]&lt;=1,Table1[[#This Row],[LB]],Table1[[#This Row],[RootBound]])</f>
        <v>5331.21</v>
      </c>
      <c r="O481">
        <f t="array" ref="O481">MIN(IF(Table1[Class]=Table1[[#This Row],[Class]], IF(Table1[abs]=Table1[[#This Row],[abs]], IF(Table1[N]=Table1[[#This Row],[N]], IF(Table1[K]=Table1[[#This Row],[K]],Table1[UB],FALSE)))))</f>
        <v>5384.1</v>
      </c>
      <c r="P481">
        <f>(Table1[[#This Row],[Best primal]]-Table1[[#This Row],[Updated root bound]])/Table1[[#This Row],[Best primal]]</f>
        <v>9.8233688081574115E-3</v>
      </c>
      <c r="Q481">
        <f>(Table1[[#This Row],[Best primal]]-Table1[[#This Row],[LB]])/Table1[[#This Row],[Best primal]]</f>
        <v>0</v>
      </c>
      <c r="R481" s="4">
        <f>IF(AND(Table1[[#This Row],[Final gap]]&lt;0.001,Table1[[#This Row],[time'[s']]]&lt;7200),1,0)</f>
        <v>1</v>
      </c>
      <c r="S481" s="4">
        <f t="array" ref="S481">MAX(IF(Table1[Class]=Table1[[#This Row],[Class]], IF(Table1[abs]=Table1[[#This Row],[abs]], IF(Table1[N]=Table1[[#This Row],[N]], IF(Table1[K]=Table1[[#This Row],[K]],Table1[Optimal],FALSE)))))</f>
        <v>1</v>
      </c>
      <c r="T481" s="4">
        <v>1</v>
      </c>
    </row>
    <row r="482" spans="1:20" x14ac:dyDescent="0.45">
      <c r="A482" t="s">
        <v>21</v>
      </c>
      <c r="B482">
        <f>IF(OR(Table1[[#This Row],[Class]]="H3", Table1[[#This Row],[Class]]="L3"),3,6)</f>
        <v>3</v>
      </c>
      <c r="C482" t="s">
        <v>11</v>
      </c>
      <c r="D482">
        <v>2</v>
      </c>
      <c r="E482">
        <v>40</v>
      </c>
      <c r="F482">
        <f>2</f>
        <v>2</v>
      </c>
      <c r="G482">
        <v>5476.77</v>
      </c>
      <c r="H482">
        <v>3658.92</v>
      </c>
      <c r="I482">
        <v>5479.54</v>
      </c>
      <c r="J482">
        <v>5479.54</v>
      </c>
      <c r="K482">
        <v>0</v>
      </c>
      <c r="L482">
        <v>3664.9</v>
      </c>
      <c r="M482">
        <v>1</v>
      </c>
      <c r="N482">
        <f>IF(Table1[[#This Row],[BB-Nodes]]&lt;=1,Table1[[#This Row],[LB]],Table1[[#This Row],[RootBound]])</f>
        <v>5479.54</v>
      </c>
      <c r="O482">
        <f t="array" ref="O482">MIN(IF(Table1[Class]=Table1[[#This Row],[Class]], IF(Table1[abs]=Table1[[#This Row],[abs]], IF(Table1[N]=Table1[[#This Row],[N]], IF(Table1[K]=Table1[[#This Row],[K]],Table1[UB],FALSE)))))</f>
        <v>5479.54</v>
      </c>
      <c r="P482">
        <f>(Table1[[#This Row],[Best primal]]-Table1[[#This Row],[Updated root bound]])/Table1[[#This Row],[Best primal]]</f>
        <v>0</v>
      </c>
      <c r="Q482">
        <f>(Table1[[#This Row],[Best primal]]-Table1[[#This Row],[LB]])/Table1[[#This Row],[Best primal]]</f>
        <v>0</v>
      </c>
      <c r="R482" s="4">
        <f>IF(AND(Table1[[#This Row],[Final gap]]&lt;0.001,Table1[[#This Row],[time'[s']]]&lt;7200),1,0)</f>
        <v>1</v>
      </c>
      <c r="S482" s="4">
        <f t="array" ref="S482">MAX(IF(Table1[Class]=Table1[[#This Row],[Class]], IF(Table1[abs]=Table1[[#This Row],[abs]], IF(Table1[N]=Table1[[#This Row],[N]], IF(Table1[K]=Table1[[#This Row],[K]],Table1[Optimal],FALSE)))))</f>
        <v>1</v>
      </c>
      <c r="T482" s="4">
        <v>1</v>
      </c>
    </row>
    <row r="483" spans="1:20" x14ac:dyDescent="0.45">
      <c r="A483" t="s">
        <v>21</v>
      </c>
      <c r="B483">
        <f>IF(OR(Table1[[#This Row],[Class]]="H3", Table1[[#This Row],[Class]]="L3"),3,6)</f>
        <v>3</v>
      </c>
      <c r="C483" t="s">
        <v>11</v>
      </c>
      <c r="D483">
        <v>2</v>
      </c>
      <c r="E483">
        <v>40</v>
      </c>
      <c r="F483">
        <f>3</f>
        <v>3</v>
      </c>
      <c r="G483">
        <v>5691.67</v>
      </c>
      <c r="H483">
        <v>1319.42</v>
      </c>
      <c r="I483">
        <v>5711.59</v>
      </c>
      <c r="J483">
        <v>5711.59</v>
      </c>
      <c r="K483">
        <v>0</v>
      </c>
      <c r="L483">
        <v>1324.04</v>
      </c>
      <c r="M483">
        <v>1</v>
      </c>
      <c r="N483">
        <f>IF(Table1[[#This Row],[BB-Nodes]]&lt;=1,Table1[[#This Row],[LB]],Table1[[#This Row],[RootBound]])</f>
        <v>5711.59</v>
      </c>
      <c r="O483">
        <f t="array" ref="O483">MIN(IF(Table1[Class]=Table1[[#This Row],[Class]], IF(Table1[abs]=Table1[[#This Row],[abs]], IF(Table1[N]=Table1[[#This Row],[N]], IF(Table1[K]=Table1[[#This Row],[K]],Table1[UB],FALSE)))))</f>
        <v>5711.59</v>
      </c>
      <c r="P483">
        <f>(Table1[[#This Row],[Best primal]]-Table1[[#This Row],[Updated root bound]])/Table1[[#This Row],[Best primal]]</f>
        <v>0</v>
      </c>
      <c r="Q483">
        <f>(Table1[[#This Row],[Best primal]]-Table1[[#This Row],[LB]])/Table1[[#This Row],[Best primal]]</f>
        <v>0</v>
      </c>
      <c r="R483" s="4">
        <f>IF(AND(Table1[[#This Row],[Final gap]]&lt;0.001,Table1[[#This Row],[time'[s']]]&lt;7200),1,0)</f>
        <v>1</v>
      </c>
      <c r="S483" s="4">
        <f t="array" ref="S483">MAX(IF(Table1[Class]=Table1[[#This Row],[Class]], IF(Table1[abs]=Table1[[#This Row],[abs]], IF(Table1[N]=Table1[[#This Row],[N]], IF(Table1[K]=Table1[[#This Row],[K]],Table1[Optimal],FALSE)))))</f>
        <v>1</v>
      </c>
      <c r="T483" s="4">
        <v>1</v>
      </c>
    </row>
    <row r="484" spans="1:20" x14ac:dyDescent="0.45">
      <c r="A484" t="s">
        <v>21</v>
      </c>
      <c r="B484">
        <f>IF(OR(Table1[[#This Row],[Class]]="H3", Table1[[#This Row],[Class]]="L3"),3,6)</f>
        <v>3</v>
      </c>
      <c r="C484" t="s">
        <v>11</v>
      </c>
      <c r="D484">
        <v>2</v>
      </c>
      <c r="E484">
        <v>40</v>
      </c>
      <c r="F484">
        <f>4</f>
        <v>4</v>
      </c>
      <c r="G484">
        <v>6055.27</v>
      </c>
      <c r="H484">
        <v>2460.87</v>
      </c>
      <c r="I484">
        <v>6082.74</v>
      </c>
      <c r="J484">
        <v>6082.74</v>
      </c>
      <c r="K484">
        <v>0</v>
      </c>
      <c r="L484">
        <v>2476.5</v>
      </c>
      <c r="M484">
        <v>53</v>
      </c>
      <c r="N484">
        <f>IF(Table1[[#This Row],[BB-Nodes]]&lt;=1,Table1[[#This Row],[LB]],Table1[[#This Row],[RootBound]])</f>
        <v>6055.27</v>
      </c>
      <c r="O484">
        <f t="array" ref="O484">MIN(IF(Table1[Class]=Table1[[#This Row],[Class]], IF(Table1[abs]=Table1[[#This Row],[abs]], IF(Table1[N]=Table1[[#This Row],[N]], IF(Table1[K]=Table1[[#This Row],[K]],Table1[UB],FALSE)))))</f>
        <v>6082.74</v>
      </c>
      <c r="P484">
        <f>(Table1[[#This Row],[Best primal]]-Table1[[#This Row],[Updated root bound]])/Table1[[#This Row],[Best primal]]</f>
        <v>4.516056908564125E-3</v>
      </c>
      <c r="Q484">
        <f>(Table1[[#This Row],[Best primal]]-Table1[[#This Row],[LB]])/Table1[[#This Row],[Best primal]]</f>
        <v>0</v>
      </c>
      <c r="R484" s="4">
        <f>IF(AND(Table1[[#This Row],[Final gap]]&lt;0.001,Table1[[#This Row],[time'[s']]]&lt;7200),1,0)</f>
        <v>1</v>
      </c>
      <c r="S484" s="4">
        <f t="array" ref="S484">MAX(IF(Table1[Class]=Table1[[#This Row],[Class]], IF(Table1[abs]=Table1[[#This Row],[abs]], IF(Table1[N]=Table1[[#This Row],[N]], IF(Table1[K]=Table1[[#This Row],[K]],Table1[Optimal],FALSE)))))</f>
        <v>1</v>
      </c>
      <c r="T484" s="4">
        <v>1</v>
      </c>
    </row>
    <row r="485" spans="1:20" x14ac:dyDescent="0.45">
      <c r="A485" t="s">
        <v>21</v>
      </c>
      <c r="B485">
        <f>IF(OR(Table1[[#This Row],[Class]]="H3", Table1[[#This Row],[Class]]="L3"),3,6)</f>
        <v>3</v>
      </c>
      <c r="C485" t="s">
        <v>11</v>
      </c>
      <c r="D485">
        <v>2</v>
      </c>
      <c r="E485">
        <v>40</v>
      </c>
      <c r="F485">
        <f>5</f>
        <v>5</v>
      </c>
      <c r="G485">
        <v>6331.44</v>
      </c>
      <c r="H485">
        <v>1658.81</v>
      </c>
      <c r="I485">
        <v>6401.39</v>
      </c>
      <c r="J485">
        <v>6401.93</v>
      </c>
      <c r="K485" s="1">
        <v>8.4349600000000003E-5</v>
      </c>
      <c r="L485">
        <v>1928.34</v>
      </c>
      <c r="M485">
        <v>1719</v>
      </c>
      <c r="N485">
        <f>IF(Table1[[#This Row],[BB-Nodes]]&lt;=1,Table1[[#This Row],[LB]],Table1[[#This Row],[RootBound]])</f>
        <v>6331.44</v>
      </c>
      <c r="O485">
        <f t="array" ref="O485">MIN(IF(Table1[Class]=Table1[[#This Row],[Class]], IF(Table1[abs]=Table1[[#This Row],[abs]], IF(Table1[N]=Table1[[#This Row],[N]], IF(Table1[K]=Table1[[#This Row],[K]],Table1[UB],FALSE)))))</f>
        <v>6401.93</v>
      </c>
      <c r="P485">
        <f>(Table1[[#This Row],[Best primal]]-Table1[[#This Row],[Updated root bound]])/Table1[[#This Row],[Best primal]]</f>
        <v>1.101074207309369E-2</v>
      </c>
      <c r="Q485">
        <f>(Table1[[#This Row],[Best primal]]-Table1[[#This Row],[LB]])/Table1[[#This Row],[Best primal]]</f>
        <v>8.4349563334801158E-5</v>
      </c>
      <c r="R485" s="4">
        <f>IF(AND(Table1[[#This Row],[Final gap]]&lt;0.001,Table1[[#This Row],[time'[s']]]&lt;7200),1,0)</f>
        <v>1</v>
      </c>
      <c r="S485" s="4">
        <f t="array" ref="S485">MAX(IF(Table1[Class]=Table1[[#This Row],[Class]], IF(Table1[abs]=Table1[[#This Row],[abs]], IF(Table1[N]=Table1[[#This Row],[N]], IF(Table1[K]=Table1[[#This Row],[K]],Table1[Optimal],FALSE)))))</f>
        <v>1</v>
      </c>
      <c r="T485" s="4">
        <v>1</v>
      </c>
    </row>
    <row r="486" spans="1:20" x14ac:dyDescent="0.45">
      <c r="A486" t="s">
        <v>21</v>
      </c>
      <c r="B486">
        <f>IF(OR(Table1[[#This Row],[Class]]="H3", Table1[[#This Row],[Class]]="L3"),3,6)</f>
        <v>3</v>
      </c>
      <c r="C486" t="s">
        <v>11</v>
      </c>
      <c r="D486">
        <v>2</v>
      </c>
      <c r="E486">
        <v>45</v>
      </c>
      <c r="F486">
        <f>1</f>
        <v>1</v>
      </c>
      <c r="G486">
        <v>5514.38</v>
      </c>
      <c r="H486">
        <v>162.83000000000001</v>
      </c>
      <c r="I486">
        <v>5551.3</v>
      </c>
      <c r="J486">
        <v>5551.3</v>
      </c>
      <c r="K486">
        <v>0</v>
      </c>
      <c r="L486">
        <v>176.23599999999999</v>
      </c>
      <c r="M486">
        <v>30</v>
      </c>
      <c r="N486">
        <f>IF(Table1[[#This Row],[BB-Nodes]]&lt;=1,Table1[[#This Row],[LB]],Table1[[#This Row],[RootBound]])</f>
        <v>5514.38</v>
      </c>
      <c r="O486">
        <f t="array" ref="O486">MIN(IF(Table1[Class]=Table1[[#This Row],[Class]], IF(Table1[abs]=Table1[[#This Row],[abs]], IF(Table1[N]=Table1[[#This Row],[N]], IF(Table1[K]=Table1[[#This Row],[K]],Table1[UB],FALSE)))))</f>
        <v>5551.3</v>
      </c>
      <c r="P486">
        <f>(Table1[[#This Row],[Best primal]]-Table1[[#This Row],[Updated root bound]])/Table1[[#This Row],[Best primal]]</f>
        <v>6.6506944319348754E-3</v>
      </c>
      <c r="Q486">
        <f>(Table1[[#This Row],[Best primal]]-Table1[[#This Row],[LB]])/Table1[[#This Row],[Best primal]]</f>
        <v>0</v>
      </c>
      <c r="R486" s="4">
        <f>IF(AND(Table1[[#This Row],[Final gap]]&lt;0.001,Table1[[#This Row],[time'[s']]]&lt;7200),1,0)</f>
        <v>1</v>
      </c>
      <c r="S486" s="4">
        <f t="array" ref="S486">MAX(IF(Table1[Class]=Table1[[#This Row],[Class]], IF(Table1[abs]=Table1[[#This Row],[abs]], IF(Table1[N]=Table1[[#This Row],[N]], IF(Table1[K]=Table1[[#This Row],[K]],Table1[Optimal],FALSE)))))</f>
        <v>1</v>
      </c>
      <c r="T486" s="4">
        <v>1</v>
      </c>
    </row>
    <row r="487" spans="1:20" x14ac:dyDescent="0.45">
      <c r="A487" t="s">
        <v>21</v>
      </c>
      <c r="B487">
        <f>IF(OR(Table1[[#This Row],[Class]]="H3", Table1[[#This Row],[Class]]="L3"),3,6)</f>
        <v>3</v>
      </c>
      <c r="C487" t="s">
        <v>11</v>
      </c>
      <c r="D487">
        <v>2</v>
      </c>
      <c r="E487">
        <v>45</v>
      </c>
      <c r="F487">
        <f>2</f>
        <v>2</v>
      </c>
      <c r="G487">
        <v>5436.61</v>
      </c>
      <c r="H487">
        <v>3944.34</v>
      </c>
      <c r="I487">
        <v>5559.37</v>
      </c>
      <c r="J487">
        <v>5559.83</v>
      </c>
      <c r="K487" s="1">
        <v>8.2736299999999996E-5</v>
      </c>
      <c r="L487">
        <v>4056.52</v>
      </c>
      <c r="M487">
        <v>440</v>
      </c>
      <c r="N487">
        <f>IF(Table1[[#This Row],[BB-Nodes]]&lt;=1,Table1[[#This Row],[LB]],Table1[[#This Row],[RootBound]])</f>
        <v>5436.61</v>
      </c>
      <c r="O487">
        <f t="array" ref="O487">MIN(IF(Table1[Class]=Table1[[#This Row],[Class]], IF(Table1[abs]=Table1[[#This Row],[abs]], IF(Table1[N]=Table1[[#This Row],[N]], IF(Table1[K]=Table1[[#This Row],[K]],Table1[UB],FALSE)))))</f>
        <v>5559.83</v>
      </c>
      <c r="P487">
        <f>(Table1[[#This Row],[Best primal]]-Table1[[#This Row],[Updated root bound]])/Table1[[#This Row],[Best primal]]</f>
        <v>2.2162548135464619E-2</v>
      </c>
      <c r="Q487">
        <f>(Table1[[#This Row],[Best primal]]-Table1[[#This Row],[LB]])/Table1[[#This Row],[Best primal]]</f>
        <v>8.2736342657965508E-5</v>
      </c>
      <c r="R487" s="4">
        <f>IF(AND(Table1[[#This Row],[Final gap]]&lt;0.001,Table1[[#This Row],[time'[s']]]&lt;7200),1,0)</f>
        <v>1</v>
      </c>
      <c r="S487" s="4">
        <f t="array" ref="S487">MAX(IF(Table1[Class]=Table1[[#This Row],[Class]], IF(Table1[abs]=Table1[[#This Row],[abs]], IF(Table1[N]=Table1[[#This Row],[N]], IF(Table1[K]=Table1[[#This Row],[K]],Table1[Optimal],FALSE)))))</f>
        <v>1</v>
      </c>
      <c r="T487" s="4">
        <v>1</v>
      </c>
    </row>
    <row r="488" spans="1:20" x14ac:dyDescent="0.45">
      <c r="A488" t="s">
        <v>21</v>
      </c>
      <c r="B488">
        <f>IF(OR(Table1[[#This Row],[Class]]="H3", Table1[[#This Row],[Class]]="L3"),3,6)</f>
        <v>3</v>
      </c>
      <c r="C488" t="s">
        <v>11</v>
      </c>
      <c r="D488">
        <v>2</v>
      </c>
      <c r="E488">
        <v>45</v>
      </c>
      <c r="F488">
        <f>3</f>
        <v>3</v>
      </c>
      <c r="G488">
        <v>5789.67</v>
      </c>
      <c r="H488">
        <v>3622.29</v>
      </c>
      <c r="I488">
        <v>5880.65</v>
      </c>
      <c r="J488">
        <v>5881.17</v>
      </c>
      <c r="K488" s="1">
        <v>8.8212899999999997E-5</v>
      </c>
      <c r="L488">
        <v>5172.6000000000004</v>
      </c>
      <c r="M488">
        <v>11127</v>
      </c>
      <c r="N488">
        <f>IF(Table1[[#This Row],[BB-Nodes]]&lt;=1,Table1[[#This Row],[LB]],Table1[[#This Row],[RootBound]])</f>
        <v>5789.67</v>
      </c>
      <c r="O488">
        <f t="array" ref="O488">MIN(IF(Table1[Class]=Table1[[#This Row],[Class]], IF(Table1[abs]=Table1[[#This Row],[abs]], IF(Table1[N]=Table1[[#This Row],[N]], IF(Table1[K]=Table1[[#This Row],[K]],Table1[UB],FALSE)))))</f>
        <v>5881.17</v>
      </c>
      <c r="P488">
        <f>(Table1[[#This Row],[Best primal]]-Table1[[#This Row],[Updated root bound]])/Table1[[#This Row],[Best primal]]</f>
        <v>1.5558128739689552E-2</v>
      </c>
      <c r="Q488">
        <f>(Table1[[#This Row],[Best primal]]-Table1[[#This Row],[LB]])/Table1[[#This Row],[Best primal]]</f>
        <v>8.8417780815796274E-5</v>
      </c>
      <c r="R488" s="4">
        <f>IF(AND(Table1[[#This Row],[Final gap]]&lt;0.001,Table1[[#This Row],[time'[s']]]&lt;7200),1,0)</f>
        <v>1</v>
      </c>
      <c r="S488" s="4">
        <f t="array" ref="S488">MAX(IF(Table1[Class]=Table1[[#This Row],[Class]], IF(Table1[abs]=Table1[[#This Row],[abs]], IF(Table1[N]=Table1[[#This Row],[N]], IF(Table1[K]=Table1[[#This Row],[K]],Table1[Optimal],FALSE)))))</f>
        <v>1</v>
      </c>
      <c r="T488" s="4">
        <v>1</v>
      </c>
    </row>
    <row r="489" spans="1:20" x14ac:dyDescent="0.45">
      <c r="A489" t="s">
        <v>21</v>
      </c>
      <c r="B489">
        <f>IF(OR(Table1[[#This Row],[Class]]="H3", Table1[[#This Row],[Class]]="L3"),3,6)</f>
        <v>3</v>
      </c>
      <c r="C489" t="s">
        <v>11</v>
      </c>
      <c r="D489">
        <v>2</v>
      </c>
      <c r="E489">
        <v>45</v>
      </c>
      <c r="F489">
        <f>4</f>
        <v>4</v>
      </c>
      <c r="G489">
        <v>6065.47</v>
      </c>
      <c r="H489">
        <v>3674.74</v>
      </c>
      <c r="I489">
        <v>6211.17</v>
      </c>
      <c r="J489">
        <v>6470.32</v>
      </c>
      <c r="K489">
        <v>4.0052400000000002E-2</v>
      </c>
      <c r="L489">
        <v>7200.31</v>
      </c>
      <c r="M489">
        <v>9878</v>
      </c>
      <c r="N489">
        <f>IF(Table1[[#This Row],[BB-Nodes]]&lt;=1,Table1[[#This Row],[LB]],Table1[[#This Row],[RootBound]])</f>
        <v>6065.47</v>
      </c>
      <c r="O489">
        <f t="array" ref="O489">MIN(IF(Table1[Class]=Table1[[#This Row],[Class]], IF(Table1[abs]=Table1[[#This Row],[abs]], IF(Table1[N]=Table1[[#This Row],[N]], IF(Table1[K]=Table1[[#This Row],[K]],Table1[UB],FALSE)))))</f>
        <v>6470.32</v>
      </c>
      <c r="P489">
        <f>(Table1[[#This Row],[Best primal]]-Table1[[#This Row],[Updated root bound]])/Table1[[#This Row],[Best primal]]</f>
        <v>6.2570321096947212E-2</v>
      </c>
      <c r="Q489">
        <f>(Table1[[#This Row],[Best primal]]-Table1[[#This Row],[LB]])/Table1[[#This Row],[Best primal]]</f>
        <v>4.0052114887671651E-2</v>
      </c>
      <c r="R489" s="4">
        <f>IF(AND(Table1[[#This Row],[Final gap]]&lt;0.001,Table1[[#This Row],[time'[s']]]&lt;7200),1,0)</f>
        <v>0</v>
      </c>
      <c r="S489" s="4">
        <f t="array" ref="S489">MAX(IF(Table1[Class]=Table1[[#This Row],[Class]], IF(Table1[abs]=Table1[[#This Row],[abs]], IF(Table1[N]=Table1[[#This Row],[N]], IF(Table1[K]=Table1[[#This Row],[K]],Table1[Optimal],FALSE)))))</f>
        <v>0</v>
      </c>
      <c r="T489" s="4">
        <v>1</v>
      </c>
    </row>
    <row r="490" spans="1:20" x14ac:dyDescent="0.45">
      <c r="A490" t="s">
        <v>21</v>
      </c>
      <c r="B490">
        <f>IF(OR(Table1[[#This Row],[Class]]="H3", Table1[[#This Row],[Class]]="L3"),3,6)</f>
        <v>3</v>
      </c>
      <c r="C490" t="s">
        <v>11</v>
      </c>
      <c r="D490">
        <v>2</v>
      </c>
      <c r="E490">
        <v>45</v>
      </c>
      <c r="F490">
        <f>5</f>
        <v>5</v>
      </c>
      <c r="G490">
        <v>6700.37</v>
      </c>
      <c r="H490">
        <v>3669.39</v>
      </c>
      <c r="I490">
        <v>6738.82</v>
      </c>
      <c r="J490">
        <v>6739.39</v>
      </c>
      <c r="K490" s="1">
        <v>8.4226299999999997E-5</v>
      </c>
      <c r="L490">
        <v>4492</v>
      </c>
      <c r="M490">
        <v>2208</v>
      </c>
      <c r="N490">
        <f>IF(Table1[[#This Row],[BB-Nodes]]&lt;=1,Table1[[#This Row],[LB]],Table1[[#This Row],[RootBound]])</f>
        <v>6700.37</v>
      </c>
      <c r="O490">
        <f t="array" ref="O490">MIN(IF(Table1[Class]=Table1[[#This Row],[Class]], IF(Table1[abs]=Table1[[#This Row],[abs]], IF(Table1[N]=Table1[[#This Row],[N]], IF(Table1[K]=Table1[[#This Row],[K]],Table1[UB],FALSE)))))</f>
        <v>6739.39</v>
      </c>
      <c r="P490">
        <f>(Table1[[#This Row],[Best primal]]-Table1[[#This Row],[Updated root bound]])/Table1[[#This Row],[Best primal]]</f>
        <v>5.7898415138462733E-3</v>
      </c>
      <c r="Q490">
        <f>(Table1[[#This Row],[Best primal]]-Table1[[#This Row],[LB]])/Table1[[#This Row],[Best primal]]</f>
        <v>8.4577387567809321E-5</v>
      </c>
      <c r="R490" s="4">
        <f>IF(AND(Table1[[#This Row],[Final gap]]&lt;0.001,Table1[[#This Row],[time'[s']]]&lt;7200),1,0)</f>
        <v>1</v>
      </c>
      <c r="S490" s="4">
        <f t="array" ref="S490">MAX(IF(Table1[Class]=Table1[[#This Row],[Class]], IF(Table1[abs]=Table1[[#This Row],[abs]], IF(Table1[N]=Table1[[#This Row],[N]], IF(Table1[K]=Table1[[#This Row],[K]],Table1[Optimal],FALSE)))))</f>
        <v>1</v>
      </c>
      <c r="T490" s="4">
        <v>1</v>
      </c>
    </row>
    <row r="491" spans="1:20" x14ac:dyDescent="0.45">
      <c r="A491" t="s">
        <v>21</v>
      </c>
      <c r="B491">
        <f>IF(OR(Table1[[#This Row],[Class]]="H3", Table1[[#This Row],[Class]]="L3"),3,6)</f>
        <v>3</v>
      </c>
      <c r="C491" t="s">
        <v>11</v>
      </c>
      <c r="D491">
        <v>2</v>
      </c>
      <c r="E491">
        <v>50</v>
      </c>
      <c r="F491">
        <f>1</f>
        <v>1</v>
      </c>
      <c r="G491">
        <v>6341.95</v>
      </c>
      <c r="H491">
        <v>238.12</v>
      </c>
      <c r="I491">
        <v>6341.95</v>
      </c>
      <c r="J491">
        <v>6341.95</v>
      </c>
      <c r="K491">
        <v>0</v>
      </c>
      <c r="L491">
        <v>241.65100000000001</v>
      </c>
      <c r="M491">
        <v>0</v>
      </c>
      <c r="N491">
        <f>IF(Table1[[#This Row],[BB-Nodes]]&lt;=1,Table1[[#This Row],[LB]],Table1[[#This Row],[RootBound]])</f>
        <v>6341.95</v>
      </c>
      <c r="O491">
        <f t="array" ref="O491">MIN(IF(Table1[Class]=Table1[[#This Row],[Class]], IF(Table1[abs]=Table1[[#This Row],[abs]], IF(Table1[N]=Table1[[#This Row],[N]], IF(Table1[K]=Table1[[#This Row],[K]],Table1[UB],FALSE)))))</f>
        <v>6341.95</v>
      </c>
      <c r="P491">
        <f>(Table1[[#This Row],[Best primal]]-Table1[[#This Row],[Updated root bound]])/Table1[[#This Row],[Best primal]]</f>
        <v>0</v>
      </c>
      <c r="Q491">
        <f>(Table1[[#This Row],[Best primal]]-Table1[[#This Row],[LB]])/Table1[[#This Row],[Best primal]]</f>
        <v>0</v>
      </c>
      <c r="R491" s="4">
        <f>IF(AND(Table1[[#This Row],[Final gap]]&lt;0.001,Table1[[#This Row],[time'[s']]]&lt;7200),1,0)</f>
        <v>1</v>
      </c>
      <c r="S491" s="4">
        <f t="array" ref="S491">MAX(IF(Table1[Class]=Table1[[#This Row],[Class]], IF(Table1[abs]=Table1[[#This Row],[abs]], IF(Table1[N]=Table1[[#This Row],[N]], IF(Table1[K]=Table1[[#This Row],[K]],Table1[Optimal],FALSE)))))</f>
        <v>1</v>
      </c>
      <c r="T491" s="4">
        <v>1</v>
      </c>
    </row>
    <row r="492" spans="1:20" x14ac:dyDescent="0.45">
      <c r="A492" t="s">
        <v>21</v>
      </c>
      <c r="B492">
        <f>IF(OR(Table1[[#This Row],[Class]]="H3", Table1[[#This Row],[Class]]="L3"),3,6)</f>
        <v>3</v>
      </c>
      <c r="C492" t="s">
        <v>11</v>
      </c>
      <c r="D492">
        <v>2</v>
      </c>
      <c r="E492">
        <v>50</v>
      </c>
      <c r="F492">
        <f>2</f>
        <v>2</v>
      </c>
      <c r="G492">
        <v>6511.97</v>
      </c>
      <c r="H492">
        <v>3806.89</v>
      </c>
      <c r="I492">
        <v>6516.44</v>
      </c>
      <c r="J492">
        <v>6516.44</v>
      </c>
      <c r="K492">
        <v>0</v>
      </c>
      <c r="L492">
        <v>3812.04</v>
      </c>
      <c r="M492">
        <v>4</v>
      </c>
      <c r="N492">
        <f>IF(Table1[[#This Row],[BB-Nodes]]&lt;=1,Table1[[#This Row],[LB]],Table1[[#This Row],[RootBound]])</f>
        <v>6511.97</v>
      </c>
      <c r="O492">
        <f t="array" ref="O492">MIN(IF(Table1[Class]=Table1[[#This Row],[Class]], IF(Table1[abs]=Table1[[#This Row],[abs]], IF(Table1[N]=Table1[[#This Row],[N]], IF(Table1[K]=Table1[[#This Row],[K]],Table1[UB],FALSE)))))</f>
        <v>6516.44</v>
      </c>
      <c r="P492">
        <f>(Table1[[#This Row],[Best primal]]-Table1[[#This Row],[Updated root bound]])/Table1[[#This Row],[Best primal]]</f>
        <v>6.8595736322276356E-4</v>
      </c>
      <c r="Q492">
        <f>(Table1[[#This Row],[Best primal]]-Table1[[#This Row],[LB]])/Table1[[#This Row],[Best primal]]</f>
        <v>0</v>
      </c>
      <c r="R492" s="4">
        <f>IF(AND(Table1[[#This Row],[Final gap]]&lt;0.001,Table1[[#This Row],[time'[s']]]&lt;7200),1,0)</f>
        <v>1</v>
      </c>
      <c r="S492" s="4">
        <f t="array" ref="S492">MAX(IF(Table1[Class]=Table1[[#This Row],[Class]], IF(Table1[abs]=Table1[[#This Row],[abs]], IF(Table1[N]=Table1[[#This Row],[N]], IF(Table1[K]=Table1[[#This Row],[K]],Table1[Optimal],FALSE)))))</f>
        <v>1</v>
      </c>
      <c r="T492" s="4">
        <v>1</v>
      </c>
    </row>
    <row r="493" spans="1:20" x14ac:dyDescent="0.45">
      <c r="A493" t="s">
        <v>21</v>
      </c>
      <c r="B493">
        <f>IF(OR(Table1[[#This Row],[Class]]="H3", Table1[[#This Row],[Class]]="L3"),3,6)</f>
        <v>3</v>
      </c>
      <c r="C493" t="s">
        <v>11</v>
      </c>
      <c r="D493">
        <v>2</v>
      </c>
      <c r="E493">
        <v>50</v>
      </c>
      <c r="F493">
        <f>3</f>
        <v>3</v>
      </c>
      <c r="G493">
        <v>6745.02</v>
      </c>
      <c r="H493">
        <v>3866.28</v>
      </c>
      <c r="I493">
        <v>6842.18</v>
      </c>
      <c r="J493">
        <v>6842.82</v>
      </c>
      <c r="K493" s="1">
        <v>9.3238899999999999E-5</v>
      </c>
      <c r="L493">
        <v>5022.99</v>
      </c>
      <c r="M493">
        <v>3935</v>
      </c>
      <c r="N493">
        <f>IF(Table1[[#This Row],[BB-Nodes]]&lt;=1,Table1[[#This Row],[LB]],Table1[[#This Row],[RootBound]])</f>
        <v>6745.02</v>
      </c>
      <c r="O493">
        <f t="array" ref="O493">MIN(IF(Table1[Class]=Table1[[#This Row],[Class]], IF(Table1[abs]=Table1[[#This Row],[abs]], IF(Table1[N]=Table1[[#This Row],[N]], IF(Table1[K]=Table1[[#This Row],[K]],Table1[UB],FALSE)))))</f>
        <v>6842.82</v>
      </c>
      <c r="P493">
        <f>(Table1[[#This Row],[Best primal]]-Table1[[#This Row],[Updated root bound]])/Table1[[#This Row],[Best primal]]</f>
        <v>1.4292353152647487E-2</v>
      </c>
      <c r="Q493">
        <f>(Table1[[#This Row],[Best primal]]-Table1[[#This Row],[LB]])/Table1[[#This Row],[Best primal]]</f>
        <v>9.3528691387383844E-5</v>
      </c>
      <c r="R493" s="4">
        <f>IF(AND(Table1[[#This Row],[Final gap]]&lt;0.001,Table1[[#This Row],[time'[s']]]&lt;7200),1,0)</f>
        <v>1</v>
      </c>
      <c r="S493" s="4">
        <f t="array" ref="S493">MAX(IF(Table1[Class]=Table1[[#This Row],[Class]], IF(Table1[abs]=Table1[[#This Row],[abs]], IF(Table1[N]=Table1[[#This Row],[N]], IF(Table1[K]=Table1[[#This Row],[K]],Table1[Optimal],FALSE)))))</f>
        <v>1</v>
      </c>
      <c r="T493" s="4">
        <v>1</v>
      </c>
    </row>
    <row r="494" spans="1:20" x14ac:dyDescent="0.45">
      <c r="A494" t="s">
        <v>21</v>
      </c>
      <c r="B494">
        <f>IF(OR(Table1[[#This Row],[Class]]="H3", Table1[[#This Row],[Class]]="L3"),3,6)</f>
        <v>3</v>
      </c>
      <c r="C494" t="s">
        <v>11</v>
      </c>
      <c r="D494">
        <v>2</v>
      </c>
      <c r="E494">
        <v>50</v>
      </c>
      <c r="F494">
        <f>4</f>
        <v>4</v>
      </c>
      <c r="G494">
        <v>7144.35</v>
      </c>
      <c r="H494">
        <v>4039.57</v>
      </c>
      <c r="I494">
        <v>7184.51</v>
      </c>
      <c r="J494">
        <v>7592.54</v>
      </c>
      <c r="K494">
        <v>5.3741299999999999E-2</v>
      </c>
      <c r="L494">
        <v>7200.23</v>
      </c>
      <c r="M494">
        <v>7015</v>
      </c>
      <c r="N494">
        <f>IF(Table1[[#This Row],[BB-Nodes]]&lt;=1,Table1[[#This Row],[LB]],Table1[[#This Row],[RootBound]])</f>
        <v>7144.35</v>
      </c>
      <c r="O494">
        <f t="array" ref="O494">MIN(IF(Table1[Class]=Table1[[#This Row],[Class]], IF(Table1[abs]=Table1[[#This Row],[abs]], IF(Table1[N]=Table1[[#This Row],[N]], IF(Table1[K]=Table1[[#This Row],[K]],Table1[UB],FALSE)))))</f>
        <v>7592.54</v>
      </c>
      <c r="P494">
        <f>(Table1[[#This Row],[Best primal]]-Table1[[#This Row],[Updated root bound]])/Table1[[#This Row],[Best primal]]</f>
        <v>5.903031133191259E-2</v>
      </c>
      <c r="Q494">
        <f>(Table1[[#This Row],[Best primal]]-Table1[[#This Row],[LB]])/Table1[[#This Row],[Best primal]]</f>
        <v>5.3740908839466077E-2</v>
      </c>
      <c r="R494" s="4">
        <f>IF(AND(Table1[[#This Row],[Final gap]]&lt;0.001,Table1[[#This Row],[time'[s']]]&lt;7200),1,0)</f>
        <v>0</v>
      </c>
      <c r="S494" s="4">
        <f t="array" ref="S494">MAX(IF(Table1[Class]=Table1[[#This Row],[Class]], IF(Table1[abs]=Table1[[#This Row],[abs]], IF(Table1[N]=Table1[[#This Row],[N]], IF(Table1[K]=Table1[[#This Row],[K]],Table1[Optimal],FALSE)))))</f>
        <v>0</v>
      </c>
      <c r="T494" s="4">
        <v>1</v>
      </c>
    </row>
    <row r="495" spans="1:20" x14ac:dyDescent="0.45">
      <c r="A495" t="s">
        <v>21</v>
      </c>
      <c r="B495">
        <f>IF(OR(Table1[[#This Row],[Class]]="H3", Table1[[#This Row],[Class]]="L3"),3,6)</f>
        <v>3</v>
      </c>
      <c r="C495" t="s">
        <v>11</v>
      </c>
      <c r="D495">
        <v>2</v>
      </c>
      <c r="E495">
        <v>50</v>
      </c>
      <c r="F495">
        <f>5</f>
        <v>5</v>
      </c>
      <c r="G495">
        <v>7554.88</v>
      </c>
      <c r="H495">
        <v>3804.09</v>
      </c>
      <c r="I495">
        <v>7597.95</v>
      </c>
      <c r="J495">
        <v>8402.9500000000007</v>
      </c>
      <c r="K495">
        <v>9.5799700000000002E-2</v>
      </c>
      <c r="L495">
        <v>7200.1</v>
      </c>
      <c r="M495">
        <v>6250</v>
      </c>
      <c r="N495">
        <f>IF(Table1[[#This Row],[BB-Nodes]]&lt;=1,Table1[[#This Row],[LB]],Table1[[#This Row],[RootBound]])</f>
        <v>7554.88</v>
      </c>
      <c r="O495">
        <f t="array" ref="O495">MIN(IF(Table1[Class]=Table1[[#This Row],[Class]], IF(Table1[abs]=Table1[[#This Row],[abs]], IF(Table1[N]=Table1[[#This Row],[N]], IF(Table1[K]=Table1[[#This Row],[K]],Table1[UB],FALSE)))))</f>
        <v>8402.9500000000007</v>
      </c>
      <c r="P495">
        <f>(Table1[[#This Row],[Best primal]]-Table1[[#This Row],[Updated root bound]])/Table1[[#This Row],[Best primal]]</f>
        <v>0.10092527029198085</v>
      </c>
      <c r="Q495">
        <f>(Table1[[#This Row],[Best primal]]-Table1[[#This Row],[LB]])/Table1[[#This Row],[Best primal]]</f>
        <v>9.5799689394795981E-2</v>
      </c>
      <c r="R495" s="4">
        <f>IF(AND(Table1[[#This Row],[Final gap]]&lt;0.001,Table1[[#This Row],[time'[s']]]&lt;7200),1,0)</f>
        <v>0</v>
      </c>
      <c r="S495" s="4">
        <f t="array" ref="S495">MAX(IF(Table1[Class]=Table1[[#This Row],[Class]], IF(Table1[abs]=Table1[[#This Row],[abs]], IF(Table1[N]=Table1[[#This Row],[N]], IF(Table1[K]=Table1[[#This Row],[K]],Table1[Optimal],FALSE)))))</f>
        <v>0</v>
      </c>
      <c r="T495" s="4">
        <v>1</v>
      </c>
    </row>
    <row r="496" spans="1:20" x14ac:dyDescent="0.45">
      <c r="A496" t="s">
        <v>21</v>
      </c>
      <c r="B496">
        <f>IF(OR(Table1[[#This Row],[Class]]="H3", Table1[[#This Row],[Class]]="L3"),3,6)</f>
        <v>3</v>
      </c>
      <c r="C496" t="s">
        <v>11</v>
      </c>
      <c r="D496">
        <v>2</v>
      </c>
      <c r="E496">
        <v>5</v>
      </c>
      <c r="F496">
        <f>1</f>
        <v>1</v>
      </c>
      <c r="G496">
        <v>1456.81</v>
      </c>
      <c r="H496">
        <v>0.19</v>
      </c>
      <c r="I496">
        <v>1456.81</v>
      </c>
      <c r="J496">
        <v>1456.93</v>
      </c>
      <c r="K496" s="1">
        <v>8.1622899999999994E-5</v>
      </c>
      <c r="L496">
        <v>0.19652</v>
      </c>
      <c r="M496">
        <v>1</v>
      </c>
      <c r="N496">
        <f>IF(Table1[[#This Row],[BB-Nodes]]&lt;=1,Table1[[#This Row],[LB]],Table1[[#This Row],[RootBound]])</f>
        <v>1456.81</v>
      </c>
      <c r="O496">
        <f t="array" ref="O496">MIN(IF(Table1[Class]=Table1[[#This Row],[Class]], IF(Table1[abs]=Table1[[#This Row],[abs]], IF(Table1[N]=Table1[[#This Row],[N]], IF(Table1[K]=Table1[[#This Row],[K]],Table1[UB],FALSE)))))</f>
        <v>1456.93</v>
      </c>
      <c r="P496">
        <f>(Table1[[#This Row],[Best primal]]-Table1[[#This Row],[Updated root bound]])/Table1[[#This Row],[Best primal]]</f>
        <v>8.2364972922596301E-5</v>
      </c>
      <c r="Q496">
        <f>(Table1[[#This Row],[Best primal]]-Table1[[#This Row],[LB]])/Table1[[#This Row],[Best primal]]</f>
        <v>8.2364972922596301E-5</v>
      </c>
      <c r="R496" s="4">
        <f>IF(AND(Table1[[#This Row],[Final gap]]&lt;0.001,Table1[[#This Row],[time'[s']]]&lt;7200),1,0)</f>
        <v>1</v>
      </c>
      <c r="S496" s="4">
        <f t="array" ref="S496">MAX(IF(Table1[Class]=Table1[[#This Row],[Class]], IF(Table1[abs]=Table1[[#This Row],[abs]], IF(Table1[N]=Table1[[#This Row],[N]], IF(Table1[K]=Table1[[#This Row],[K]],Table1[Optimal],FALSE)))))</f>
        <v>1</v>
      </c>
      <c r="T496" s="4">
        <v>1</v>
      </c>
    </row>
    <row r="497" spans="1:20" x14ac:dyDescent="0.45">
      <c r="A497" t="s">
        <v>21</v>
      </c>
      <c r="B497">
        <f>IF(OR(Table1[[#This Row],[Class]]="H3", Table1[[#This Row],[Class]]="L3"),3,6)</f>
        <v>3</v>
      </c>
      <c r="C497" t="s">
        <v>11</v>
      </c>
      <c r="D497">
        <v>2</v>
      </c>
      <c r="E497">
        <v>5</v>
      </c>
      <c r="F497">
        <f>2</f>
        <v>2</v>
      </c>
      <c r="G497">
        <v>1458.71</v>
      </c>
      <c r="H497">
        <v>0.15</v>
      </c>
      <c r="I497">
        <v>1458.71</v>
      </c>
      <c r="J497">
        <v>1458.71</v>
      </c>
      <c r="K497">
        <v>0</v>
      </c>
      <c r="L497">
        <v>0.155421</v>
      </c>
      <c r="M497">
        <v>0</v>
      </c>
      <c r="N497">
        <f>IF(Table1[[#This Row],[BB-Nodes]]&lt;=1,Table1[[#This Row],[LB]],Table1[[#This Row],[RootBound]])</f>
        <v>1458.71</v>
      </c>
      <c r="O497">
        <f t="array" ref="O497">MIN(IF(Table1[Class]=Table1[[#This Row],[Class]], IF(Table1[abs]=Table1[[#This Row],[abs]], IF(Table1[N]=Table1[[#This Row],[N]], IF(Table1[K]=Table1[[#This Row],[K]],Table1[UB],FALSE)))))</f>
        <v>1458.71</v>
      </c>
      <c r="P497">
        <f>(Table1[[#This Row],[Best primal]]-Table1[[#This Row],[Updated root bound]])/Table1[[#This Row],[Best primal]]</f>
        <v>0</v>
      </c>
      <c r="Q497">
        <f>(Table1[[#This Row],[Best primal]]-Table1[[#This Row],[LB]])/Table1[[#This Row],[Best primal]]</f>
        <v>0</v>
      </c>
      <c r="R497" s="4">
        <f>IF(AND(Table1[[#This Row],[Final gap]]&lt;0.001,Table1[[#This Row],[time'[s']]]&lt;7200),1,0)</f>
        <v>1</v>
      </c>
      <c r="S497" s="4">
        <f t="array" ref="S497">MAX(IF(Table1[Class]=Table1[[#This Row],[Class]], IF(Table1[abs]=Table1[[#This Row],[abs]], IF(Table1[N]=Table1[[#This Row],[N]], IF(Table1[K]=Table1[[#This Row],[K]],Table1[Optimal],FALSE)))))</f>
        <v>1</v>
      </c>
      <c r="T497" s="4">
        <v>1</v>
      </c>
    </row>
    <row r="498" spans="1:20" x14ac:dyDescent="0.45">
      <c r="A498" t="s">
        <v>21</v>
      </c>
      <c r="B498">
        <f>IF(OR(Table1[[#This Row],[Class]]="H3", Table1[[#This Row],[Class]]="L3"),3,6)</f>
        <v>3</v>
      </c>
      <c r="C498" t="s">
        <v>11</v>
      </c>
      <c r="D498">
        <v>2</v>
      </c>
      <c r="E498">
        <v>5</v>
      </c>
      <c r="F498">
        <f>3</f>
        <v>3</v>
      </c>
      <c r="G498">
        <v>1589.41</v>
      </c>
      <c r="H498">
        <v>0.38</v>
      </c>
      <c r="I498">
        <v>1589.41</v>
      </c>
      <c r="J498">
        <v>1589.41</v>
      </c>
      <c r="K498">
        <v>0</v>
      </c>
      <c r="L498">
        <v>0.38801099999999999</v>
      </c>
      <c r="M498">
        <v>0</v>
      </c>
      <c r="N498">
        <f>IF(Table1[[#This Row],[BB-Nodes]]&lt;=1,Table1[[#This Row],[LB]],Table1[[#This Row],[RootBound]])</f>
        <v>1589.41</v>
      </c>
      <c r="O498">
        <f t="array" ref="O498">MIN(IF(Table1[Class]=Table1[[#This Row],[Class]], IF(Table1[abs]=Table1[[#This Row],[abs]], IF(Table1[N]=Table1[[#This Row],[N]], IF(Table1[K]=Table1[[#This Row],[K]],Table1[UB],FALSE)))))</f>
        <v>1589.41</v>
      </c>
      <c r="P498">
        <f>(Table1[[#This Row],[Best primal]]-Table1[[#This Row],[Updated root bound]])/Table1[[#This Row],[Best primal]]</f>
        <v>0</v>
      </c>
      <c r="Q498">
        <f>(Table1[[#This Row],[Best primal]]-Table1[[#This Row],[LB]])/Table1[[#This Row],[Best primal]]</f>
        <v>0</v>
      </c>
      <c r="R498" s="4">
        <f>IF(AND(Table1[[#This Row],[Final gap]]&lt;0.001,Table1[[#This Row],[time'[s']]]&lt;7200),1,0)</f>
        <v>1</v>
      </c>
      <c r="S498" s="4">
        <f t="array" ref="S498">MAX(IF(Table1[Class]=Table1[[#This Row],[Class]], IF(Table1[abs]=Table1[[#This Row],[abs]], IF(Table1[N]=Table1[[#This Row],[N]], IF(Table1[K]=Table1[[#This Row],[K]],Table1[Optimal],FALSE)))))</f>
        <v>1</v>
      </c>
      <c r="T498" s="4">
        <v>1</v>
      </c>
    </row>
    <row r="499" spans="1:20" x14ac:dyDescent="0.45">
      <c r="A499" t="s">
        <v>21</v>
      </c>
      <c r="B499">
        <f>IF(OR(Table1[[#This Row],[Class]]="H3", Table1[[#This Row],[Class]]="L3"),3,6)</f>
        <v>3</v>
      </c>
      <c r="C499" t="s">
        <v>11</v>
      </c>
      <c r="D499">
        <v>2</v>
      </c>
      <c r="E499">
        <v>5</v>
      </c>
      <c r="F499">
        <f>4</f>
        <v>4</v>
      </c>
      <c r="G499">
        <v>1865.57</v>
      </c>
      <c r="H499">
        <v>0.12</v>
      </c>
      <c r="I499">
        <v>1865.57</v>
      </c>
      <c r="J499">
        <v>1865.57</v>
      </c>
      <c r="K499">
        <v>0</v>
      </c>
      <c r="L499">
        <v>0.12715499999999999</v>
      </c>
      <c r="M499">
        <v>0</v>
      </c>
      <c r="N499">
        <f>IF(Table1[[#This Row],[BB-Nodes]]&lt;=1,Table1[[#This Row],[LB]],Table1[[#This Row],[RootBound]])</f>
        <v>1865.57</v>
      </c>
      <c r="O499">
        <f t="array" ref="O499">MIN(IF(Table1[Class]=Table1[[#This Row],[Class]], IF(Table1[abs]=Table1[[#This Row],[abs]], IF(Table1[N]=Table1[[#This Row],[N]], IF(Table1[K]=Table1[[#This Row],[K]],Table1[UB],FALSE)))))</f>
        <v>1865.57</v>
      </c>
      <c r="P499">
        <f>(Table1[[#This Row],[Best primal]]-Table1[[#This Row],[Updated root bound]])/Table1[[#This Row],[Best primal]]</f>
        <v>0</v>
      </c>
      <c r="Q499">
        <f>(Table1[[#This Row],[Best primal]]-Table1[[#This Row],[LB]])/Table1[[#This Row],[Best primal]]</f>
        <v>0</v>
      </c>
      <c r="R499" s="4">
        <f>IF(AND(Table1[[#This Row],[Final gap]]&lt;0.001,Table1[[#This Row],[time'[s']]]&lt;7200),1,0)</f>
        <v>1</v>
      </c>
      <c r="S499" s="4">
        <f t="array" ref="S499">MAX(IF(Table1[Class]=Table1[[#This Row],[Class]], IF(Table1[abs]=Table1[[#This Row],[abs]], IF(Table1[N]=Table1[[#This Row],[N]], IF(Table1[K]=Table1[[#This Row],[K]],Table1[Optimal],FALSE)))))</f>
        <v>1</v>
      </c>
      <c r="T499" s="4">
        <v>1</v>
      </c>
    </row>
    <row r="500" spans="1:20" x14ac:dyDescent="0.45">
      <c r="A500" t="s">
        <v>21</v>
      </c>
      <c r="B500">
        <f>IF(OR(Table1[[#This Row],[Class]]="H3", Table1[[#This Row],[Class]]="L3"),3,6)</f>
        <v>3</v>
      </c>
      <c r="C500" t="s">
        <v>11</v>
      </c>
      <c r="D500">
        <v>2</v>
      </c>
      <c r="E500">
        <v>5</v>
      </c>
      <c r="F500">
        <f>5</f>
        <v>5</v>
      </c>
      <c r="G500">
        <v>2072.96</v>
      </c>
      <c r="H500">
        <v>0.22</v>
      </c>
      <c r="I500">
        <v>2072.9699999999998</v>
      </c>
      <c r="J500">
        <v>2072.9899999999998</v>
      </c>
      <c r="K500" s="1">
        <v>7.82262E-6</v>
      </c>
      <c r="L500">
        <v>0.231627</v>
      </c>
      <c r="M500">
        <v>1</v>
      </c>
      <c r="N500">
        <f>IF(Table1[[#This Row],[BB-Nodes]]&lt;=1,Table1[[#This Row],[LB]],Table1[[#This Row],[RootBound]])</f>
        <v>2072.9699999999998</v>
      </c>
      <c r="O500">
        <f t="array" ref="O500">MIN(IF(Table1[Class]=Table1[[#This Row],[Class]], IF(Table1[abs]=Table1[[#This Row],[abs]], IF(Table1[N]=Table1[[#This Row],[N]], IF(Table1[K]=Table1[[#This Row],[K]],Table1[UB],FALSE)))))</f>
        <v>2072.9899999999998</v>
      </c>
      <c r="P500">
        <f>(Table1[[#This Row],[Best primal]]-Table1[[#This Row],[Updated root bound]])/Table1[[#This Row],[Best primal]]</f>
        <v>9.647899893381933E-6</v>
      </c>
      <c r="Q500">
        <f>(Table1[[#This Row],[Best primal]]-Table1[[#This Row],[LB]])/Table1[[#This Row],[Best primal]]</f>
        <v>9.647899893381933E-6</v>
      </c>
      <c r="R500" s="4">
        <f>IF(AND(Table1[[#This Row],[Final gap]]&lt;0.001,Table1[[#This Row],[time'[s']]]&lt;7200),1,0)</f>
        <v>1</v>
      </c>
      <c r="S500" s="4">
        <f t="array" ref="S500">MAX(IF(Table1[Class]=Table1[[#This Row],[Class]], IF(Table1[abs]=Table1[[#This Row],[abs]], IF(Table1[N]=Table1[[#This Row],[N]], IF(Table1[K]=Table1[[#This Row],[K]],Table1[Optimal],FALSE)))))</f>
        <v>1</v>
      </c>
      <c r="T500" s="4">
        <v>1</v>
      </c>
    </row>
    <row r="501" spans="1:20" x14ac:dyDescent="0.45">
      <c r="A501" t="s">
        <v>21</v>
      </c>
      <c r="B501">
        <f>IF(OR(Table1[[#This Row],[Class]]="H3", Table1[[#This Row],[Class]]="L3"),3,6)</f>
        <v>3</v>
      </c>
      <c r="C501" t="s">
        <v>11</v>
      </c>
      <c r="D501">
        <v>3</v>
      </c>
      <c r="E501">
        <v>10</v>
      </c>
      <c r="F501">
        <f>1</f>
        <v>1</v>
      </c>
      <c r="G501">
        <v>2601.1</v>
      </c>
      <c r="H501">
        <v>3.03</v>
      </c>
      <c r="I501">
        <v>2601.1</v>
      </c>
      <c r="J501">
        <v>2601.1</v>
      </c>
      <c r="K501">
        <v>0</v>
      </c>
      <c r="L501">
        <v>3.0512700000000001</v>
      </c>
      <c r="M501">
        <v>0</v>
      </c>
      <c r="N501">
        <f>IF(Table1[[#This Row],[BB-Nodes]]&lt;=1,Table1[[#This Row],[LB]],Table1[[#This Row],[RootBound]])</f>
        <v>2601.1</v>
      </c>
      <c r="O501">
        <f t="array" ref="O501">MIN(IF(Table1[Class]=Table1[[#This Row],[Class]], IF(Table1[abs]=Table1[[#This Row],[abs]], IF(Table1[N]=Table1[[#This Row],[N]], IF(Table1[K]=Table1[[#This Row],[K]],Table1[UB],FALSE)))))</f>
        <v>2601.1</v>
      </c>
      <c r="P501">
        <f>(Table1[[#This Row],[Best primal]]-Table1[[#This Row],[Updated root bound]])/Table1[[#This Row],[Best primal]]</f>
        <v>0</v>
      </c>
      <c r="Q501">
        <f>(Table1[[#This Row],[Best primal]]-Table1[[#This Row],[LB]])/Table1[[#This Row],[Best primal]]</f>
        <v>0</v>
      </c>
      <c r="R501" s="4">
        <f>IF(AND(Table1[[#This Row],[Final gap]]&lt;0.001,Table1[[#This Row],[time'[s']]]&lt;7200),1,0)</f>
        <v>1</v>
      </c>
      <c r="S501" s="4">
        <f t="array" ref="S501">MAX(IF(Table1[Class]=Table1[[#This Row],[Class]], IF(Table1[abs]=Table1[[#This Row],[abs]], IF(Table1[N]=Table1[[#This Row],[N]], IF(Table1[K]=Table1[[#This Row],[K]],Table1[Optimal],FALSE)))))</f>
        <v>1</v>
      </c>
      <c r="T501" s="4">
        <v>1</v>
      </c>
    </row>
    <row r="502" spans="1:20" x14ac:dyDescent="0.45">
      <c r="A502" t="s">
        <v>21</v>
      </c>
      <c r="B502">
        <f>IF(OR(Table1[[#This Row],[Class]]="H3", Table1[[#This Row],[Class]]="L3"),3,6)</f>
        <v>3</v>
      </c>
      <c r="C502" t="s">
        <v>11</v>
      </c>
      <c r="D502">
        <v>3</v>
      </c>
      <c r="E502">
        <v>10</v>
      </c>
      <c r="F502">
        <f>2</f>
        <v>2</v>
      </c>
      <c r="G502">
        <v>2602.9299999999998</v>
      </c>
      <c r="H502">
        <v>2.15</v>
      </c>
      <c r="I502">
        <v>2603.6999999999998</v>
      </c>
      <c r="J502">
        <v>2603.6999999999998</v>
      </c>
      <c r="K502">
        <v>0</v>
      </c>
      <c r="L502">
        <v>2.2396699999999998</v>
      </c>
      <c r="M502">
        <v>1</v>
      </c>
      <c r="N502">
        <f>IF(Table1[[#This Row],[BB-Nodes]]&lt;=1,Table1[[#This Row],[LB]],Table1[[#This Row],[RootBound]])</f>
        <v>2603.6999999999998</v>
      </c>
      <c r="O502">
        <f t="array" ref="O502">MIN(IF(Table1[Class]=Table1[[#This Row],[Class]], IF(Table1[abs]=Table1[[#This Row],[abs]], IF(Table1[N]=Table1[[#This Row],[N]], IF(Table1[K]=Table1[[#This Row],[K]],Table1[UB],FALSE)))))</f>
        <v>2603.6999999999998</v>
      </c>
      <c r="P502">
        <f>(Table1[[#This Row],[Best primal]]-Table1[[#This Row],[Updated root bound]])/Table1[[#This Row],[Best primal]]</f>
        <v>0</v>
      </c>
      <c r="Q502">
        <f>(Table1[[#This Row],[Best primal]]-Table1[[#This Row],[LB]])/Table1[[#This Row],[Best primal]]</f>
        <v>0</v>
      </c>
      <c r="R502" s="4">
        <f>IF(AND(Table1[[#This Row],[Final gap]]&lt;0.001,Table1[[#This Row],[time'[s']]]&lt;7200),1,0)</f>
        <v>1</v>
      </c>
      <c r="S502" s="4">
        <f t="array" ref="S502">MAX(IF(Table1[Class]=Table1[[#This Row],[Class]], IF(Table1[abs]=Table1[[#This Row],[abs]], IF(Table1[N]=Table1[[#This Row],[N]], IF(Table1[K]=Table1[[#This Row],[K]],Table1[Optimal],FALSE)))))</f>
        <v>1</v>
      </c>
      <c r="T502" s="4">
        <v>1</v>
      </c>
    </row>
    <row r="503" spans="1:20" x14ac:dyDescent="0.45">
      <c r="A503" t="s">
        <v>21</v>
      </c>
      <c r="B503">
        <f>IF(OR(Table1[[#This Row],[Class]]="H3", Table1[[#This Row],[Class]]="L3"),3,6)</f>
        <v>3</v>
      </c>
      <c r="C503" t="s">
        <v>11</v>
      </c>
      <c r="D503">
        <v>3</v>
      </c>
      <c r="E503">
        <v>10</v>
      </c>
      <c r="F503">
        <f>3</f>
        <v>3</v>
      </c>
      <c r="G503">
        <v>2826.91</v>
      </c>
      <c r="H503">
        <v>4.1500000000000004</v>
      </c>
      <c r="I503">
        <v>2826.91</v>
      </c>
      <c r="J503">
        <v>2826.91</v>
      </c>
      <c r="K503">
        <v>0</v>
      </c>
      <c r="L503">
        <v>4.1863200000000003</v>
      </c>
      <c r="M503">
        <v>0</v>
      </c>
      <c r="N503">
        <f>IF(Table1[[#This Row],[BB-Nodes]]&lt;=1,Table1[[#This Row],[LB]],Table1[[#This Row],[RootBound]])</f>
        <v>2826.91</v>
      </c>
      <c r="O503">
        <f t="array" ref="O503">MIN(IF(Table1[Class]=Table1[[#This Row],[Class]], IF(Table1[abs]=Table1[[#This Row],[abs]], IF(Table1[N]=Table1[[#This Row],[N]], IF(Table1[K]=Table1[[#This Row],[K]],Table1[UB],FALSE)))))</f>
        <v>2826.91</v>
      </c>
      <c r="P503">
        <f>(Table1[[#This Row],[Best primal]]-Table1[[#This Row],[Updated root bound]])/Table1[[#This Row],[Best primal]]</f>
        <v>0</v>
      </c>
      <c r="Q503">
        <f>(Table1[[#This Row],[Best primal]]-Table1[[#This Row],[LB]])/Table1[[#This Row],[Best primal]]</f>
        <v>0</v>
      </c>
      <c r="R503" s="4">
        <f>IF(AND(Table1[[#This Row],[Final gap]]&lt;0.001,Table1[[#This Row],[time'[s']]]&lt;7200),1,0)</f>
        <v>1</v>
      </c>
      <c r="S503" s="4">
        <f t="array" ref="S503">MAX(IF(Table1[Class]=Table1[[#This Row],[Class]], IF(Table1[abs]=Table1[[#This Row],[abs]], IF(Table1[N]=Table1[[#This Row],[N]], IF(Table1[K]=Table1[[#This Row],[K]],Table1[Optimal],FALSE)))))</f>
        <v>1</v>
      </c>
      <c r="T503" s="4">
        <v>1</v>
      </c>
    </row>
    <row r="504" spans="1:20" x14ac:dyDescent="0.45">
      <c r="A504" t="s">
        <v>21</v>
      </c>
      <c r="B504">
        <f>IF(OR(Table1[[#This Row],[Class]]="H3", Table1[[#This Row],[Class]]="L3"),3,6)</f>
        <v>3</v>
      </c>
      <c r="C504" t="s">
        <v>11</v>
      </c>
      <c r="D504">
        <v>3</v>
      </c>
      <c r="E504">
        <v>10</v>
      </c>
      <c r="F504">
        <f>4</f>
        <v>4</v>
      </c>
      <c r="G504">
        <v>3145.03</v>
      </c>
      <c r="H504">
        <v>5.55</v>
      </c>
      <c r="I504">
        <v>3145.81</v>
      </c>
      <c r="J504">
        <v>3145.81</v>
      </c>
      <c r="K504">
        <v>0</v>
      </c>
      <c r="L504">
        <v>5.7455499999999997</v>
      </c>
      <c r="M504">
        <v>1</v>
      </c>
      <c r="N504">
        <f>IF(Table1[[#This Row],[BB-Nodes]]&lt;=1,Table1[[#This Row],[LB]],Table1[[#This Row],[RootBound]])</f>
        <v>3145.81</v>
      </c>
      <c r="O504">
        <f t="array" ref="O504">MIN(IF(Table1[Class]=Table1[[#This Row],[Class]], IF(Table1[abs]=Table1[[#This Row],[abs]], IF(Table1[N]=Table1[[#This Row],[N]], IF(Table1[K]=Table1[[#This Row],[K]],Table1[UB],FALSE)))))</f>
        <v>3145.81</v>
      </c>
      <c r="P504">
        <f>(Table1[[#This Row],[Best primal]]-Table1[[#This Row],[Updated root bound]])/Table1[[#This Row],[Best primal]]</f>
        <v>0</v>
      </c>
      <c r="Q504">
        <f>(Table1[[#This Row],[Best primal]]-Table1[[#This Row],[LB]])/Table1[[#This Row],[Best primal]]</f>
        <v>0</v>
      </c>
      <c r="R504" s="4">
        <f>IF(AND(Table1[[#This Row],[Final gap]]&lt;0.001,Table1[[#This Row],[time'[s']]]&lt;7200),1,0)</f>
        <v>1</v>
      </c>
      <c r="S504" s="4">
        <f t="array" ref="S504">MAX(IF(Table1[Class]=Table1[[#This Row],[Class]], IF(Table1[abs]=Table1[[#This Row],[abs]], IF(Table1[N]=Table1[[#This Row],[N]], IF(Table1[K]=Table1[[#This Row],[K]],Table1[Optimal],FALSE)))))</f>
        <v>1</v>
      </c>
      <c r="T504" s="4">
        <v>1</v>
      </c>
    </row>
    <row r="505" spans="1:20" x14ac:dyDescent="0.45">
      <c r="A505" t="s">
        <v>21</v>
      </c>
      <c r="B505">
        <f>IF(OR(Table1[[#This Row],[Class]]="H3", Table1[[#This Row],[Class]]="L3"),3,6)</f>
        <v>3</v>
      </c>
      <c r="C505" t="s">
        <v>11</v>
      </c>
      <c r="D505">
        <v>3</v>
      </c>
      <c r="E505">
        <v>10</v>
      </c>
      <c r="F505">
        <f>5</f>
        <v>5</v>
      </c>
      <c r="G505">
        <v>3404.95</v>
      </c>
      <c r="H505">
        <v>2.67</v>
      </c>
      <c r="I505">
        <v>3404.95</v>
      </c>
      <c r="J505">
        <v>3404.95</v>
      </c>
      <c r="K505">
        <v>0</v>
      </c>
      <c r="L505">
        <v>2.7298499999999999</v>
      </c>
      <c r="M505">
        <v>0</v>
      </c>
      <c r="N505">
        <f>IF(Table1[[#This Row],[BB-Nodes]]&lt;=1,Table1[[#This Row],[LB]],Table1[[#This Row],[RootBound]])</f>
        <v>3404.95</v>
      </c>
      <c r="O505">
        <f t="array" ref="O505">MIN(IF(Table1[Class]=Table1[[#This Row],[Class]], IF(Table1[abs]=Table1[[#This Row],[abs]], IF(Table1[N]=Table1[[#This Row],[N]], IF(Table1[K]=Table1[[#This Row],[K]],Table1[UB],FALSE)))))</f>
        <v>3404.95</v>
      </c>
      <c r="P505">
        <f>(Table1[[#This Row],[Best primal]]-Table1[[#This Row],[Updated root bound]])/Table1[[#This Row],[Best primal]]</f>
        <v>0</v>
      </c>
      <c r="Q505">
        <f>(Table1[[#This Row],[Best primal]]-Table1[[#This Row],[LB]])/Table1[[#This Row],[Best primal]]</f>
        <v>0</v>
      </c>
      <c r="R505" s="4">
        <f>IF(AND(Table1[[#This Row],[Final gap]]&lt;0.001,Table1[[#This Row],[time'[s']]]&lt;7200),1,0)</f>
        <v>1</v>
      </c>
      <c r="S505" s="4">
        <f t="array" ref="S505">MAX(IF(Table1[Class]=Table1[[#This Row],[Class]], IF(Table1[abs]=Table1[[#This Row],[abs]], IF(Table1[N]=Table1[[#This Row],[N]], IF(Table1[K]=Table1[[#This Row],[K]],Table1[Optimal],FALSE)))))</f>
        <v>1</v>
      </c>
      <c r="T505" s="4">
        <v>1</v>
      </c>
    </row>
    <row r="506" spans="1:20" x14ac:dyDescent="0.45">
      <c r="A506" t="s">
        <v>21</v>
      </c>
      <c r="B506">
        <f>IF(OR(Table1[[#This Row],[Class]]="H3", Table1[[#This Row],[Class]]="L3"),3,6)</f>
        <v>3</v>
      </c>
      <c r="C506" t="s">
        <v>11</v>
      </c>
      <c r="D506">
        <v>3</v>
      </c>
      <c r="E506">
        <v>15</v>
      </c>
      <c r="F506">
        <f>1</f>
        <v>1</v>
      </c>
      <c r="G506">
        <v>3414.98</v>
      </c>
      <c r="H506">
        <v>20.25</v>
      </c>
      <c r="I506">
        <v>3414.98</v>
      </c>
      <c r="J506">
        <v>3414.98</v>
      </c>
      <c r="K506">
        <v>0</v>
      </c>
      <c r="L506">
        <v>20.3276</v>
      </c>
      <c r="M506">
        <v>0</v>
      </c>
      <c r="N506">
        <f>IF(Table1[[#This Row],[BB-Nodes]]&lt;=1,Table1[[#This Row],[LB]],Table1[[#This Row],[RootBound]])</f>
        <v>3414.98</v>
      </c>
      <c r="O506">
        <f t="array" ref="O506">MIN(IF(Table1[Class]=Table1[[#This Row],[Class]], IF(Table1[abs]=Table1[[#This Row],[abs]], IF(Table1[N]=Table1[[#This Row],[N]], IF(Table1[K]=Table1[[#This Row],[K]],Table1[UB],FALSE)))))</f>
        <v>3414.98</v>
      </c>
      <c r="P506">
        <f>(Table1[[#This Row],[Best primal]]-Table1[[#This Row],[Updated root bound]])/Table1[[#This Row],[Best primal]]</f>
        <v>0</v>
      </c>
      <c r="Q506">
        <f>(Table1[[#This Row],[Best primal]]-Table1[[#This Row],[LB]])/Table1[[#This Row],[Best primal]]</f>
        <v>0</v>
      </c>
      <c r="R506" s="4">
        <f>IF(AND(Table1[[#This Row],[Final gap]]&lt;0.001,Table1[[#This Row],[time'[s']]]&lt;7200),1,0)</f>
        <v>1</v>
      </c>
      <c r="S506" s="4">
        <f t="array" ref="S506">MAX(IF(Table1[Class]=Table1[[#This Row],[Class]], IF(Table1[abs]=Table1[[#This Row],[abs]], IF(Table1[N]=Table1[[#This Row],[N]], IF(Table1[K]=Table1[[#This Row],[K]],Table1[Optimal],FALSE)))))</f>
        <v>1</v>
      </c>
      <c r="T506" s="4">
        <v>1</v>
      </c>
    </row>
    <row r="507" spans="1:20" x14ac:dyDescent="0.45">
      <c r="A507" t="s">
        <v>21</v>
      </c>
      <c r="B507">
        <f>IF(OR(Table1[[#This Row],[Class]]="H3", Table1[[#This Row],[Class]]="L3"),3,6)</f>
        <v>3</v>
      </c>
      <c r="C507" t="s">
        <v>11</v>
      </c>
      <c r="D507">
        <v>3</v>
      </c>
      <c r="E507">
        <v>15</v>
      </c>
      <c r="F507">
        <f>2</f>
        <v>2</v>
      </c>
      <c r="G507">
        <v>3417.31</v>
      </c>
      <c r="H507">
        <v>20.21</v>
      </c>
      <c r="I507">
        <v>3417.31</v>
      </c>
      <c r="J507">
        <v>3417.58</v>
      </c>
      <c r="K507" s="1">
        <v>7.9376300000000001E-5</v>
      </c>
      <c r="L507">
        <v>20.325700000000001</v>
      </c>
      <c r="M507">
        <v>1</v>
      </c>
      <c r="N507">
        <f>IF(Table1[[#This Row],[BB-Nodes]]&lt;=1,Table1[[#This Row],[LB]],Table1[[#This Row],[RootBound]])</f>
        <v>3417.31</v>
      </c>
      <c r="O507">
        <f t="array" ref="O507">MIN(IF(Table1[Class]=Table1[[#This Row],[Class]], IF(Table1[abs]=Table1[[#This Row],[abs]], IF(Table1[N]=Table1[[#This Row],[N]], IF(Table1[K]=Table1[[#This Row],[K]],Table1[UB],FALSE)))))</f>
        <v>3417.58</v>
      </c>
      <c r="P507">
        <f>(Table1[[#This Row],[Best primal]]-Table1[[#This Row],[Updated root bound]])/Table1[[#This Row],[Best primal]]</f>
        <v>7.9003271320636777E-5</v>
      </c>
      <c r="Q507">
        <f>(Table1[[#This Row],[Best primal]]-Table1[[#This Row],[LB]])/Table1[[#This Row],[Best primal]]</f>
        <v>7.9003271320636777E-5</v>
      </c>
      <c r="R507" s="4">
        <f>IF(AND(Table1[[#This Row],[Final gap]]&lt;0.001,Table1[[#This Row],[time'[s']]]&lt;7200),1,0)</f>
        <v>1</v>
      </c>
      <c r="S507" s="4">
        <f t="array" ref="S507">MAX(IF(Table1[Class]=Table1[[#This Row],[Class]], IF(Table1[abs]=Table1[[#This Row],[abs]], IF(Table1[N]=Table1[[#This Row],[N]], IF(Table1[K]=Table1[[#This Row],[K]],Table1[Optimal],FALSE)))))</f>
        <v>1</v>
      </c>
      <c r="T507" s="4">
        <v>1</v>
      </c>
    </row>
    <row r="508" spans="1:20" x14ac:dyDescent="0.45">
      <c r="A508" t="s">
        <v>21</v>
      </c>
      <c r="B508">
        <f>IF(OR(Table1[[#This Row],[Class]]="H3", Table1[[#This Row],[Class]]="L3"),3,6)</f>
        <v>3</v>
      </c>
      <c r="C508" t="s">
        <v>11</v>
      </c>
      <c r="D508">
        <v>3</v>
      </c>
      <c r="E508">
        <v>15</v>
      </c>
      <c r="F508">
        <f>3</f>
        <v>3</v>
      </c>
      <c r="G508">
        <v>3679.58</v>
      </c>
      <c r="H508">
        <v>8.14</v>
      </c>
      <c r="I508">
        <v>3679.58</v>
      </c>
      <c r="J508">
        <v>3679.58</v>
      </c>
      <c r="K508">
        <v>0</v>
      </c>
      <c r="L508">
        <v>8.2696299999999994</v>
      </c>
      <c r="M508">
        <v>0</v>
      </c>
      <c r="N508">
        <f>IF(Table1[[#This Row],[BB-Nodes]]&lt;=1,Table1[[#This Row],[LB]],Table1[[#This Row],[RootBound]])</f>
        <v>3679.58</v>
      </c>
      <c r="O508">
        <f t="array" ref="O508">MIN(IF(Table1[Class]=Table1[[#This Row],[Class]], IF(Table1[abs]=Table1[[#This Row],[abs]], IF(Table1[N]=Table1[[#This Row],[N]], IF(Table1[K]=Table1[[#This Row],[K]],Table1[UB],FALSE)))))</f>
        <v>3679.58</v>
      </c>
      <c r="P508">
        <f>(Table1[[#This Row],[Best primal]]-Table1[[#This Row],[Updated root bound]])/Table1[[#This Row],[Best primal]]</f>
        <v>0</v>
      </c>
      <c r="Q508">
        <f>(Table1[[#This Row],[Best primal]]-Table1[[#This Row],[LB]])/Table1[[#This Row],[Best primal]]</f>
        <v>0</v>
      </c>
      <c r="R508" s="4">
        <f>IF(AND(Table1[[#This Row],[Final gap]]&lt;0.001,Table1[[#This Row],[time'[s']]]&lt;7200),1,0)</f>
        <v>1</v>
      </c>
      <c r="S508" s="4">
        <f t="array" ref="S508">MAX(IF(Table1[Class]=Table1[[#This Row],[Class]], IF(Table1[abs]=Table1[[#This Row],[abs]], IF(Table1[N]=Table1[[#This Row],[N]], IF(Table1[K]=Table1[[#This Row],[K]],Table1[Optimal],FALSE)))))</f>
        <v>1</v>
      </c>
      <c r="T508" s="4">
        <v>1</v>
      </c>
    </row>
    <row r="509" spans="1:20" x14ac:dyDescent="0.45">
      <c r="A509" t="s">
        <v>21</v>
      </c>
      <c r="B509">
        <f>IF(OR(Table1[[#This Row],[Class]]="H3", Table1[[#This Row],[Class]]="L3"),3,6)</f>
        <v>3</v>
      </c>
      <c r="C509" t="s">
        <v>11</v>
      </c>
      <c r="D509">
        <v>3</v>
      </c>
      <c r="E509">
        <v>15</v>
      </c>
      <c r="F509">
        <f>4</f>
        <v>4</v>
      </c>
      <c r="G509">
        <v>4035.05</v>
      </c>
      <c r="H509">
        <v>29.57</v>
      </c>
      <c r="I509">
        <v>4040.29</v>
      </c>
      <c r="J509">
        <v>4040.29</v>
      </c>
      <c r="K509">
        <v>0</v>
      </c>
      <c r="L509">
        <v>30.0869</v>
      </c>
      <c r="M509">
        <v>1</v>
      </c>
      <c r="N509">
        <f>IF(Table1[[#This Row],[BB-Nodes]]&lt;=1,Table1[[#This Row],[LB]],Table1[[#This Row],[RootBound]])</f>
        <v>4040.29</v>
      </c>
      <c r="O509">
        <f t="array" ref="O509">MIN(IF(Table1[Class]=Table1[[#This Row],[Class]], IF(Table1[abs]=Table1[[#This Row],[abs]], IF(Table1[N]=Table1[[#This Row],[N]], IF(Table1[K]=Table1[[#This Row],[K]],Table1[UB],FALSE)))))</f>
        <v>4040.29</v>
      </c>
      <c r="P509">
        <f>(Table1[[#This Row],[Best primal]]-Table1[[#This Row],[Updated root bound]])/Table1[[#This Row],[Best primal]]</f>
        <v>0</v>
      </c>
      <c r="Q509">
        <f>(Table1[[#This Row],[Best primal]]-Table1[[#This Row],[LB]])/Table1[[#This Row],[Best primal]]</f>
        <v>0</v>
      </c>
      <c r="R509" s="4">
        <f>IF(AND(Table1[[#This Row],[Final gap]]&lt;0.001,Table1[[#This Row],[time'[s']]]&lt;7200),1,0)</f>
        <v>1</v>
      </c>
      <c r="S509" s="4">
        <f t="array" ref="S509">MAX(IF(Table1[Class]=Table1[[#This Row],[Class]], IF(Table1[abs]=Table1[[#This Row],[abs]], IF(Table1[N]=Table1[[#This Row],[N]], IF(Table1[K]=Table1[[#This Row],[K]],Table1[Optimal],FALSE)))))</f>
        <v>1</v>
      </c>
      <c r="T509" s="4">
        <v>1</v>
      </c>
    </row>
    <row r="510" spans="1:20" x14ac:dyDescent="0.45">
      <c r="A510" t="s">
        <v>21</v>
      </c>
      <c r="B510">
        <f>IF(OR(Table1[[#This Row],[Class]]="H3", Table1[[#This Row],[Class]]="L3"),3,6)</f>
        <v>3</v>
      </c>
      <c r="C510" t="s">
        <v>11</v>
      </c>
      <c r="D510">
        <v>3</v>
      </c>
      <c r="E510">
        <v>15</v>
      </c>
      <c r="F510">
        <f>5</f>
        <v>5</v>
      </c>
      <c r="G510">
        <v>4393.04</v>
      </c>
      <c r="H510">
        <v>36.53</v>
      </c>
      <c r="I510">
        <v>4398.04</v>
      </c>
      <c r="J510">
        <v>4398.04</v>
      </c>
      <c r="K510">
        <v>0</v>
      </c>
      <c r="L510">
        <v>38.774299999999997</v>
      </c>
      <c r="M510">
        <v>15</v>
      </c>
      <c r="N510">
        <f>IF(Table1[[#This Row],[BB-Nodes]]&lt;=1,Table1[[#This Row],[LB]],Table1[[#This Row],[RootBound]])</f>
        <v>4393.04</v>
      </c>
      <c r="O510">
        <f t="array" ref="O510">MIN(IF(Table1[Class]=Table1[[#This Row],[Class]], IF(Table1[abs]=Table1[[#This Row],[abs]], IF(Table1[N]=Table1[[#This Row],[N]], IF(Table1[K]=Table1[[#This Row],[K]],Table1[UB],FALSE)))))</f>
        <v>4398.04</v>
      </c>
      <c r="P510">
        <f>(Table1[[#This Row],[Best primal]]-Table1[[#This Row],[Updated root bound]])/Table1[[#This Row],[Best primal]]</f>
        <v>1.1368700602995879E-3</v>
      </c>
      <c r="Q510">
        <f>(Table1[[#This Row],[Best primal]]-Table1[[#This Row],[LB]])/Table1[[#This Row],[Best primal]]</f>
        <v>0</v>
      </c>
      <c r="R510" s="4">
        <f>IF(AND(Table1[[#This Row],[Final gap]]&lt;0.001,Table1[[#This Row],[time'[s']]]&lt;7200),1,0)</f>
        <v>1</v>
      </c>
      <c r="S510" s="4">
        <f t="array" ref="S510">MAX(IF(Table1[Class]=Table1[[#This Row],[Class]], IF(Table1[abs]=Table1[[#This Row],[abs]], IF(Table1[N]=Table1[[#This Row],[N]], IF(Table1[K]=Table1[[#This Row],[K]],Table1[Optimal],FALSE)))))</f>
        <v>1</v>
      </c>
      <c r="T510" s="4">
        <v>1</v>
      </c>
    </row>
    <row r="511" spans="1:20" x14ac:dyDescent="0.45">
      <c r="A511" t="s">
        <v>21</v>
      </c>
      <c r="B511">
        <f>IF(OR(Table1[[#This Row],[Class]]="H3", Table1[[#This Row],[Class]]="L3"),3,6)</f>
        <v>3</v>
      </c>
      <c r="C511" t="s">
        <v>11</v>
      </c>
      <c r="D511">
        <v>3</v>
      </c>
      <c r="E511">
        <v>20</v>
      </c>
      <c r="F511">
        <f>1</f>
        <v>1</v>
      </c>
      <c r="G511">
        <v>2840.45</v>
      </c>
      <c r="H511">
        <v>128.02000000000001</v>
      </c>
      <c r="I511">
        <v>4409.2</v>
      </c>
      <c r="J511">
        <v>4409.2</v>
      </c>
      <c r="K511">
        <v>0</v>
      </c>
      <c r="L511">
        <v>128.18799999999999</v>
      </c>
      <c r="M511">
        <v>0</v>
      </c>
      <c r="N511">
        <f>IF(Table1[[#This Row],[BB-Nodes]]&lt;=1,Table1[[#This Row],[LB]],Table1[[#This Row],[RootBound]])</f>
        <v>4409.2</v>
      </c>
      <c r="O511">
        <f t="array" ref="O511">MIN(IF(Table1[Class]=Table1[[#This Row],[Class]], IF(Table1[abs]=Table1[[#This Row],[abs]], IF(Table1[N]=Table1[[#This Row],[N]], IF(Table1[K]=Table1[[#This Row],[K]],Table1[UB],FALSE)))))</f>
        <v>4409.2</v>
      </c>
      <c r="P511">
        <f>(Table1[[#This Row],[Best primal]]-Table1[[#This Row],[Updated root bound]])/Table1[[#This Row],[Best primal]]</f>
        <v>0</v>
      </c>
      <c r="Q511">
        <f>(Table1[[#This Row],[Best primal]]-Table1[[#This Row],[LB]])/Table1[[#This Row],[Best primal]]</f>
        <v>0</v>
      </c>
      <c r="R511" s="4">
        <f>IF(AND(Table1[[#This Row],[Final gap]]&lt;0.001,Table1[[#This Row],[time'[s']]]&lt;7200),1,0)</f>
        <v>1</v>
      </c>
      <c r="S511" s="4">
        <f t="array" ref="S511">MAX(IF(Table1[Class]=Table1[[#This Row],[Class]], IF(Table1[abs]=Table1[[#This Row],[abs]], IF(Table1[N]=Table1[[#This Row],[N]], IF(Table1[K]=Table1[[#This Row],[K]],Table1[Optimal],FALSE)))))</f>
        <v>1</v>
      </c>
      <c r="T511" s="4">
        <v>1</v>
      </c>
    </row>
    <row r="512" spans="1:20" x14ac:dyDescent="0.45">
      <c r="A512" t="s">
        <v>21</v>
      </c>
      <c r="B512">
        <f>IF(OR(Table1[[#This Row],[Class]]="H3", Table1[[#This Row],[Class]]="L3"),3,6)</f>
        <v>3</v>
      </c>
      <c r="C512" t="s">
        <v>11</v>
      </c>
      <c r="D512">
        <v>3</v>
      </c>
      <c r="E512">
        <v>20</v>
      </c>
      <c r="F512">
        <f>2</f>
        <v>2</v>
      </c>
      <c r="G512">
        <v>2977.15</v>
      </c>
      <c r="H512">
        <v>125.41</v>
      </c>
      <c r="I512">
        <v>4426.28</v>
      </c>
      <c r="J512">
        <v>4426.28</v>
      </c>
      <c r="K512">
        <v>0</v>
      </c>
      <c r="L512">
        <v>125.65300000000001</v>
      </c>
      <c r="M512">
        <v>0</v>
      </c>
      <c r="N512">
        <f>IF(Table1[[#This Row],[BB-Nodes]]&lt;=1,Table1[[#This Row],[LB]],Table1[[#This Row],[RootBound]])</f>
        <v>4426.28</v>
      </c>
      <c r="O512">
        <f t="array" ref="O512">MIN(IF(Table1[Class]=Table1[[#This Row],[Class]], IF(Table1[abs]=Table1[[#This Row],[abs]], IF(Table1[N]=Table1[[#This Row],[N]], IF(Table1[K]=Table1[[#This Row],[K]],Table1[UB],FALSE)))))</f>
        <v>4426.28</v>
      </c>
      <c r="P512">
        <f>(Table1[[#This Row],[Best primal]]-Table1[[#This Row],[Updated root bound]])/Table1[[#This Row],[Best primal]]</f>
        <v>0</v>
      </c>
      <c r="Q512">
        <f>(Table1[[#This Row],[Best primal]]-Table1[[#This Row],[LB]])/Table1[[#This Row],[Best primal]]</f>
        <v>0</v>
      </c>
      <c r="R512" s="4">
        <f>IF(AND(Table1[[#This Row],[Final gap]]&lt;0.001,Table1[[#This Row],[time'[s']]]&lt;7200),1,0)</f>
        <v>1</v>
      </c>
      <c r="S512" s="4">
        <f t="array" ref="S512">MAX(IF(Table1[Class]=Table1[[#This Row],[Class]], IF(Table1[abs]=Table1[[#This Row],[abs]], IF(Table1[N]=Table1[[#This Row],[N]], IF(Table1[K]=Table1[[#This Row],[K]],Table1[Optimal],FALSE)))))</f>
        <v>1</v>
      </c>
      <c r="T512" s="4">
        <v>1</v>
      </c>
    </row>
    <row r="513" spans="1:20" x14ac:dyDescent="0.45">
      <c r="A513" t="s">
        <v>21</v>
      </c>
      <c r="B513">
        <f>IF(OR(Table1[[#This Row],[Class]]="H3", Table1[[#This Row],[Class]]="L3"),3,6)</f>
        <v>3</v>
      </c>
      <c r="C513" t="s">
        <v>11</v>
      </c>
      <c r="D513">
        <v>3</v>
      </c>
      <c r="E513">
        <v>20</v>
      </c>
      <c r="F513">
        <f>3</f>
        <v>3</v>
      </c>
      <c r="G513">
        <v>4562.8599999999997</v>
      </c>
      <c r="H513">
        <v>52.08</v>
      </c>
      <c r="I513">
        <v>4568.88</v>
      </c>
      <c r="J513">
        <v>4568.88</v>
      </c>
      <c r="K513">
        <v>0</v>
      </c>
      <c r="L513">
        <v>52.741</v>
      </c>
      <c r="M513">
        <v>1</v>
      </c>
      <c r="N513">
        <f>IF(Table1[[#This Row],[BB-Nodes]]&lt;=1,Table1[[#This Row],[LB]],Table1[[#This Row],[RootBound]])</f>
        <v>4568.88</v>
      </c>
      <c r="O513">
        <f t="array" ref="O513">MIN(IF(Table1[Class]=Table1[[#This Row],[Class]], IF(Table1[abs]=Table1[[#This Row],[abs]], IF(Table1[N]=Table1[[#This Row],[N]], IF(Table1[K]=Table1[[#This Row],[K]],Table1[UB],FALSE)))))</f>
        <v>4568.88</v>
      </c>
      <c r="P513">
        <f>(Table1[[#This Row],[Best primal]]-Table1[[#This Row],[Updated root bound]])/Table1[[#This Row],[Best primal]]</f>
        <v>0</v>
      </c>
      <c r="Q513">
        <f>(Table1[[#This Row],[Best primal]]-Table1[[#This Row],[LB]])/Table1[[#This Row],[Best primal]]</f>
        <v>0</v>
      </c>
      <c r="R513" s="4">
        <f>IF(AND(Table1[[#This Row],[Final gap]]&lt;0.001,Table1[[#This Row],[time'[s']]]&lt;7200),1,0)</f>
        <v>1</v>
      </c>
      <c r="S513" s="4">
        <f t="array" ref="S513">MAX(IF(Table1[Class]=Table1[[#This Row],[Class]], IF(Table1[abs]=Table1[[#This Row],[abs]], IF(Table1[N]=Table1[[#This Row],[N]], IF(Table1[K]=Table1[[#This Row],[K]],Table1[Optimal],FALSE)))))</f>
        <v>1</v>
      </c>
      <c r="T513" s="4">
        <v>1</v>
      </c>
    </row>
    <row r="514" spans="1:20" x14ac:dyDescent="0.45">
      <c r="A514" t="s">
        <v>21</v>
      </c>
      <c r="B514">
        <f>IF(OR(Table1[[#This Row],[Class]]="H3", Table1[[#This Row],[Class]]="L3"),3,6)</f>
        <v>3</v>
      </c>
      <c r="C514" t="s">
        <v>11</v>
      </c>
      <c r="D514">
        <v>3</v>
      </c>
      <c r="E514">
        <v>20</v>
      </c>
      <c r="F514">
        <f>4</f>
        <v>4</v>
      </c>
      <c r="G514">
        <v>4790.18</v>
      </c>
      <c r="H514">
        <v>64.569999999999993</v>
      </c>
      <c r="I514">
        <v>4794.3500000000004</v>
      </c>
      <c r="J514">
        <v>4794.3500000000004</v>
      </c>
      <c r="K514">
        <v>0</v>
      </c>
      <c r="L514">
        <v>70.720500000000001</v>
      </c>
      <c r="M514">
        <v>124</v>
      </c>
      <c r="N514">
        <f>IF(Table1[[#This Row],[BB-Nodes]]&lt;=1,Table1[[#This Row],[LB]],Table1[[#This Row],[RootBound]])</f>
        <v>4790.18</v>
      </c>
      <c r="O514">
        <f t="array" ref="O514">MIN(IF(Table1[Class]=Table1[[#This Row],[Class]], IF(Table1[abs]=Table1[[#This Row],[abs]], IF(Table1[N]=Table1[[#This Row],[N]], IF(Table1[K]=Table1[[#This Row],[K]],Table1[UB],FALSE)))))</f>
        <v>4794.3500000000004</v>
      </c>
      <c r="P514">
        <f>(Table1[[#This Row],[Best primal]]-Table1[[#This Row],[Updated root bound]])/Table1[[#This Row],[Best primal]]</f>
        <v>8.6977379623933847E-4</v>
      </c>
      <c r="Q514">
        <f>(Table1[[#This Row],[Best primal]]-Table1[[#This Row],[LB]])/Table1[[#This Row],[Best primal]]</f>
        <v>0</v>
      </c>
      <c r="R514" s="4">
        <f>IF(AND(Table1[[#This Row],[Final gap]]&lt;0.001,Table1[[#This Row],[time'[s']]]&lt;7200),1,0)</f>
        <v>1</v>
      </c>
      <c r="S514" s="4">
        <f t="array" ref="S514">MAX(IF(Table1[Class]=Table1[[#This Row],[Class]], IF(Table1[abs]=Table1[[#This Row],[abs]], IF(Table1[N]=Table1[[#This Row],[N]], IF(Table1[K]=Table1[[#This Row],[K]],Table1[Optimal],FALSE)))))</f>
        <v>1</v>
      </c>
      <c r="T514" s="4">
        <v>1</v>
      </c>
    </row>
    <row r="515" spans="1:20" x14ac:dyDescent="0.45">
      <c r="A515" t="s">
        <v>21</v>
      </c>
      <c r="B515">
        <f>IF(OR(Table1[[#This Row],[Class]]="H3", Table1[[#This Row],[Class]]="L3"),3,6)</f>
        <v>3</v>
      </c>
      <c r="C515" t="s">
        <v>11</v>
      </c>
      <c r="D515">
        <v>3</v>
      </c>
      <c r="E515">
        <v>20</v>
      </c>
      <c r="F515">
        <f>5</f>
        <v>5</v>
      </c>
      <c r="G515">
        <v>5074.83</v>
      </c>
      <c r="H515">
        <v>127.85</v>
      </c>
      <c r="I515">
        <v>5136.04</v>
      </c>
      <c r="J515">
        <v>5136.37</v>
      </c>
      <c r="K515" s="1">
        <v>6.5148399999999994E-5</v>
      </c>
      <c r="L515">
        <v>181.26599999999999</v>
      </c>
      <c r="M515">
        <v>2278</v>
      </c>
      <c r="N515">
        <f>IF(Table1[[#This Row],[BB-Nodes]]&lt;=1,Table1[[#This Row],[LB]],Table1[[#This Row],[RootBound]])</f>
        <v>5074.83</v>
      </c>
      <c r="O515">
        <f t="array" ref="O515">MIN(IF(Table1[Class]=Table1[[#This Row],[Class]], IF(Table1[abs]=Table1[[#This Row],[abs]], IF(Table1[N]=Table1[[#This Row],[N]], IF(Table1[K]=Table1[[#This Row],[K]],Table1[UB],FALSE)))))</f>
        <v>5136.37</v>
      </c>
      <c r="P515">
        <f>(Table1[[#This Row],[Best primal]]-Table1[[#This Row],[Updated root bound]])/Table1[[#This Row],[Best primal]]</f>
        <v>1.1981224094058638E-2</v>
      </c>
      <c r="Q515">
        <f>(Table1[[#This Row],[Best primal]]-Table1[[#This Row],[LB]])/Table1[[#This Row],[Best primal]]</f>
        <v>6.4247708011675028E-5</v>
      </c>
      <c r="R515" s="4">
        <f>IF(AND(Table1[[#This Row],[Final gap]]&lt;0.001,Table1[[#This Row],[time'[s']]]&lt;7200),1,0)</f>
        <v>1</v>
      </c>
      <c r="S515" s="4">
        <f t="array" ref="S515">MAX(IF(Table1[Class]=Table1[[#This Row],[Class]], IF(Table1[abs]=Table1[[#This Row],[abs]], IF(Table1[N]=Table1[[#This Row],[N]], IF(Table1[K]=Table1[[#This Row],[K]],Table1[Optimal],FALSE)))))</f>
        <v>1</v>
      </c>
      <c r="T515" s="4">
        <v>1</v>
      </c>
    </row>
    <row r="516" spans="1:20" x14ac:dyDescent="0.45">
      <c r="A516" t="s">
        <v>21</v>
      </c>
      <c r="B516">
        <f>IF(OR(Table1[[#This Row],[Class]]="H3", Table1[[#This Row],[Class]]="L3"),3,6)</f>
        <v>3</v>
      </c>
      <c r="C516" t="s">
        <v>11</v>
      </c>
      <c r="D516">
        <v>3</v>
      </c>
      <c r="E516">
        <v>25</v>
      </c>
      <c r="F516">
        <f>1</f>
        <v>1</v>
      </c>
      <c r="G516">
        <v>4337.6499999999996</v>
      </c>
      <c r="H516">
        <v>14.23</v>
      </c>
      <c r="I516">
        <v>4630.62</v>
      </c>
      <c r="J516">
        <v>4630.62</v>
      </c>
      <c r="K516">
        <v>0</v>
      </c>
      <c r="L516">
        <v>16.625499999999999</v>
      </c>
      <c r="M516">
        <v>31</v>
      </c>
      <c r="N516">
        <f>IF(Table1[[#This Row],[BB-Nodes]]&lt;=1,Table1[[#This Row],[LB]],Table1[[#This Row],[RootBound]])</f>
        <v>4337.6499999999996</v>
      </c>
      <c r="O516">
        <f t="array" ref="O516">MIN(IF(Table1[Class]=Table1[[#This Row],[Class]], IF(Table1[abs]=Table1[[#This Row],[abs]], IF(Table1[N]=Table1[[#This Row],[N]], IF(Table1[K]=Table1[[#This Row],[K]],Table1[UB],FALSE)))))</f>
        <v>4630.62</v>
      </c>
      <c r="P516">
        <f>(Table1[[#This Row],[Best primal]]-Table1[[#This Row],[Updated root bound]])/Table1[[#This Row],[Best primal]]</f>
        <v>6.3267985712496436E-2</v>
      </c>
      <c r="Q516">
        <f>(Table1[[#This Row],[Best primal]]-Table1[[#This Row],[LB]])/Table1[[#This Row],[Best primal]]</f>
        <v>0</v>
      </c>
      <c r="R516" s="4">
        <f>IF(AND(Table1[[#This Row],[Final gap]]&lt;0.001,Table1[[#This Row],[time'[s']]]&lt;7200),1,0)</f>
        <v>1</v>
      </c>
      <c r="S516" s="4">
        <f t="array" ref="S516">MAX(IF(Table1[Class]=Table1[[#This Row],[Class]], IF(Table1[abs]=Table1[[#This Row],[abs]], IF(Table1[N]=Table1[[#This Row],[N]], IF(Table1[K]=Table1[[#This Row],[K]],Table1[Optimal],FALSE)))))</f>
        <v>1</v>
      </c>
      <c r="T516" s="4">
        <v>1</v>
      </c>
    </row>
    <row r="517" spans="1:20" x14ac:dyDescent="0.45">
      <c r="A517" t="s">
        <v>21</v>
      </c>
      <c r="B517">
        <f>IF(OR(Table1[[#This Row],[Class]]="H3", Table1[[#This Row],[Class]]="L3"),3,6)</f>
        <v>3</v>
      </c>
      <c r="C517" t="s">
        <v>11</v>
      </c>
      <c r="D517">
        <v>3</v>
      </c>
      <c r="E517">
        <v>25</v>
      </c>
      <c r="F517">
        <f>2</f>
        <v>2</v>
      </c>
      <c r="G517">
        <v>3580.54</v>
      </c>
      <c r="H517">
        <v>195.98</v>
      </c>
      <c r="I517">
        <v>4632.68</v>
      </c>
      <c r="J517">
        <v>4632.68</v>
      </c>
      <c r="K517">
        <v>0</v>
      </c>
      <c r="L517">
        <v>196.64699999999999</v>
      </c>
      <c r="M517">
        <v>0</v>
      </c>
      <c r="N517">
        <f>IF(Table1[[#This Row],[BB-Nodes]]&lt;=1,Table1[[#This Row],[LB]],Table1[[#This Row],[RootBound]])</f>
        <v>4632.68</v>
      </c>
      <c r="O517">
        <f t="array" ref="O517">MIN(IF(Table1[Class]=Table1[[#This Row],[Class]], IF(Table1[abs]=Table1[[#This Row],[abs]], IF(Table1[N]=Table1[[#This Row],[N]], IF(Table1[K]=Table1[[#This Row],[K]],Table1[UB],FALSE)))))</f>
        <v>4632.68</v>
      </c>
      <c r="P517">
        <f>(Table1[[#This Row],[Best primal]]-Table1[[#This Row],[Updated root bound]])/Table1[[#This Row],[Best primal]]</f>
        <v>0</v>
      </c>
      <c r="Q517">
        <f>(Table1[[#This Row],[Best primal]]-Table1[[#This Row],[LB]])/Table1[[#This Row],[Best primal]]</f>
        <v>0</v>
      </c>
      <c r="R517" s="4">
        <f>IF(AND(Table1[[#This Row],[Final gap]]&lt;0.001,Table1[[#This Row],[time'[s']]]&lt;7200),1,0)</f>
        <v>1</v>
      </c>
      <c r="S517" s="4">
        <f t="array" ref="S517">MAX(IF(Table1[Class]=Table1[[#This Row],[Class]], IF(Table1[abs]=Table1[[#This Row],[abs]], IF(Table1[N]=Table1[[#This Row],[N]], IF(Table1[K]=Table1[[#This Row],[K]],Table1[Optimal],FALSE)))))</f>
        <v>1</v>
      </c>
      <c r="T517" s="4">
        <v>1</v>
      </c>
    </row>
    <row r="518" spans="1:20" x14ac:dyDescent="0.45">
      <c r="A518" t="s">
        <v>21</v>
      </c>
      <c r="B518">
        <f>IF(OR(Table1[[#This Row],[Class]]="H3", Table1[[#This Row],[Class]]="L3"),3,6)</f>
        <v>3</v>
      </c>
      <c r="C518" t="s">
        <v>11</v>
      </c>
      <c r="D518">
        <v>3</v>
      </c>
      <c r="E518">
        <v>25</v>
      </c>
      <c r="F518">
        <f>3</f>
        <v>3</v>
      </c>
      <c r="G518">
        <v>4183.53</v>
      </c>
      <c r="H518">
        <v>253.18</v>
      </c>
      <c r="I518">
        <v>5056.57</v>
      </c>
      <c r="J518">
        <v>5056.6899999999996</v>
      </c>
      <c r="K518" s="1">
        <v>2.3238400000000001E-5</v>
      </c>
      <c r="L518">
        <v>254.142</v>
      </c>
      <c r="M518">
        <v>1</v>
      </c>
      <c r="N518">
        <f>IF(Table1[[#This Row],[BB-Nodes]]&lt;=1,Table1[[#This Row],[LB]],Table1[[#This Row],[RootBound]])</f>
        <v>5056.57</v>
      </c>
      <c r="O518">
        <f t="array" ref="O518">MIN(IF(Table1[Class]=Table1[[#This Row],[Class]], IF(Table1[abs]=Table1[[#This Row],[abs]], IF(Table1[N]=Table1[[#This Row],[N]], IF(Table1[K]=Table1[[#This Row],[K]],Table1[UB],FALSE)))))</f>
        <v>5056.6899999999996</v>
      </c>
      <c r="P518">
        <f>(Table1[[#This Row],[Best primal]]-Table1[[#This Row],[Updated root bound]])/Table1[[#This Row],[Best primal]]</f>
        <v>2.3730938617928107E-5</v>
      </c>
      <c r="Q518">
        <f>(Table1[[#This Row],[Best primal]]-Table1[[#This Row],[LB]])/Table1[[#This Row],[Best primal]]</f>
        <v>2.3730938617928107E-5</v>
      </c>
      <c r="R518" s="4">
        <f>IF(AND(Table1[[#This Row],[Final gap]]&lt;0.001,Table1[[#This Row],[time'[s']]]&lt;7200),1,0)</f>
        <v>1</v>
      </c>
      <c r="S518" s="4">
        <f t="array" ref="S518">MAX(IF(Table1[Class]=Table1[[#This Row],[Class]], IF(Table1[abs]=Table1[[#This Row],[abs]], IF(Table1[N]=Table1[[#This Row],[N]], IF(Table1[K]=Table1[[#This Row],[K]],Table1[Optimal],FALSE)))))</f>
        <v>1</v>
      </c>
      <c r="T518" s="4">
        <v>1</v>
      </c>
    </row>
    <row r="519" spans="1:20" x14ac:dyDescent="0.45">
      <c r="A519" t="s">
        <v>21</v>
      </c>
      <c r="B519">
        <f>IF(OR(Table1[[#This Row],[Class]]="H3", Table1[[#This Row],[Class]]="L3"),3,6)</f>
        <v>3</v>
      </c>
      <c r="C519" t="s">
        <v>11</v>
      </c>
      <c r="D519">
        <v>3</v>
      </c>
      <c r="E519">
        <v>25</v>
      </c>
      <c r="F519">
        <f>4</f>
        <v>4</v>
      </c>
      <c r="G519">
        <v>5659.41</v>
      </c>
      <c r="H519">
        <v>791.29</v>
      </c>
      <c r="I519">
        <v>5689.42</v>
      </c>
      <c r="J519">
        <v>5689.97</v>
      </c>
      <c r="K519" s="1">
        <v>9.6661299999999996E-5</v>
      </c>
      <c r="L519">
        <v>1815.8</v>
      </c>
      <c r="M519">
        <v>28792</v>
      </c>
      <c r="N519">
        <f>IF(Table1[[#This Row],[BB-Nodes]]&lt;=1,Table1[[#This Row],[LB]],Table1[[#This Row],[RootBound]])</f>
        <v>5659.41</v>
      </c>
      <c r="O519">
        <f t="array" ref="O519">MIN(IF(Table1[Class]=Table1[[#This Row],[Class]], IF(Table1[abs]=Table1[[#This Row],[abs]], IF(Table1[N]=Table1[[#This Row],[N]], IF(Table1[K]=Table1[[#This Row],[K]],Table1[UB],FALSE)))))</f>
        <v>5689.97</v>
      </c>
      <c r="P519">
        <f>(Table1[[#This Row],[Best primal]]-Table1[[#This Row],[Updated root bound]])/Table1[[#This Row],[Best primal]]</f>
        <v>5.3708543278787758E-3</v>
      </c>
      <c r="Q519">
        <f>(Table1[[#This Row],[Best primal]]-Table1[[#This Row],[LB]])/Table1[[#This Row],[Best primal]]</f>
        <v>9.6661318073765218E-5</v>
      </c>
      <c r="R519" s="4">
        <f>IF(AND(Table1[[#This Row],[Final gap]]&lt;0.001,Table1[[#This Row],[time'[s']]]&lt;7200),1,0)</f>
        <v>1</v>
      </c>
      <c r="S519" s="4">
        <f t="array" ref="S519">MAX(IF(Table1[Class]=Table1[[#This Row],[Class]], IF(Table1[abs]=Table1[[#This Row],[abs]], IF(Table1[N]=Table1[[#This Row],[N]], IF(Table1[K]=Table1[[#This Row],[K]],Table1[Optimal],FALSE)))))</f>
        <v>1</v>
      </c>
      <c r="T519" s="4">
        <v>1</v>
      </c>
    </row>
    <row r="520" spans="1:20" x14ac:dyDescent="0.45">
      <c r="A520" t="s">
        <v>21</v>
      </c>
      <c r="B520">
        <f>IF(OR(Table1[[#This Row],[Class]]="H3", Table1[[#This Row],[Class]]="L3"),3,6)</f>
        <v>3</v>
      </c>
      <c r="C520" t="s">
        <v>11</v>
      </c>
      <c r="D520">
        <v>3</v>
      </c>
      <c r="E520">
        <v>25</v>
      </c>
      <c r="F520">
        <f>5</f>
        <v>5</v>
      </c>
      <c r="G520">
        <v>6156.48</v>
      </c>
      <c r="H520">
        <v>705.37</v>
      </c>
      <c r="I520">
        <v>6219.61</v>
      </c>
      <c r="J520">
        <v>6220.2</v>
      </c>
      <c r="K520" s="1">
        <v>9.5506600000000005E-5</v>
      </c>
      <c r="L520">
        <v>998.46100000000001</v>
      </c>
      <c r="M520">
        <v>3089</v>
      </c>
      <c r="N520">
        <f>IF(Table1[[#This Row],[BB-Nodes]]&lt;=1,Table1[[#This Row],[LB]],Table1[[#This Row],[RootBound]])</f>
        <v>6156.48</v>
      </c>
      <c r="O520">
        <f t="array" ref="O520">MIN(IF(Table1[Class]=Table1[[#This Row],[Class]], IF(Table1[abs]=Table1[[#This Row],[abs]], IF(Table1[N]=Table1[[#This Row],[N]], IF(Table1[K]=Table1[[#This Row],[K]],Table1[UB],FALSE)))))</f>
        <v>6220.2</v>
      </c>
      <c r="P520">
        <f>(Table1[[#This Row],[Best primal]]-Table1[[#This Row],[Updated root bound]])/Table1[[#This Row],[Best primal]]</f>
        <v>1.0244043599884289E-2</v>
      </c>
      <c r="Q520">
        <f>(Table1[[#This Row],[Best primal]]-Table1[[#This Row],[LB]])/Table1[[#This Row],[Best primal]]</f>
        <v>9.4852255554507182E-5</v>
      </c>
      <c r="R520" s="4">
        <f>IF(AND(Table1[[#This Row],[Final gap]]&lt;0.001,Table1[[#This Row],[time'[s']]]&lt;7200),1,0)</f>
        <v>1</v>
      </c>
      <c r="S520" s="4">
        <f t="array" ref="S520">MAX(IF(Table1[Class]=Table1[[#This Row],[Class]], IF(Table1[abs]=Table1[[#This Row],[abs]], IF(Table1[N]=Table1[[#This Row],[N]], IF(Table1[K]=Table1[[#This Row],[K]],Table1[Optimal],FALSE)))))</f>
        <v>1</v>
      </c>
      <c r="T520" s="4">
        <v>1</v>
      </c>
    </row>
    <row r="521" spans="1:20" x14ac:dyDescent="0.45">
      <c r="A521" t="s">
        <v>21</v>
      </c>
      <c r="B521">
        <f>IF(OR(Table1[[#This Row],[Class]]="H3", Table1[[#This Row],[Class]]="L3"),3,6)</f>
        <v>3</v>
      </c>
      <c r="C521" t="s">
        <v>11</v>
      </c>
      <c r="D521">
        <v>3</v>
      </c>
      <c r="E521">
        <v>30</v>
      </c>
      <c r="F521">
        <f>1</f>
        <v>1</v>
      </c>
      <c r="G521">
        <v>4800.42</v>
      </c>
      <c r="H521">
        <v>215.51</v>
      </c>
      <c r="I521">
        <v>4800.42</v>
      </c>
      <c r="J521">
        <v>4800.42</v>
      </c>
      <c r="K521">
        <v>0</v>
      </c>
      <c r="L521">
        <v>216.047</v>
      </c>
      <c r="M521">
        <v>0</v>
      </c>
      <c r="N521">
        <f>IF(Table1[[#This Row],[BB-Nodes]]&lt;=1,Table1[[#This Row],[LB]],Table1[[#This Row],[RootBound]])</f>
        <v>4800.42</v>
      </c>
      <c r="O521">
        <f t="array" ref="O521">MIN(IF(Table1[Class]=Table1[[#This Row],[Class]], IF(Table1[abs]=Table1[[#This Row],[abs]], IF(Table1[N]=Table1[[#This Row],[N]], IF(Table1[K]=Table1[[#This Row],[K]],Table1[UB],FALSE)))))</f>
        <v>4800.42</v>
      </c>
      <c r="P521">
        <f>(Table1[[#This Row],[Best primal]]-Table1[[#This Row],[Updated root bound]])/Table1[[#This Row],[Best primal]]</f>
        <v>0</v>
      </c>
      <c r="Q521">
        <f>(Table1[[#This Row],[Best primal]]-Table1[[#This Row],[LB]])/Table1[[#This Row],[Best primal]]</f>
        <v>0</v>
      </c>
      <c r="R521" s="4">
        <f>IF(AND(Table1[[#This Row],[Final gap]]&lt;0.001,Table1[[#This Row],[time'[s']]]&lt;7200),1,0)</f>
        <v>1</v>
      </c>
      <c r="S521" s="4">
        <f t="array" ref="S521">MAX(IF(Table1[Class]=Table1[[#This Row],[Class]], IF(Table1[abs]=Table1[[#This Row],[abs]], IF(Table1[N]=Table1[[#This Row],[N]], IF(Table1[K]=Table1[[#This Row],[K]],Table1[Optimal],FALSE)))))</f>
        <v>1</v>
      </c>
      <c r="T521" s="4">
        <v>1</v>
      </c>
    </row>
    <row r="522" spans="1:20" x14ac:dyDescent="0.45">
      <c r="A522" t="s">
        <v>21</v>
      </c>
      <c r="B522">
        <f>IF(OR(Table1[[#This Row],[Class]]="H3", Table1[[#This Row],[Class]]="L3"),3,6)</f>
        <v>3</v>
      </c>
      <c r="C522" t="s">
        <v>11</v>
      </c>
      <c r="D522">
        <v>3</v>
      </c>
      <c r="E522">
        <v>30</v>
      </c>
      <c r="F522">
        <f>2</f>
        <v>2</v>
      </c>
      <c r="G522">
        <v>4802.76</v>
      </c>
      <c r="H522">
        <v>617.22</v>
      </c>
      <c r="I522">
        <v>4802.76</v>
      </c>
      <c r="J522">
        <v>4803.21</v>
      </c>
      <c r="K522" s="1">
        <v>9.3924200000000004E-5</v>
      </c>
      <c r="L522">
        <v>618.50099999999998</v>
      </c>
      <c r="M522">
        <v>1</v>
      </c>
      <c r="N522">
        <f>IF(Table1[[#This Row],[BB-Nodes]]&lt;=1,Table1[[#This Row],[LB]],Table1[[#This Row],[RootBound]])</f>
        <v>4802.76</v>
      </c>
      <c r="O522">
        <f t="array" ref="O522">MIN(IF(Table1[Class]=Table1[[#This Row],[Class]], IF(Table1[abs]=Table1[[#This Row],[abs]], IF(Table1[N]=Table1[[#This Row],[N]], IF(Table1[K]=Table1[[#This Row],[K]],Table1[UB],FALSE)))))</f>
        <v>4803.21</v>
      </c>
      <c r="P522">
        <f>(Table1[[#This Row],[Best primal]]-Table1[[#This Row],[Updated root bound]])/Table1[[#This Row],[Best primal]]</f>
        <v>9.3687346586932086E-5</v>
      </c>
      <c r="Q522">
        <f>(Table1[[#This Row],[Best primal]]-Table1[[#This Row],[LB]])/Table1[[#This Row],[Best primal]]</f>
        <v>9.3687346586932086E-5</v>
      </c>
      <c r="R522" s="4">
        <f>IF(AND(Table1[[#This Row],[Final gap]]&lt;0.001,Table1[[#This Row],[time'[s']]]&lt;7200),1,0)</f>
        <v>1</v>
      </c>
      <c r="S522" s="4">
        <f t="array" ref="S522">MAX(IF(Table1[Class]=Table1[[#This Row],[Class]], IF(Table1[abs]=Table1[[#This Row],[abs]], IF(Table1[N]=Table1[[#This Row],[N]], IF(Table1[K]=Table1[[#This Row],[K]],Table1[Optimal],FALSE)))))</f>
        <v>1</v>
      </c>
      <c r="T522" s="4">
        <v>1</v>
      </c>
    </row>
    <row r="523" spans="1:20" x14ac:dyDescent="0.45">
      <c r="A523" t="s">
        <v>21</v>
      </c>
      <c r="B523">
        <f>IF(OR(Table1[[#This Row],[Class]]="H3", Table1[[#This Row],[Class]]="L3"),3,6)</f>
        <v>3</v>
      </c>
      <c r="C523" t="s">
        <v>11</v>
      </c>
      <c r="D523">
        <v>3</v>
      </c>
      <c r="E523">
        <v>30</v>
      </c>
      <c r="F523">
        <f>3</f>
        <v>3</v>
      </c>
      <c r="G523">
        <v>4910.37</v>
      </c>
      <c r="H523">
        <v>531.11</v>
      </c>
      <c r="I523">
        <v>4913.42</v>
      </c>
      <c r="J523">
        <v>4913.42</v>
      </c>
      <c r="K523">
        <v>0</v>
      </c>
      <c r="L523">
        <v>535.16099999999994</v>
      </c>
      <c r="M523">
        <v>1</v>
      </c>
      <c r="N523">
        <f>IF(Table1[[#This Row],[BB-Nodes]]&lt;=1,Table1[[#This Row],[LB]],Table1[[#This Row],[RootBound]])</f>
        <v>4913.42</v>
      </c>
      <c r="O523">
        <f t="array" ref="O523">MIN(IF(Table1[Class]=Table1[[#This Row],[Class]], IF(Table1[abs]=Table1[[#This Row],[abs]], IF(Table1[N]=Table1[[#This Row],[N]], IF(Table1[K]=Table1[[#This Row],[K]],Table1[UB],FALSE)))))</f>
        <v>4913.42</v>
      </c>
      <c r="P523">
        <f>(Table1[[#This Row],[Best primal]]-Table1[[#This Row],[Updated root bound]])/Table1[[#This Row],[Best primal]]</f>
        <v>0</v>
      </c>
      <c r="Q523">
        <f>(Table1[[#This Row],[Best primal]]-Table1[[#This Row],[LB]])/Table1[[#This Row],[Best primal]]</f>
        <v>0</v>
      </c>
      <c r="R523" s="4">
        <f>IF(AND(Table1[[#This Row],[Final gap]]&lt;0.001,Table1[[#This Row],[time'[s']]]&lt;7200),1,0)</f>
        <v>1</v>
      </c>
      <c r="S523" s="4">
        <f t="array" ref="S523">MAX(IF(Table1[Class]=Table1[[#This Row],[Class]], IF(Table1[abs]=Table1[[#This Row],[abs]], IF(Table1[N]=Table1[[#This Row],[N]], IF(Table1[K]=Table1[[#This Row],[K]],Table1[Optimal],FALSE)))))</f>
        <v>1</v>
      </c>
      <c r="T523" s="4">
        <v>1</v>
      </c>
    </row>
    <row r="524" spans="1:20" x14ac:dyDescent="0.45">
      <c r="A524" t="s">
        <v>21</v>
      </c>
      <c r="B524">
        <f>IF(OR(Table1[[#This Row],[Class]]="H3", Table1[[#This Row],[Class]]="L3"),3,6)</f>
        <v>3</v>
      </c>
      <c r="C524" t="s">
        <v>11</v>
      </c>
      <c r="D524">
        <v>3</v>
      </c>
      <c r="E524">
        <v>30</v>
      </c>
      <c r="F524">
        <f>4</f>
        <v>4</v>
      </c>
      <c r="G524">
        <v>5101.3100000000004</v>
      </c>
      <c r="H524">
        <v>385.25</v>
      </c>
      <c r="I524">
        <v>5102.1000000000004</v>
      </c>
      <c r="J524">
        <v>5102.1000000000004</v>
      </c>
      <c r="K524">
        <v>0</v>
      </c>
      <c r="L524">
        <v>386.89800000000002</v>
      </c>
      <c r="M524">
        <v>1</v>
      </c>
      <c r="N524">
        <f>IF(Table1[[#This Row],[BB-Nodes]]&lt;=1,Table1[[#This Row],[LB]],Table1[[#This Row],[RootBound]])</f>
        <v>5102.1000000000004</v>
      </c>
      <c r="O524">
        <f t="array" ref="O524">MIN(IF(Table1[Class]=Table1[[#This Row],[Class]], IF(Table1[abs]=Table1[[#This Row],[abs]], IF(Table1[N]=Table1[[#This Row],[N]], IF(Table1[K]=Table1[[#This Row],[K]],Table1[UB],FALSE)))))</f>
        <v>5102.1000000000004</v>
      </c>
      <c r="P524">
        <f>(Table1[[#This Row],[Best primal]]-Table1[[#This Row],[Updated root bound]])/Table1[[#This Row],[Best primal]]</f>
        <v>0</v>
      </c>
      <c r="Q524">
        <f>(Table1[[#This Row],[Best primal]]-Table1[[#This Row],[LB]])/Table1[[#This Row],[Best primal]]</f>
        <v>0</v>
      </c>
      <c r="R524" s="4">
        <f>IF(AND(Table1[[#This Row],[Final gap]]&lt;0.001,Table1[[#This Row],[time'[s']]]&lt;7200),1,0)</f>
        <v>1</v>
      </c>
      <c r="S524" s="4">
        <f t="array" ref="S524">MAX(IF(Table1[Class]=Table1[[#This Row],[Class]], IF(Table1[abs]=Table1[[#This Row],[abs]], IF(Table1[N]=Table1[[#This Row],[N]], IF(Table1[K]=Table1[[#This Row],[K]],Table1[Optimal],FALSE)))))</f>
        <v>1</v>
      </c>
      <c r="T524" s="4">
        <v>1</v>
      </c>
    </row>
    <row r="525" spans="1:20" x14ac:dyDescent="0.45">
      <c r="A525" t="s">
        <v>21</v>
      </c>
      <c r="B525">
        <f>IF(OR(Table1[[#This Row],[Class]]="H3", Table1[[#This Row],[Class]]="L3"),3,6)</f>
        <v>3</v>
      </c>
      <c r="C525" t="s">
        <v>11</v>
      </c>
      <c r="D525">
        <v>3</v>
      </c>
      <c r="E525">
        <v>30</v>
      </c>
      <c r="F525">
        <f>5</f>
        <v>5</v>
      </c>
      <c r="G525">
        <v>5337.19</v>
      </c>
      <c r="H525">
        <v>337.56</v>
      </c>
      <c r="I525">
        <v>5376.36</v>
      </c>
      <c r="J525">
        <v>5376.87</v>
      </c>
      <c r="K525" s="1">
        <v>9.43207E-5</v>
      </c>
      <c r="L525">
        <v>646.096</v>
      </c>
      <c r="M525">
        <v>7551</v>
      </c>
      <c r="N525">
        <f>IF(Table1[[#This Row],[BB-Nodes]]&lt;=1,Table1[[#This Row],[LB]],Table1[[#This Row],[RootBound]])</f>
        <v>5337.19</v>
      </c>
      <c r="O525">
        <f t="array" ref="O525">MIN(IF(Table1[Class]=Table1[[#This Row],[Class]], IF(Table1[abs]=Table1[[#This Row],[abs]], IF(Table1[N]=Table1[[#This Row],[N]], IF(Table1[K]=Table1[[#This Row],[K]],Table1[UB],FALSE)))))</f>
        <v>5376.87</v>
      </c>
      <c r="P525">
        <f>(Table1[[#This Row],[Best primal]]-Table1[[#This Row],[Updated root bound]])/Table1[[#This Row],[Best primal]]</f>
        <v>7.3797581120615321E-3</v>
      </c>
      <c r="Q525">
        <f>(Table1[[#This Row],[Best primal]]-Table1[[#This Row],[LB]])/Table1[[#This Row],[Best primal]]</f>
        <v>9.4850721702443672E-5</v>
      </c>
      <c r="R525" s="4">
        <f>IF(AND(Table1[[#This Row],[Final gap]]&lt;0.001,Table1[[#This Row],[time'[s']]]&lt;7200),1,0)</f>
        <v>1</v>
      </c>
      <c r="S525" s="4">
        <f t="array" ref="S525">MAX(IF(Table1[Class]=Table1[[#This Row],[Class]], IF(Table1[abs]=Table1[[#This Row],[abs]], IF(Table1[N]=Table1[[#This Row],[N]], IF(Table1[K]=Table1[[#This Row],[K]],Table1[Optimal],FALSE)))))</f>
        <v>1</v>
      </c>
      <c r="T525" s="4">
        <v>1</v>
      </c>
    </row>
    <row r="526" spans="1:20" x14ac:dyDescent="0.45">
      <c r="A526" t="s">
        <v>21</v>
      </c>
      <c r="B526">
        <f>IF(OR(Table1[[#This Row],[Class]]="H3", Table1[[#This Row],[Class]]="L3"),3,6)</f>
        <v>3</v>
      </c>
      <c r="C526" t="s">
        <v>11</v>
      </c>
      <c r="D526">
        <v>3</v>
      </c>
      <c r="E526">
        <v>35</v>
      </c>
      <c r="F526">
        <f>1</f>
        <v>1</v>
      </c>
      <c r="G526">
        <v>5078.6499999999996</v>
      </c>
      <c r="H526">
        <v>45.31</v>
      </c>
      <c r="I526">
        <v>5277.89</v>
      </c>
      <c r="J526">
        <v>5277.89</v>
      </c>
      <c r="K526">
        <v>0</v>
      </c>
      <c r="L526">
        <v>57.4129</v>
      </c>
      <c r="M526">
        <v>39</v>
      </c>
      <c r="N526">
        <f>IF(Table1[[#This Row],[BB-Nodes]]&lt;=1,Table1[[#This Row],[LB]],Table1[[#This Row],[RootBound]])</f>
        <v>5078.6499999999996</v>
      </c>
      <c r="O526">
        <f t="array" ref="O526">MIN(IF(Table1[Class]=Table1[[#This Row],[Class]], IF(Table1[abs]=Table1[[#This Row],[abs]], IF(Table1[N]=Table1[[#This Row],[N]], IF(Table1[K]=Table1[[#This Row],[K]],Table1[UB],FALSE)))))</f>
        <v>5277.89</v>
      </c>
      <c r="P526">
        <f>(Table1[[#This Row],[Best primal]]-Table1[[#This Row],[Updated root bound]])/Table1[[#This Row],[Best primal]]</f>
        <v>3.7749934159294847E-2</v>
      </c>
      <c r="Q526">
        <f>(Table1[[#This Row],[Best primal]]-Table1[[#This Row],[LB]])/Table1[[#This Row],[Best primal]]</f>
        <v>0</v>
      </c>
      <c r="R526" s="4">
        <f>IF(AND(Table1[[#This Row],[Final gap]]&lt;0.001,Table1[[#This Row],[time'[s']]]&lt;7200),1,0)</f>
        <v>1</v>
      </c>
      <c r="S526" s="4">
        <f t="array" ref="S526">MAX(IF(Table1[Class]=Table1[[#This Row],[Class]], IF(Table1[abs]=Table1[[#This Row],[abs]], IF(Table1[N]=Table1[[#This Row],[N]], IF(Table1[K]=Table1[[#This Row],[K]],Table1[Optimal],FALSE)))))</f>
        <v>1</v>
      </c>
      <c r="T526" s="4">
        <v>1</v>
      </c>
    </row>
    <row r="527" spans="1:20" x14ac:dyDescent="0.45">
      <c r="A527" t="s">
        <v>21</v>
      </c>
      <c r="B527">
        <f>IF(OR(Table1[[#This Row],[Class]]="H3", Table1[[#This Row],[Class]]="L3"),3,6)</f>
        <v>3</v>
      </c>
      <c r="C527" t="s">
        <v>11</v>
      </c>
      <c r="D527">
        <v>3</v>
      </c>
      <c r="E527">
        <v>35</v>
      </c>
      <c r="F527">
        <f>2</f>
        <v>2</v>
      </c>
      <c r="G527">
        <v>5215.5</v>
      </c>
      <c r="H527">
        <v>556.61</v>
      </c>
      <c r="I527">
        <v>5281.64</v>
      </c>
      <c r="J527">
        <v>5281.64</v>
      </c>
      <c r="K527">
        <v>0</v>
      </c>
      <c r="L527">
        <v>562.48800000000006</v>
      </c>
      <c r="M527">
        <v>9</v>
      </c>
      <c r="N527">
        <f>IF(Table1[[#This Row],[BB-Nodes]]&lt;=1,Table1[[#This Row],[LB]],Table1[[#This Row],[RootBound]])</f>
        <v>5215.5</v>
      </c>
      <c r="O527">
        <f t="array" ref="O527">MIN(IF(Table1[Class]=Table1[[#This Row],[Class]], IF(Table1[abs]=Table1[[#This Row],[abs]], IF(Table1[N]=Table1[[#This Row],[N]], IF(Table1[K]=Table1[[#This Row],[K]],Table1[UB],FALSE)))))</f>
        <v>5281.64</v>
      </c>
      <c r="P527">
        <f>(Table1[[#This Row],[Best primal]]-Table1[[#This Row],[Updated root bound]])/Table1[[#This Row],[Best primal]]</f>
        <v>1.2522625548125265E-2</v>
      </c>
      <c r="Q527">
        <f>(Table1[[#This Row],[Best primal]]-Table1[[#This Row],[LB]])/Table1[[#This Row],[Best primal]]</f>
        <v>0</v>
      </c>
      <c r="R527" s="4">
        <f>IF(AND(Table1[[#This Row],[Final gap]]&lt;0.001,Table1[[#This Row],[time'[s']]]&lt;7200),1,0)</f>
        <v>1</v>
      </c>
      <c r="S527" s="4">
        <f t="array" ref="S527">MAX(IF(Table1[Class]=Table1[[#This Row],[Class]], IF(Table1[abs]=Table1[[#This Row],[abs]], IF(Table1[N]=Table1[[#This Row],[N]], IF(Table1[K]=Table1[[#This Row],[K]],Table1[Optimal],FALSE)))))</f>
        <v>1</v>
      </c>
      <c r="T527" s="4">
        <v>1</v>
      </c>
    </row>
    <row r="528" spans="1:20" x14ac:dyDescent="0.45">
      <c r="A528" t="s">
        <v>21</v>
      </c>
      <c r="B528">
        <f>IF(OR(Table1[[#This Row],[Class]]="H3", Table1[[#This Row],[Class]]="L3"),3,6)</f>
        <v>3</v>
      </c>
      <c r="C528" t="s">
        <v>11</v>
      </c>
      <c r="D528">
        <v>3</v>
      </c>
      <c r="E528">
        <v>35</v>
      </c>
      <c r="F528">
        <f>3</f>
        <v>3</v>
      </c>
      <c r="G528">
        <v>5584.67</v>
      </c>
      <c r="H528">
        <v>1824.24</v>
      </c>
      <c r="I528">
        <v>5621.78</v>
      </c>
      <c r="J528">
        <v>5622.06</v>
      </c>
      <c r="K528" s="1">
        <v>4.9791199999999999E-5</v>
      </c>
      <c r="L528">
        <v>1838.38</v>
      </c>
      <c r="M528">
        <v>33</v>
      </c>
      <c r="N528">
        <f>IF(Table1[[#This Row],[BB-Nodes]]&lt;=1,Table1[[#This Row],[LB]],Table1[[#This Row],[RootBound]])</f>
        <v>5584.67</v>
      </c>
      <c r="O528">
        <f t="array" ref="O528">MIN(IF(Table1[Class]=Table1[[#This Row],[Class]], IF(Table1[abs]=Table1[[#This Row],[abs]], IF(Table1[N]=Table1[[#This Row],[N]], IF(Table1[K]=Table1[[#This Row],[K]],Table1[UB],FALSE)))))</f>
        <v>5622.06</v>
      </c>
      <c r="P528">
        <f>(Table1[[#This Row],[Best primal]]-Table1[[#This Row],[Updated root bound]])/Table1[[#This Row],[Best primal]]</f>
        <v>6.6505871513289298E-3</v>
      </c>
      <c r="Q528">
        <f>(Table1[[#This Row],[Best primal]]-Table1[[#This Row],[LB]])/Table1[[#This Row],[Best primal]]</f>
        <v>4.9803808568505998E-5</v>
      </c>
      <c r="R528" s="4">
        <f>IF(AND(Table1[[#This Row],[Final gap]]&lt;0.001,Table1[[#This Row],[time'[s']]]&lt;7200),1,0)</f>
        <v>1</v>
      </c>
      <c r="S528" s="4">
        <f t="array" ref="S528">MAX(IF(Table1[Class]=Table1[[#This Row],[Class]], IF(Table1[abs]=Table1[[#This Row],[abs]], IF(Table1[N]=Table1[[#This Row],[N]], IF(Table1[K]=Table1[[#This Row],[K]],Table1[Optimal],FALSE)))))</f>
        <v>1</v>
      </c>
      <c r="T528" s="4">
        <v>1</v>
      </c>
    </row>
    <row r="529" spans="1:20" x14ac:dyDescent="0.45">
      <c r="A529" t="s">
        <v>21</v>
      </c>
      <c r="B529">
        <f>IF(OR(Table1[[#This Row],[Class]]="H3", Table1[[#This Row],[Class]]="L3"),3,6)</f>
        <v>3</v>
      </c>
      <c r="C529" t="s">
        <v>11</v>
      </c>
      <c r="D529">
        <v>3</v>
      </c>
      <c r="E529">
        <v>35</v>
      </c>
      <c r="F529">
        <f>4</f>
        <v>4</v>
      </c>
      <c r="G529">
        <v>6044.43</v>
      </c>
      <c r="H529">
        <v>2441.1999999999998</v>
      </c>
      <c r="I529">
        <v>6103.97</v>
      </c>
      <c r="J529">
        <v>6104.54</v>
      </c>
      <c r="K529" s="1">
        <v>9.3695400000000004E-5</v>
      </c>
      <c r="L529">
        <v>2873.79</v>
      </c>
      <c r="M529">
        <v>2144</v>
      </c>
      <c r="N529">
        <f>IF(Table1[[#This Row],[BB-Nodes]]&lt;=1,Table1[[#This Row],[LB]],Table1[[#This Row],[RootBound]])</f>
        <v>6044.43</v>
      </c>
      <c r="O529">
        <f t="array" ref="O529">MIN(IF(Table1[Class]=Table1[[#This Row],[Class]], IF(Table1[abs]=Table1[[#This Row],[abs]], IF(Table1[N]=Table1[[#This Row],[N]], IF(Table1[K]=Table1[[#This Row],[K]],Table1[UB],FALSE)))))</f>
        <v>6104.54</v>
      </c>
      <c r="P529">
        <f>(Table1[[#This Row],[Best primal]]-Table1[[#This Row],[Updated root bound]])/Table1[[#This Row],[Best primal]]</f>
        <v>9.8467697811791995E-3</v>
      </c>
      <c r="Q529">
        <f>(Table1[[#This Row],[Best primal]]-Table1[[#This Row],[LB]])/Table1[[#This Row],[Best primal]]</f>
        <v>9.3373128851593893E-5</v>
      </c>
      <c r="R529" s="4">
        <f>IF(AND(Table1[[#This Row],[Final gap]]&lt;0.001,Table1[[#This Row],[time'[s']]]&lt;7200),1,0)</f>
        <v>1</v>
      </c>
      <c r="S529" s="4">
        <f t="array" ref="S529">MAX(IF(Table1[Class]=Table1[[#This Row],[Class]], IF(Table1[abs]=Table1[[#This Row],[abs]], IF(Table1[N]=Table1[[#This Row],[N]], IF(Table1[K]=Table1[[#This Row],[K]],Table1[Optimal],FALSE)))))</f>
        <v>1</v>
      </c>
      <c r="T529" s="4">
        <v>1</v>
      </c>
    </row>
    <row r="530" spans="1:20" x14ac:dyDescent="0.45">
      <c r="A530" t="s">
        <v>21</v>
      </c>
      <c r="B530">
        <f>IF(OR(Table1[[#This Row],[Class]]="H3", Table1[[#This Row],[Class]]="L3"),3,6)</f>
        <v>3</v>
      </c>
      <c r="C530" t="s">
        <v>11</v>
      </c>
      <c r="D530">
        <v>3</v>
      </c>
      <c r="E530">
        <v>35</v>
      </c>
      <c r="F530">
        <f>5</f>
        <v>5</v>
      </c>
      <c r="G530">
        <v>6505.94</v>
      </c>
      <c r="H530">
        <v>2443.9299999999998</v>
      </c>
      <c r="I530">
        <v>6628.74</v>
      </c>
      <c r="J530">
        <v>6629.39</v>
      </c>
      <c r="K530" s="1">
        <v>9.8163099999999995E-5</v>
      </c>
      <c r="L530">
        <v>6947.05</v>
      </c>
      <c r="M530">
        <v>15100</v>
      </c>
      <c r="N530">
        <f>IF(Table1[[#This Row],[BB-Nodes]]&lt;=1,Table1[[#This Row],[LB]],Table1[[#This Row],[RootBound]])</f>
        <v>6505.94</v>
      </c>
      <c r="O530">
        <f t="array" ref="O530">MIN(IF(Table1[Class]=Table1[[#This Row],[Class]], IF(Table1[abs]=Table1[[#This Row],[abs]], IF(Table1[N]=Table1[[#This Row],[N]], IF(Table1[K]=Table1[[#This Row],[K]],Table1[UB],FALSE)))))</f>
        <v>6629.39</v>
      </c>
      <c r="P530">
        <f>(Table1[[#This Row],[Best primal]]-Table1[[#This Row],[Updated root bound]])/Table1[[#This Row],[Best primal]]</f>
        <v>1.862162280390816E-2</v>
      </c>
      <c r="Q530">
        <f>(Table1[[#This Row],[Best primal]]-Table1[[#This Row],[LB]])/Table1[[#This Row],[Best primal]]</f>
        <v>9.8048236715677557E-5</v>
      </c>
      <c r="R530" s="4">
        <f>IF(AND(Table1[[#This Row],[Final gap]]&lt;0.001,Table1[[#This Row],[time'[s']]]&lt;7200),1,0)</f>
        <v>1</v>
      </c>
      <c r="S530" s="4">
        <f t="array" ref="S530">MAX(IF(Table1[Class]=Table1[[#This Row],[Class]], IF(Table1[abs]=Table1[[#This Row],[abs]], IF(Table1[N]=Table1[[#This Row],[N]], IF(Table1[K]=Table1[[#This Row],[K]],Table1[Optimal],FALSE)))))</f>
        <v>1</v>
      </c>
      <c r="T530" s="4">
        <v>1</v>
      </c>
    </row>
    <row r="531" spans="1:20" x14ac:dyDescent="0.45">
      <c r="A531" t="s">
        <v>21</v>
      </c>
      <c r="B531">
        <f>IF(OR(Table1[[#This Row],[Class]]="H3", Table1[[#This Row],[Class]]="L3"),3,6)</f>
        <v>3</v>
      </c>
      <c r="C531" t="s">
        <v>11</v>
      </c>
      <c r="D531">
        <v>3</v>
      </c>
      <c r="E531">
        <v>40</v>
      </c>
      <c r="F531">
        <f>1</f>
        <v>1</v>
      </c>
      <c r="G531">
        <v>5393.77</v>
      </c>
      <c r="H531">
        <v>846.49</v>
      </c>
      <c r="I531">
        <v>5404.71</v>
      </c>
      <c r="J531">
        <v>5405.1</v>
      </c>
      <c r="K531" s="1">
        <v>7.1537400000000004E-5</v>
      </c>
      <c r="L531">
        <v>856.19100000000003</v>
      </c>
      <c r="M531">
        <v>34</v>
      </c>
      <c r="N531">
        <f>IF(Table1[[#This Row],[BB-Nodes]]&lt;=1,Table1[[#This Row],[LB]],Table1[[#This Row],[RootBound]])</f>
        <v>5393.77</v>
      </c>
      <c r="O531">
        <f t="array" ref="O531">MIN(IF(Table1[Class]=Table1[[#This Row],[Class]], IF(Table1[abs]=Table1[[#This Row],[abs]], IF(Table1[N]=Table1[[#This Row],[N]], IF(Table1[K]=Table1[[#This Row],[K]],Table1[UB],FALSE)))))</f>
        <v>5405.1</v>
      </c>
      <c r="P531">
        <f>(Table1[[#This Row],[Best primal]]-Table1[[#This Row],[Updated root bound]])/Table1[[#This Row],[Best primal]]</f>
        <v>2.0961684335164799E-3</v>
      </c>
      <c r="Q531">
        <f>(Table1[[#This Row],[Best primal]]-Table1[[#This Row],[LB]])/Table1[[#This Row],[Best primal]]</f>
        <v>7.2154076705394424E-5</v>
      </c>
      <c r="R531" s="4">
        <f>IF(AND(Table1[[#This Row],[Final gap]]&lt;0.001,Table1[[#This Row],[time'[s']]]&lt;7200),1,0)</f>
        <v>1</v>
      </c>
      <c r="S531" s="4">
        <f t="array" ref="S531">MAX(IF(Table1[Class]=Table1[[#This Row],[Class]], IF(Table1[abs]=Table1[[#This Row],[abs]], IF(Table1[N]=Table1[[#This Row],[N]], IF(Table1[K]=Table1[[#This Row],[K]],Table1[Optimal],FALSE)))))</f>
        <v>1</v>
      </c>
      <c r="T531" s="4">
        <v>1</v>
      </c>
    </row>
    <row r="532" spans="1:20" x14ac:dyDescent="0.45">
      <c r="A532" t="s">
        <v>21</v>
      </c>
      <c r="B532">
        <f>IF(OR(Table1[[#This Row],[Class]]="H3", Table1[[#This Row],[Class]]="L3"),3,6)</f>
        <v>3</v>
      </c>
      <c r="C532" t="s">
        <v>11</v>
      </c>
      <c r="D532">
        <v>3</v>
      </c>
      <c r="E532">
        <v>40</v>
      </c>
      <c r="F532">
        <f>2</f>
        <v>2</v>
      </c>
      <c r="G532">
        <v>5397.1</v>
      </c>
      <c r="H532">
        <v>3357.86</v>
      </c>
      <c r="I532">
        <v>5413.75</v>
      </c>
      <c r="J532">
        <v>5414.28</v>
      </c>
      <c r="K532" s="1">
        <v>9.8182299999999997E-5</v>
      </c>
      <c r="L532">
        <v>3402.96</v>
      </c>
      <c r="M532">
        <v>226</v>
      </c>
      <c r="N532">
        <f>IF(Table1[[#This Row],[BB-Nodes]]&lt;=1,Table1[[#This Row],[LB]],Table1[[#This Row],[RootBound]])</f>
        <v>5397.1</v>
      </c>
      <c r="O532">
        <f t="array" ref="O532">MIN(IF(Table1[Class]=Table1[[#This Row],[Class]], IF(Table1[abs]=Table1[[#This Row],[abs]], IF(Table1[N]=Table1[[#This Row],[N]], IF(Table1[K]=Table1[[#This Row],[K]],Table1[UB],FALSE)))))</f>
        <v>5414.28</v>
      </c>
      <c r="P532">
        <f>(Table1[[#This Row],[Best primal]]-Table1[[#This Row],[Updated root bound]])/Table1[[#This Row],[Best primal]]</f>
        <v>3.1730904201480864E-3</v>
      </c>
      <c r="Q532">
        <f>(Table1[[#This Row],[Best primal]]-Table1[[#This Row],[LB]])/Table1[[#This Row],[Best primal]]</f>
        <v>9.7889285371230401E-5</v>
      </c>
      <c r="R532" s="4">
        <f>IF(AND(Table1[[#This Row],[Final gap]]&lt;0.001,Table1[[#This Row],[time'[s']]]&lt;7200),1,0)</f>
        <v>1</v>
      </c>
      <c r="S532" s="4">
        <f t="array" ref="S532">MAX(IF(Table1[Class]=Table1[[#This Row],[Class]], IF(Table1[abs]=Table1[[#This Row],[abs]], IF(Table1[N]=Table1[[#This Row],[N]], IF(Table1[K]=Table1[[#This Row],[K]],Table1[Optimal],FALSE)))))</f>
        <v>1</v>
      </c>
      <c r="T532" s="4">
        <v>1</v>
      </c>
    </row>
    <row r="533" spans="1:20" x14ac:dyDescent="0.45">
      <c r="A533" t="s">
        <v>21</v>
      </c>
      <c r="B533">
        <f>IF(OR(Table1[[#This Row],[Class]]="H3", Table1[[#This Row],[Class]]="L3"),3,6)</f>
        <v>3</v>
      </c>
      <c r="C533" t="s">
        <v>11</v>
      </c>
      <c r="D533">
        <v>3</v>
      </c>
      <c r="E533">
        <v>40</v>
      </c>
      <c r="F533">
        <f>3</f>
        <v>3</v>
      </c>
      <c r="G533">
        <v>5504.5</v>
      </c>
      <c r="H533">
        <v>3605.44</v>
      </c>
      <c r="I533">
        <v>5547.99</v>
      </c>
      <c r="J533">
        <v>5548.46</v>
      </c>
      <c r="K533" s="1">
        <v>8.3825400000000006E-5</v>
      </c>
      <c r="L533">
        <v>3804.31</v>
      </c>
      <c r="M533">
        <v>1463</v>
      </c>
      <c r="N533">
        <f>IF(Table1[[#This Row],[BB-Nodes]]&lt;=1,Table1[[#This Row],[LB]],Table1[[#This Row],[RootBound]])</f>
        <v>5504.5</v>
      </c>
      <c r="O533">
        <f t="array" ref="O533">MIN(IF(Table1[Class]=Table1[[#This Row],[Class]], IF(Table1[abs]=Table1[[#This Row],[abs]], IF(Table1[N]=Table1[[#This Row],[N]], IF(Table1[K]=Table1[[#This Row],[K]],Table1[UB],FALSE)))))</f>
        <v>5548.46</v>
      </c>
      <c r="P533">
        <f>(Table1[[#This Row],[Best primal]]-Table1[[#This Row],[Updated root bound]])/Table1[[#This Row],[Best primal]]</f>
        <v>7.9229191523413761E-3</v>
      </c>
      <c r="Q533">
        <f>(Table1[[#This Row],[Best primal]]-Table1[[#This Row],[LB]])/Table1[[#This Row],[Best primal]]</f>
        <v>8.4708189299419052E-5</v>
      </c>
      <c r="R533" s="4">
        <f>IF(AND(Table1[[#This Row],[Final gap]]&lt;0.001,Table1[[#This Row],[time'[s']]]&lt;7200),1,0)</f>
        <v>1</v>
      </c>
      <c r="S533" s="4">
        <f t="array" ref="S533">MAX(IF(Table1[Class]=Table1[[#This Row],[Class]], IF(Table1[abs]=Table1[[#This Row],[abs]], IF(Table1[N]=Table1[[#This Row],[N]], IF(Table1[K]=Table1[[#This Row],[K]],Table1[Optimal],FALSE)))))</f>
        <v>1</v>
      </c>
      <c r="T533" s="4">
        <v>1</v>
      </c>
    </row>
    <row r="534" spans="1:20" x14ac:dyDescent="0.45">
      <c r="A534" t="s">
        <v>21</v>
      </c>
      <c r="B534">
        <f>IF(OR(Table1[[#This Row],[Class]]="H3", Table1[[#This Row],[Class]]="L3"),3,6)</f>
        <v>3</v>
      </c>
      <c r="C534" t="s">
        <v>11</v>
      </c>
      <c r="D534">
        <v>3</v>
      </c>
      <c r="E534">
        <v>40</v>
      </c>
      <c r="F534">
        <f>4</f>
        <v>4</v>
      </c>
      <c r="G534">
        <v>5665.17</v>
      </c>
      <c r="H534">
        <v>2634.99</v>
      </c>
      <c r="I534">
        <v>5669.22</v>
      </c>
      <c r="J534">
        <v>5669.22</v>
      </c>
      <c r="K534">
        <v>0</v>
      </c>
      <c r="L534">
        <v>2639.99</v>
      </c>
      <c r="M534">
        <v>6</v>
      </c>
      <c r="N534">
        <f>IF(Table1[[#This Row],[BB-Nodes]]&lt;=1,Table1[[#This Row],[LB]],Table1[[#This Row],[RootBound]])</f>
        <v>5665.17</v>
      </c>
      <c r="O534">
        <f t="array" ref="O534">MIN(IF(Table1[Class]=Table1[[#This Row],[Class]], IF(Table1[abs]=Table1[[#This Row],[abs]], IF(Table1[N]=Table1[[#This Row],[N]], IF(Table1[K]=Table1[[#This Row],[K]],Table1[UB],FALSE)))))</f>
        <v>5669.22</v>
      </c>
      <c r="P534">
        <f>(Table1[[#This Row],[Best primal]]-Table1[[#This Row],[Updated root bound]])/Table1[[#This Row],[Best primal]]</f>
        <v>7.1438398933189784E-4</v>
      </c>
      <c r="Q534">
        <f>(Table1[[#This Row],[Best primal]]-Table1[[#This Row],[LB]])/Table1[[#This Row],[Best primal]]</f>
        <v>0</v>
      </c>
      <c r="R534" s="4">
        <f>IF(AND(Table1[[#This Row],[Final gap]]&lt;0.001,Table1[[#This Row],[time'[s']]]&lt;7200),1,0)</f>
        <v>1</v>
      </c>
      <c r="S534" s="4">
        <f t="array" ref="S534">MAX(IF(Table1[Class]=Table1[[#This Row],[Class]], IF(Table1[abs]=Table1[[#This Row],[abs]], IF(Table1[N]=Table1[[#This Row],[N]], IF(Table1[K]=Table1[[#This Row],[K]],Table1[Optimal],FALSE)))))</f>
        <v>1</v>
      </c>
      <c r="T534" s="4">
        <v>1</v>
      </c>
    </row>
    <row r="535" spans="1:20" x14ac:dyDescent="0.45">
      <c r="A535" t="s">
        <v>21</v>
      </c>
      <c r="B535">
        <f>IF(OR(Table1[[#This Row],[Class]]="H3", Table1[[#This Row],[Class]]="L3"),3,6)</f>
        <v>3</v>
      </c>
      <c r="C535" t="s">
        <v>11</v>
      </c>
      <c r="D535">
        <v>3</v>
      </c>
      <c r="E535">
        <v>40</v>
      </c>
      <c r="F535">
        <f>5</f>
        <v>5</v>
      </c>
      <c r="G535">
        <v>5851.3</v>
      </c>
      <c r="H535">
        <v>1365.94</v>
      </c>
      <c r="I535">
        <v>5892.54</v>
      </c>
      <c r="J535">
        <v>5892.95</v>
      </c>
      <c r="K535" s="1">
        <v>7.0393299999999996E-5</v>
      </c>
      <c r="L535">
        <v>1908.1</v>
      </c>
      <c r="M535">
        <v>4893</v>
      </c>
      <c r="N535">
        <f>IF(Table1[[#This Row],[BB-Nodes]]&lt;=1,Table1[[#This Row],[LB]],Table1[[#This Row],[RootBound]])</f>
        <v>5851.3</v>
      </c>
      <c r="O535">
        <f t="array" ref="O535">MIN(IF(Table1[Class]=Table1[[#This Row],[Class]], IF(Table1[abs]=Table1[[#This Row],[abs]], IF(Table1[N]=Table1[[#This Row],[N]], IF(Table1[K]=Table1[[#This Row],[K]],Table1[UB],FALSE)))))</f>
        <v>5892.95</v>
      </c>
      <c r="P535">
        <f>(Table1[[#This Row],[Best primal]]-Table1[[#This Row],[Updated root bound]])/Table1[[#This Row],[Best primal]]</f>
        <v>7.0677674169982163E-3</v>
      </c>
      <c r="Q535">
        <f>(Table1[[#This Row],[Best primal]]-Table1[[#This Row],[LB]])/Table1[[#This Row],[Best primal]]</f>
        <v>6.9574661247737469E-5</v>
      </c>
      <c r="R535" s="4">
        <f>IF(AND(Table1[[#This Row],[Final gap]]&lt;0.001,Table1[[#This Row],[time'[s']]]&lt;7200),1,0)</f>
        <v>1</v>
      </c>
      <c r="S535" s="4">
        <f t="array" ref="S535">MAX(IF(Table1[Class]=Table1[[#This Row],[Class]], IF(Table1[abs]=Table1[[#This Row],[abs]], IF(Table1[N]=Table1[[#This Row],[N]], IF(Table1[K]=Table1[[#This Row],[K]],Table1[Optimal],FALSE)))))</f>
        <v>1</v>
      </c>
      <c r="T535" s="4">
        <v>1</v>
      </c>
    </row>
    <row r="536" spans="1:20" x14ac:dyDescent="0.45">
      <c r="A536" t="s">
        <v>21</v>
      </c>
      <c r="B536">
        <f>IF(OR(Table1[[#This Row],[Class]]="H3", Table1[[#This Row],[Class]]="L3"),3,6)</f>
        <v>3</v>
      </c>
      <c r="C536" t="s">
        <v>11</v>
      </c>
      <c r="D536">
        <v>3</v>
      </c>
      <c r="E536">
        <v>45</v>
      </c>
      <c r="F536">
        <f>1</f>
        <v>1</v>
      </c>
      <c r="G536">
        <v>5978.71</v>
      </c>
      <c r="H536">
        <v>516.6</v>
      </c>
      <c r="I536">
        <v>5990.5</v>
      </c>
      <c r="J536">
        <v>5990.68</v>
      </c>
      <c r="K536" s="1">
        <v>3.0745399999999999E-5</v>
      </c>
      <c r="L536">
        <v>531.14700000000005</v>
      </c>
      <c r="M536">
        <v>49</v>
      </c>
      <c r="N536">
        <f>IF(Table1[[#This Row],[BB-Nodes]]&lt;=1,Table1[[#This Row],[LB]],Table1[[#This Row],[RootBound]])</f>
        <v>5978.71</v>
      </c>
      <c r="O536">
        <f t="array" ref="O536">MIN(IF(Table1[Class]=Table1[[#This Row],[Class]], IF(Table1[abs]=Table1[[#This Row],[abs]], IF(Table1[N]=Table1[[#This Row],[N]], IF(Table1[K]=Table1[[#This Row],[K]],Table1[UB],FALSE)))))</f>
        <v>5990.68</v>
      </c>
      <c r="P536">
        <f>(Table1[[#This Row],[Best primal]]-Table1[[#This Row],[Updated root bound]])/Table1[[#This Row],[Best primal]]</f>
        <v>1.9981037211135055E-3</v>
      </c>
      <c r="Q536">
        <f>(Table1[[#This Row],[Best primal]]-Table1[[#This Row],[LB]])/Table1[[#This Row],[Best primal]]</f>
        <v>3.0046672497995391E-5</v>
      </c>
      <c r="R536" s="4">
        <f>IF(AND(Table1[[#This Row],[Final gap]]&lt;0.001,Table1[[#This Row],[time'[s']]]&lt;7200),1,0)</f>
        <v>1</v>
      </c>
      <c r="S536" s="4">
        <f t="array" ref="S536">MAX(IF(Table1[Class]=Table1[[#This Row],[Class]], IF(Table1[abs]=Table1[[#This Row],[abs]], IF(Table1[N]=Table1[[#This Row],[N]], IF(Table1[K]=Table1[[#This Row],[K]],Table1[Optimal],FALSE)))))</f>
        <v>1</v>
      </c>
      <c r="T536" s="4">
        <v>1</v>
      </c>
    </row>
    <row r="537" spans="1:20" x14ac:dyDescent="0.45">
      <c r="A537" t="s">
        <v>21</v>
      </c>
      <c r="B537">
        <f>IF(OR(Table1[[#This Row],[Class]]="H3", Table1[[#This Row],[Class]]="L3"),3,6)</f>
        <v>3</v>
      </c>
      <c r="C537" t="s">
        <v>11</v>
      </c>
      <c r="D537">
        <v>3</v>
      </c>
      <c r="E537">
        <v>45</v>
      </c>
      <c r="F537">
        <f>2</f>
        <v>2</v>
      </c>
      <c r="G537">
        <v>5986.91</v>
      </c>
      <c r="H537">
        <v>3723.52</v>
      </c>
      <c r="I537">
        <v>5997.69</v>
      </c>
      <c r="J537">
        <v>5997.69</v>
      </c>
      <c r="K537">
        <v>0</v>
      </c>
      <c r="L537">
        <v>3740.67</v>
      </c>
      <c r="M537">
        <v>37</v>
      </c>
      <c r="N537">
        <f>IF(Table1[[#This Row],[BB-Nodes]]&lt;=1,Table1[[#This Row],[LB]],Table1[[#This Row],[RootBound]])</f>
        <v>5986.91</v>
      </c>
      <c r="O537">
        <f t="array" ref="O537">MIN(IF(Table1[Class]=Table1[[#This Row],[Class]], IF(Table1[abs]=Table1[[#This Row],[abs]], IF(Table1[N]=Table1[[#This Row],[N]], IF(Table1[K]=Table1[[#This Row],[K]],Table1[UB],FALSE)))))</f>
        <v>5997.69</v>
      </c>
      <c r="P537">
        <f>(Table1[[#This Row],[Best primal]]-Table1[[#This Row],[Updated root bound]])/Table1[[#This Row],[Best primal]]</f>
        <v>1.7973586497467768E-3</v>
      </c>
      <c r="Q537">
        <f>(Table1[[#This Row],[Best primal]]-Table1[[#This Row],[LB]])/Table1[[#This Row],[Best primal]]</f>
        <v>0</v>
      </c>
      <c r="R537" s="4">
        <f>IF(AND(Table1[[#This Row],[Final gap]]&lt;0.001,Table1[[#This Row],[time'[s']]]&lt;7200),1,0)</f>
        <v>1</v>
      </c>
      <c r="S537" s="4">
        <f t="array" ref="S537">MAX(IF(Table1[Class]=Table1[[#This Row],[Class]], IF(Table1[abs]=Table1[[#This Row],[abs]], IF(Table1[N]=Table1[[#This Row],[N]], IF(Table1[K]=Table1[[#This Row],[K]],Table1[Optimal],FALSE)))))</f>
        <v>1</v>
      </c>
      <c r="T537" s="4">
        <v>1</v>
      </c>
    </row>
    <row r="538" spans="1:20" x14ac:dyDescent="0.45">
      <c r="A538" t="s">
        <v>21</v>
      </c>
      <c r="B538">
        <f>IF(OR(Table1[[#This Row],[Class]]="H3", Table1[[#This Row],[Class]]="L3"),3,6)</f>
        <v>3</v>
      </c>
      <c r="C538" t="s">
        <v>11</v>
      </c>
      <c r="D538">
        <v>3</v>
      </c>
      <c r="E538">
        <v>45</v>
      </c>
      <c r="F538">
        <f>3</f>
        <v>3</v>
      </c>
      <c r="G538">
        <v>6053.45</v>
      </c>
      <c r="H538">
        <v>3897.98</v>
      </c>
      <c r="I538">
        <v>6067.67</v>
      </c>
      <c r="J538">
        <v>6067.67</v>
      </c>
      <c r="K538">
        <v>0</v>
      </c>
      <c r="L538">
        <v>3964.59</v>
      </c>
      <c r="M538">
        <v>289</v>
      </c>
      <c r="N538">
        <f>IF(Table1[[#This Row],[BB-Nodes]]&lt;=1,Table1[[#This Row],[LB]],Table1[[#This Row],[RootBound]])</f>
        <v>6053.45</v>
      </c>
      <c r="O538">
        <f t="array" ref="O538">MIN(IF(Table1[Class]=Table1[[#This Row],[Class]], IF(Table1[abs]=Table1[[#This Row],[abs]], IF(Table1[N]=Table1[[#This Row],[N]], IF(Table1[K]=Table1[[#This Row],[K]],Table1[UB],FALSE)))))</f>
        <v>6067.67</v>
      </c>
      <c r="P538">
        <f>(Table1[[#This Row],[Best primal]]-Table1[[#This Row],[Updated root bound]])/Table1[[#This Row],[Best primal]]</f>
        <v>2.3435684537887287E-3</v>
      </c>
      <c r="Q538">
        <f>(Table1[[#This Row],[Best primal]]-Table1[[#This Row],[LB]])/Table1[[#This Row],[Best primal]]</f>
        <v>0</v>
      </c>
      <c r="R538" s="4">
        <f>IF(AND(Table1[[#This Row],[Final gap]]&lt;0.001,Table1[[#This Row],[time'[s']]]&lt;7200),1,0)</f>
        <v>1</v>
      </c>
      <c r="S538" s="4">
        <f t="array" ref="S538">MAX(IF(Table1[Class]=Table1[[#This Row],[Class]], IF(Table1[abs]=Table1[[#This Row],[abs]], IF(Table1[N]=Table1[[#This Row],[N]], IF(Table1[K]=Table1[[#This Row],[K]],Table1[Optimal],FALSE)))))</f>
        <v>1</v>
      </c>
      <c r="T538" s="4">
        <v>1</v>
      </c>
    </row>
    <row r="539" spans="1:20" x14ac:dyDescent="0.45">
      <c r="A539" t="s">
        <v>21</v>
      </c>
      <c r="B539">
        <f>IF(OR(Table1[[#This Row],[Class]]="H3", Table1[[#This Row],[Class]]="L3"),3,6)</f>
        <v>3</v>
      </c>
      <c r="C539" t="s">
        <v>11</v>
      </c>
      <c r="D539">
        <v>3</v>
      </c>
      <c r="E539">
        <v>45</v>
      </c>
      <c r="F539">
        <f>4</f>
        <v>4</v>
      </c>
      <c r="G539">
        <v>6173.84</v>
      </c>
      <c r="H539">
        <v>3800.84</v>
      </c>
      <c r="I539">
        <v>6181.1</v>
      </c>
      <c r="J539">
        <v>6181.1</v>
      </c>
      <c r="K539">
        <v>0</v>
      </c>
      <c r="L539">
        <v>3818.2</v>
      </c>
      <c r="M539">
        <v>44</v>
      </c>
      <c r="N539">
        <f>IF(Table1[[#This Row],[BB-Nodes]]&lt;=1,Table1[[#This Row],[LB]],Table1[[#This Row],[RootBound]])</f>
        <v>6173.84</v>
      </c>
      <c r="O539">
        <f t="array" ref="O539">MIN(IF(Table1[Class]=Table1[[#This Row],[Class]], IF(Table1[abs]=Table1[[#This Row],[abs]], IF(Table1[N]=Table1[[#This Row],[N]], IF(Table1[K]=Table1[[#This Row],[K]],Table1[UB],FALSE)))))</f>
        <v>6181.1</v>
      </c>
      <c r="P539">
        <f>(Table1[[#This Row],[Best primal]]-Table1[[#This Row],[Updated root bound]])/Table1[[#This Row],[Best primal]]</f>
        <v>1.1745482195726032E-3</v>
      </c>
      <c r="Q539">
        <f>(Table1[[#This Row],[Best primal]]-Table1[[#This Row],[LB]])/Table1[[#This Row],[Best primal]]</f>
        <v>0</v>
      </c>
      <c r="R539" s="4">
        <f>IF(AND(Table1[[#This Row],[Final gap]]&lt;0.001,Table1[[#This Row],[time'[s']]]&lt;7200),1,0)</f>
        <v>1</v>
      </c>
      <c r="S539" s="4">
        <f t="array" ref="S539">MAX(IF(Table1[Class]=Table1[[#This Row],[Class]], IF(Table1[abs]=Table1[[#This Row],[abs]], IF(Table1[N]=Table1[[#This Row],[N]], IF(Table1[K]=Table1[[#This Row],[K]],Table1[Optimal],FALSE)))))</f>
        <v>1</v>
      </c>
      <c r="T539" s="4">
        <v>1</v>
      </c>
    </row>
    <row r="540" spans="1:20" x14ac:dyDescent="0.45">
      <c r="A540" t="s">
        <v>21</v>
      </c>
      <c r="B540">
        <f>IF(OR(Table1[[#This Row],[Class]]="H3", Table1[[#This Row],[Class]]="L3"),3,6)</f>
        <v>3</v>
      </c>
      <c r="C540" t="s">
        <v>11</v>
      </c>
      <c r="D540">
        <v>3</v>
      </c>
      <c r="E540">
        <v>45</v>
      </c>
      <c r="F540">
        <f>5</f>
        <v>5</v>
      </c>
      <c r="G540">
        <v>6302.6</v>
      </c>
      <c r="H540">
        <v>3733.58</v>
      </c>
      <c r="I540">
        <v>6368.79</v>
      </c>
      <c r="J540">
        <v>6369.42</v>
      </c>
      <c r="K540" s="1">
        <v>9.8976399999999996E-5</v>
      </c>
      <c r="L540">
        <v>4600.6899999999996</v>
      </c>
      <c r="M540">
        <v>5566</v>
      </c>
      <c r="N540">
        <f>IF(Table1[[#This Row],[BB-Nodes]]&lt;=1,Table1[[#This Row],[LB]],Table1[[#This Row],[RootBound]])</f>
        <v>6302.6</v>
      </c>
      <c r="O540">
        <f t="array" ref="O540">MIN(IF(Table1[Class]=Table1[[#This Row],[Class]], IF(Table1[abs]=Table1[[#This Row],[abs]], IF(Table1[N]=Table1[[#This Row],[N]], IF(Table1[K]=Table1[[#This Row],[K]],Table1[UB],FALSE)))))</f>
        <v>6369.42</v>
      </c>
      <c r="P540">
        <f>(Table1[[#This Row],[Best primal]]-Table1[[#This Row],[Updated root bound]])/Table1[[#This Row],[Best primal]]</f>
        <v>1.0490751120196141E-2</v>
      </c>
      <c r="Q540">
        <f>(Table1[[#This Row],[Best primal]]-Table1[[#This Row],[LB]])/Table1[[#This Row],[Best primal]]</f>
        <v>9.8910104844728263E-5</v>
      </c>
      <c r="R540" s="4">
        <f>IF(AND(Table1[[#This Row],[Final gap]]&lt;0.001,Table1[[#This Row],[time'[s']]]&lt;7200),1,0)</f>
        <v>1</v>
      </c>
      <c r="S540" s="4">
        <f t="array" ref="S540">MAX(IF(Table1[Class]=Table1[[#This Row],[Class]], IF(Table1[abs]=Table1[[#This Row],[abs]], IF(Table1[N]=Table1[[#This Row],[N]], IF(Table1[K]=Table1[[#This Row],[K]],Table1[Optimal],FALSE)))))</f>
        <v>1</v>
      </c>
      <c r="T540" s="4">
        <v>1</v>
      </c>
    </row>
    <row r="541" spans="1:20" x14ac:dyDescent="0.45">
      <c r="A541" t="s">
        <v>21</v>
      </c>
      <c r="B541">
        <f>IF(OR(Table1[[#This Row],[Class]]="H3", Table1[[#This Row],[Class]]="L3"),3,6)</f>
        <v>3</v>
      </c>
      <c r="C541" t="s">
        <v>11</v>
      </c>
      <c r="D541">
        <v>3</v>
      </c>
      <c r="E541">
        <v>50</v>
      </c>
      <c r="F541">
        <f>1</f>
        <v>1</v>
      </c>
      <c r="G541">
        <v>6004.77</v>
      </c>
      <c r="H541">
        <v>663.81</v>
      </c>
      <c r="I541">
        <v>6069.51</v>
      </c>
      <c r="J541">
        <v>6069.72</v>
      </c>
      <c r="K541" s="1">
        <v>3.4598000000000003E-5</v>
      </c>
      <c r="L541">
        <v>923.39599999999996</v>
      </c>
      <c r="M541">
        <v>1059</v>
      </c>
      <c r="N541">
        <f>IF(Table1[[#This Row],[BB-Nodes]]&lt;=1,Table1[[#This Row],[LB]],Table1[[#This Row],[RootBound]])</f>
        <v>6004.77</v>
      </c>
      <c r="O541">
        <f t="array" ref="O541">MIN(IF(Table1[Class]=Table1[[#This Row],[Class]], IF(Table1[abs]=Table1[[#This Row],[abs]], IF(Table1[N]=Table1[[#This Row],[N]], IF(Table1[K]=Table1[[#This Row],[K]],Table1[UB],FALSE)))))</f>
        <v>6069.72</v>
      </c>
      <c r="P541">
        <f>(Table1[[#This Row],[Best primal]]-Table1[[#This Row],[Updated root bound]])/Table1[[#This Row],[Best primal]]</f>
        <v>1.070065834997328E-2</v>
      </c>
      <c r="Q541">
        <f>(Table1[[#This Row],[Best primal]]-Table1[[#This Row],[LB]])/Table1[[#This Row],[Best primal]]</f>
        <v>3.4597971570358495E-5</v>
      </c>
      <c r="R541" s="4">
        <f>IF(AND(Table1[[#This Row],[Final gap]]&lt;0.001,Table1[[#This Row],[time'[s']]]&lt;7200),1,0)</f>
        <v>1</v>
      </c>
      <c r="S541" s="4">
        <f t="array" ref="S541">MAX(IF(Table1[Class]=Table1[[#This Row],[Class]], IF(Table1[abs]=Table1[[#This Row],[abs]], IF(Table1[N]=Table1[[#This Row],[N]], IF(Table1[K]=Table1[[#This Row],[K]],Table1[Optimal],FALSE)))))</f>
        <v>1</v>
      </c>
      <c r="T541" s="4">
        <v>1</v>
      </c>
    </row>
    <row r="542" spans="1:20" x14ac:dyDescent="0.45">
      <c r="A542" t="s">
        <v>21</v>
      </c>
      <c r="B542">
        <f>IF(OR(Table1[[#This Row],[Class]]="H3", Table1[[#This Row],[Class]]="L3"),3,6)</f>
        <v>3</v>
      </c>
      <c r="C542" t="s">
        <v>11</v>
      </c>
      <c r="D542">
        <v>3</v>
      </c>
      <c r="E542">
        <v>50</v>
      </c>
      <c r="F542">
        <f>2</f>
        <v>2</v>
      </c>
      <c r="G542">
        <v>6052.86</v>
      </c>
      <c r="H542">
        <v>3933.48</v>
      </c>
      <c r="I542">
        <v>6167.09</v>
      </c>
      <c r="J542">
        <v>6167.09</v>
      </c>
      <c r="K542">
        <v>0</v>
      </c>
      <c r="L542">
        <v>4208.8100000000004</v>
      </c>
      <c r="M542">
        <v>891</v>
      </c>
      <c r="N542">
        <f>IF(Table1[[#This Row],[BB-Nodes]]&lt;=1,Table1[[#This Row],[LB]],Table1[[#This Row],[RootBound]])</f>
        <v>6052.86</v>
      </c>
      <c r="O542">
        <f t="array" ref="O542">MIN(IF(Table1[Class]=Table1[[#This Row],[Class]], IF(Table1[abs]=Table1[[#This Row],[abs]], IF(Table1[N]=Table1[[#This Row],[N]], IF(Table1[K]=Table1[[#This Row],[K]],Table1[UB],FALSE)))))</f>
        <v>6167.09</v>
      </c>
      <c r="P542">
        <f>(Table1[[#This Row],[Best primal]]-Table1[[#This Row],[Updated root bound]])/Table1[[#This Row],[Best primal]]</f>
        <v>1.852251223834912E-2</v>
      </c>
      <c r="Q542">
        <f>(Table1[[#This Row],[Best primal]]-Table1[[#This Row],[LB]])/Table1[[#This Row],[Best primal]]</f>
        <v>0</v>
      </c>
      <c r="R542" s="4">
        <f>IF(AND(Table1[[#This Row],[Final gap]]&lt;0.001,Table1[[#This Row],[time'[s']]]&lt;7200),1,0)</f>
        <v>1</v>
      </c>
      <c r="S542" s="4">
        <f t="array" ref="S542">MAX(IF(Table1[Class]=Table1[[#This Row],[Class]], IF(Table1[abs]=Table1[[#This Row],[abs]], IF(Table1[N]=Table1[[#This Row],[N]], IF(Table1[K]=Table1[[#This Row],[K]],Table1[Optimal],FALSE)))))</f>
        <v>1</v>
      </c>
      <c r="T542" s="4">
        <v>1</v>
      </c>
    </row>
    <row r="543" spans="1:20" x14ac:dyDescent="0.45">
      <c r="A543" t="s">
        <v>21</v>
      </c>
      <c r="B543">
        <f>IF(OR(Table1[[#This Row],[Class]]="H3", Table1[[#This Row],[Class]]="L3"),3,6)</f>
        <v>3</v>
      </c>
      <c r="C543" t="s">
        <v>11</v>
      </c>
      <c r="D543">
        <v>3</v>
      </c>
      <c r="E543">
        <v>50</v>
      </c>
      <c r="F543">
        <f>3</f>
        <v>3</v>
      </c>
      <c r="G543">
        <v>6267.79</v>
      </c>
      <c r="H543">
        <v>3762.86</v>
      </c>
      <c r="I543">
        <v>6345.55</v>
      </c>
      <c r="J543">
        <v>6345.84</v>
      </c>
      <c r="K543" s="1">
        <v>4.5181600000000001E-5</v>
      </c>
      <c r="L543">
        <v>4238.17</v>
      </c>
      <c r="M543">
        <v>982</v>
      </c>
      <c r="N543">
        <f>IF(Table1[[#This Row],[BB-Nodes]]&lt;=1,Table1[[#This Row],[LB]],Table1[[#This Row],[RootBound]])</f>
        <v>6267.79</v>
      </c>
      <c r="O543">
        <f t="array" ref="O543">MIN(IF(Table1[Class]=Table1[[#This Row],[Class]], IF(Table1[abs]=Table1[[#This Row],[abs]], IF(Table1[N]=Table1[[#This Row],[N]], IF(Table1[K]=Table1[[#This Row],[K]],Table1[UB],FALSE)))))</f>
        <v>6345.84</v>
      </c>
      <c r="P543">
        <f>(Table1[[#This Row],[Best primal]]-Table1[[#This Row],[Updated root bound]])/Table1[[#This Row],[Best primal]]</f>
        <v>1.2299396139833368E-2</v>
      </c>
      <c r="Q543">
        <f>(Table1[[#This Row],[Best primal]]-Table1[[#This Row],[LB]])/Table1[[#This Row],[Best primal]]</f>
        <v>4.5699229731597959E-5</v>
      </c>
      <c r="R543" s="4">
        <f>IF(AND(Table1[[#This Row],[Final gap]]&lt;0.001,Table1[[#This Row],[time'[s']]]&lt;7200),1,0)</f>
        <v>1</v>
      </c>
      <c r="S543" s="4">
        <f t="array" ref="S543">MAX(IF(Table1[Class]=Table1[[#This Row],[Class]], IF(Table1[abs]=Table1[[#This Row],[abs]], IF(Table1[N]=Table1[[#This Row],[N]], IF(Table1[K]=Table1[[#This Row],[K]],Table1[Optimal],FALSE)))))</f>
        <v>1</v>
      </c>
      <c r="T543" s="4">
        <v>1</v>
      </c>
    </row>
    <row r="544" spans="1:20" x14ac:dyDescent="0.45">
      <c r="A544" t="s">
        <v>21</v>
      </c>
      <c r="B544">
        <f>IF(OR(Table1[[#This Row],[Class]]="H3", Table1[[#This Row],[Class]]="L3"),3,6)</f>
        <v>3</v>
      </c>
      <c r="C544" t="s">
        <v>11</v>
      </c>
      <c r="D544">
        <v>3</v>
      </c>
      <c r="E544">
        <v>50</v>
      </c>
      <c r="F544">
        <f>4</f>
        <v>4</v>
      </c>
      <c r="G544">
        <v>6540.25</v>
      </c>
      <c r="H544">
        <v>3649.94</v>
      </c>
      <c r="I544">
        <v>6579.7</v>
      </c>
      <c r="J544">
        <v>6580.22</v>
      </c>
      <c r="K544" s="1">
        <v>7.9247900000000004E-5</v>
      </c>
      <c r="L544">
        <v>3979.73</v>
      </c>
      <c r="M544">
        <v>817</v>
      </c>
      <c r="N544">
        <f>IF(Table1[[#This Row],[BB-Nodes]]&lt;=1,Table1[[#This Row],[LB]],Table1[[#This Row],[RootBound]])</f>
        <v>6540.25</v>
      </c>
      <c r="O544">
        <f t="array" ref="O544">MIN(IF(Table1[Class]=Table1[[#This Row],[Class]], IF(Table1[abs]=Table1[[#This Row],[abs]], IF(Table1[N]=Table1[[#This Row],[N]], IF(Table1[K]=Table1[[#This Row],[K]],Table1[UB],FALSE)))))</f>
        <v>6580.22</v>
      </c>
      <c r="P544">
        <f>(Table1[[#This Row],[Best primal]]-Table1[[#This Row],[Updated root bound]])/Table1[[#This Row],[Best primal]]</f>
        <v>6.0742649941795644E-3</v>
      </c>
      <c r="Q544">
        <f>(Table1[[#This Row],[Best primal]]-Table1[[#This Row],[LB]])/Table1[[#This Row],[Best primal]]</f>
        <v>7.9024713459494752E-5</v>
      </c>
      <c r="R544" s="4">
        <f>IF(AND(Table1[[#This Row],[Final gap]]&lt;0.001,Table1[[#This Row],[time'[s']]]&lt;7200),1,0)</f>
        <v>1</v>
      </c>
      <c r="S544" s="4">
        <f t="array" ref="S544">MAX(IF(Table1[Class]=Table1[[#This Row],[Class]], IF(Table1[abs]=Table1[[#This Row],[abs]], IF(Table1[N]=Table1[[#This Row],[N]], IF(Table1[K]=Table1[[#This Row],[K]],Table1[Optimal],FALSE)))))</f>
        <v>1</v>
      </c>
      <c r="T544" s="4">
        <v>1</v>
      </c>
    </row>
    <row r="545" spans="1:20" x14ac:dyDescent="0.45">
      <c r="A545" t="s">
        <v>21</v>
      </c>
      <c r="B545">
        <f>IF(OR(Table1[[#This Row],[Class]]="H3", Table1[[#This Row],[Class]]="L3"),3,6)</f>
        <v>3</v>
      </c>
      <c r="C545" t="s">
        <v>11</v>
      </c>
      <c r="D545">
        <v>3</v>
      </c>
      <c r="E545">
        <v>50</v>
      </c>
      <c r="F545">
        <f>5</f>
        <v>5</v>
      </c>
      <c r="G545">
        <v>6862.14</v>
      </c>
      <c r="H545">
        <v>3620.98</v>
      </c>
      <c r="I545">
        <v>6902.22</v>
      </c>
      <c r="J545">
        <v>6994.29</v>
      </c>
      <c r="K545">
        <v>1.31641E-2</v>
      </c>
      <c r="L545">
        <v>7200.01</v>
      </c>
      <c r="M545">
        <v>4569</v>
      </c>
      <c r="N545">
        <f>IF(Table1[[#This Row],[BB-Nodes]]&lt;=1,Table1[[#This Row],[LB]],Table1[[#This Row],[RootBound]])</f>
        <v>6862.14</v>
      </c>
      <c r="O545">
        <f t="array" ref="O545">MIN(IF(Table1[Class]=Table1[[#This Row],[Class]], IF(Table1[abs]=Table1[[#This Row],[abs]], IF(Table1[N]=Table1[[#This Row],[N]], IF(Table1[K]=Table1[[#This Row],[K]],Table1[UB],FALSE)))))</f>
        <v>6994.29</v>
      </c>
      <c r="P545">
        <f>(Table1[[#This Row],[Best primal]]-Table1[[#This Row],[Updated root bound]])/Table1[[#This Row],[Best primal]]</f>
        <v>1.8893983520843378E-2</v>
      </c>
      <c r="Q545">
        <f>(Table1[[#This Row],[Best primal]]-Table1[[#This Row],[LB]])/Table1[[#This Row],[Best primal]]</f>
        <v>1.3163594875248198E-2</v>
      </c>
      <c r="R545" s="4">
        <f>IF(AND(Table1[[#This Row],[Final gap]]&lt;0.001,Table1[[#This Row],[time'[s']]]&lt;7200),1,0)</f>
        <v>0</v>
      </c>
      <c r="S545" s="4">
        <f t="array" ref="S545">MAX(IF(Table1[Class]=Table1[[#This Row],[Class]], IF(Table1[abs]=Table1[[#This Row],[abs]], IF(Table1[N]=Table1[[#This Row],[N]], IF(Table1[K]=Table1[[#This Row],[K]],Table1[Optimal],FALSE)))))</f>
        <v>0</v>
      </c>
      <c r="T545" s="4">
        <v>1</v>
      </c>
    </row>
    <row r="546" spans="1:20" x14ac:dyDescent="0.45">
      <c r="A546" t="s">
        <v>21</v>
      </c>
      <c r="B546">
        <f>IF(OR(Table1[[#This Row],[Class]]="H3", Table1[[#This Row],[Class]]="L3"),3,6)</f>
        <v>3</v>
      </c>
      <c r="C546" t="s">
        <v>11</v>
      </c>
      <c r="D546">
        <v>3</v>
      </c>
      <c r="E546">
        <v>5</v>
      </c>
      <c r="F546">
        <f>1</f>
        <v>1</v>
      </c>
      <c r="G546">
        <v>2661.66</v>
      </c>
      <c r="H546">
        <v>0.19</v>
      </c>
      <c r="I546">
        <v>2661.66</v>
      </c>
      <c r="J546">
        <v>2661.66</v>
      </c>
      <c r="K546">
        <v>0</v>
      </c>
      <c r="L546">
        <v>0.19414300000000001</v>
      </c>
      <c r="M546">
        <v>0</v>
      </c>
      <c r="N546">
        <f>IF(Table1[[#This Row],[BB-Nodes]]&lt;=1,Table1[[#This Row],[LB]],Table1[[#This Row],[RootBound]])</f>
        <v>2661.66</v>
      </c>
      <c r="O546">
        <f t="array" ref="O546">MIN(IF(Table1[Class]=Table1[[#This Row],[Class]], IF(Table1[abs]=Table1[[#This Row],[abs]], IF(Table1[N]=Table1[[#This Row],[N]], IF(Table1[K]=Table1[[#This Row],[K]],Table1[UB],FALSE)))))</f>
        <v>2661.66</v>
      </c>
      <c r="P546">
        <f>(Table1[[#This Row],[Best primal]]-Table1[[#This Row],[Updated root bound]])/Table1[[#This Row],[Best primal]]</f>
        <v>0</v>
      </c>
      <c r="Q546">
        <f>(Table1[[#This Row],[Best primal]]-Table1[[#This Row],[LB]])/Table1[[#This Row],[Best primal]]</f>
        <v>0</v>
      </c>
      <c r="R546" s="4">
        <f>IF(AND(Table1[[#This Row],[Final gap]]&lt;0.001,Table1[[#This Row],[time'[s']]]&lt;7200),1,0)</f>
        <v>1</v>
      </c>
      <c r="S546" s="4">
        <f t="array" ref="S546">MAX(IF(Table1[Class]=Table1[[#This Row],[Class]], IF(Table1[abs]=Table1[[#This Row],[abs]], IF(Table1[N]=Table1[[#This Row],[N]], IF(Table1[K]=Table1[[#This Row],[K]],Table1[Optimal],FALSE)))))</f>
        <v>1</v>
      </c>
      <c r="T546" s="4">
        <v>1</v>
      </c>
    </row>
    <row r="547" spans="1:20" x14ac:dyDescent="0.45">
      <c r="A547" t="s">
        <v>21</v>
      </c>
      <c r="B547">
        <f>IF(OR(Table1[[#This Row],[Class]]="H3", Table1[[#This Row],[Class]]="L3"),3,6)</f>
        <v>3</v>
      </c>
      <c r="C547" t="s">
        <v>11</v>
      </c>
      <c r="D547">
        <v>3</v>
      </c>
      <c r="E547">
        <v>5</v>
      </c>
      <c r="F547">
        <f>2</f>
        <v>2</v>
      </c>
      <c r="G547">
        <v>2730.3</v>
      </c>
      <c r="H547">
        <v>0.14000000000000001</v>
      </c>
      <c r="I547">
        <v>2730.3</v>
      </c>
      <c r="J547">
        <v>2730.3</v>
      </c>
      <c r="K547">
        <v>0</v>
      </c>
      <c r="L547">
        <v>0.14437800000000001</v>
      </c>
      <c r="M547">
        <v>0</v>
      </c>
      <c r="N547">
        <f>IF(Table1[[#This Row],[BB-Nodes]]&lt;=1,Table1[[#This Row],[LB]],Table1[[#This Row],[RootBound]])</f>
        <v>2730.3</v>
      </c>
      <c r="O547">
        <f t="array" ref="O547">MIN(IF(Table1[Class]=Table1[[#This Row],[Class]], IF(Table1[abs]=Table1[[#This Row],[abs]], IF(Table1[N]=Table1[[#This Row],[N]], IF(Table1[K]=Table1[[#This Row],[K]],Table1[UB],FALSE)))))</f>
        <v>2730.3</v>
      </c>
      <c r="P547">
        <f>(Table1[[#This Row],[Best primal]]-Table1[[#This Row],[Updated root bound]])/Table1[[#This Row],[Best primal]]</f>
        <v>0</v>
      </c>
      <c r="Q547">
        <f>(Table1[[#This Row],[Best primal]]-Table1[[#This Row],[LB]])/Table1[[#This Row],[Best primal]]</f>
        <v>0</v>
      </c>
      <c r="R547" s="4">
        <f>IF(AND(Table1[[#This Row],[Final gap]]&lt;0.001,Table1[[#This Row],[time'[s']]]&lt;7200),1,0)</f>
        <v>1</v>
      </c>
      <c r="S547" s="4">
        <f t="array" ref="S547">MAX(IF(Table1[Class]=Table1[[#This Row],[Class]], IF(Table1[abs]=Table1[[#This Row],[abs]], IF(Table1[N]=Table1[[#This Row],[N]], IF(Table1[K]=Table1[[#This Row],[K]],Table1[Optimal],FALSE)))))</f>
        <v>1</v>
      </c>
      <c r="T547" s="4">
        <v>1</v>
      </c>
    </row>
    <row r="548" spans="1:20" x14ac:dyDescent="0.45">
      <c r="A548" t="s">
        <v>21</v>
      </c>
      <c r="B548">
        <f>IF(OR(Table1[[#This Row],[Class]]="H3", Table1[[#This Row],[Class]]="L3"),3,6)</f>
        <v>3</v>
      </c>
      <c r="C548" t="s">
        <v>11</v>
      </c>
      <c r="D548">
        <v>3</v>
      </c>
      <c r="E548">
        <v>5</v>
      </c>
      <c r="F548">
        <f>3</f>
        <v>3</v>
      </c>
      <c r="G548">
        <v>3019.45</v>
      </c>
      <c r="H548">
        <v>0.05</v>
      </c>
      <c r="I548">
        <v>3019.45</v>
      </c>
      <c r="J548">
        <v>3019.45</v>
      </c>
      <c r="K548">
        <v>0</v>
      </c>
      <c r="L548">
        <v>5.6483100000000001E-2</v>
      </c>
      <c r="M548">
        <v>0</v>
      </c>
      <c r="N548">
        <f>IF(Table1[[#This Row],[BB-Nodes]]&lt;=1,Table1[[#This Row],[LB]],Table1[[#This Row],[RootBound]])</f>
        <v>3019.45</v>
      </c>
      <c r="O548">
        <f t="array" ref="O548">MIN(IF(Table1[Class]=Table1[[#This Row],[Class]], IF(Table1[abs]=Table1[[#This Row],[abs]], IF(Table1[N]=Table1[[#This Row],[N]], IF(Table1[K]=Table1[[#This Row],[K]],Table1[UB],FALSE)))))</f>
        <v>3019.45</v>
      </c>
      <c r="P548">
        <f>(Table1[[#This Row],[Best primal]]-Table1[[#This Row],[Updated root bound]])/Table1[[#This Row],[Best primal]]</f>
        <v>0</v>
      </c>
      <c r="Q548">
        <f>(Table1[[#This Row],[Best primal]]-Table1[[#This Row],[LB]])/Table1[[#This Row],[Best primal]]</f>
        <v>0</v>
      </c>
      <c r="R548" s="4">
        <f>IF(AND(Table1[[#This Row],[Final gap]]&lt;0.001,Table1[[#This Row],[time'[s']]]&lt;7200),1,0)</f>
        <v>1</v>
      </c>
      <c r="S548" s="4">
        <f t="array" ref="S548">MAX(IF(Table1[Class]=Table1[[#This Row],[Class]], IF(Table1[abs]=Table1[[#This Row],[abs]], IF(Table1[N]=Table1[[#This Row],[N]], IF(Table1[K]=Table1[[#This Row],[K]],Table1[Optimal],FALSE)))))</f>
        <v>1</v>
      </c>
      <c r="T548" s="4">
        <v>1</v>
      </c>
    </row>
    <row r="549" spans="1:20" x14ac:dyDescent="0.45">
      <c r="A549" t="s">
        <v>21</v>
      </c>
      <c r="B549">
        <f>IF(OR(Table1[[#This Row],[Class]]="H3", Table1[[#This Row],[Class]]="L3"),3,6)</f>
        <v>3</v>
      </c>
      <c r="C549" t="s">
        <v>11</v>
      </c>
      <c r="D549">
        <v>3</v>
      </c>
      <c r="E549">
        <v>5</v>
      </c>
      <c r="F549">
        <f>4</f>
        <v>4</v>
      </c>
      <c r="G549">
        <v>3629.15</v>
      </c>
      <c r="H549">
        <v>0.37</v>
      </c>
      <c r="I549">
        <v>3691.61</v>
      </c>
      <c r="J549">
        <v>3691.61</v>
      </c>
      <c r="K549">
        <v>0</v>
      </c>
      <c r="L549">
        <v>0.38035000000000002</v>
      </c>
      <c r="M549">
        <v>0</v>
      </c>
      <c r="N549">
        <f>IF(Table1[[#This Row],[BB-Nodes]]&lt;=1,Table1[[#This Row],[LB]],Table1[[#This Row],[RootBound]])</f>
        <v>3691.61</v>
      </c>
      <c r="O549">
        <f t="array" ref="O549">MIN(IF(Table1[Class]=Table1[[#This Row],[Class]], IF(Table1[abs]=Table1[[#This Row],[abs]], IF(Table1[N]=Table1[[#This Row],[N]], IF(Table1[K]=Table1[[#This Row],[K]],Table1[UB],FALSE)))))</f>
        <v>3691.61</v>
      </c>
      <c r="P549">
        <f>(Table1[[#This Row],[Best primal]]-Table1[[#This Row],[Updated root bound]])/Table1[[#This Row],[Best primal]]</f>
        <v>0</v>
      </c>
      <c r="Q549">
        <f>(Table1[[#This Row],[Best primal]]-Table1[[#This Row],[LB]])/Table1[[#This Row],[Best primal]]</f>
        <v>0</v>
      </c>
      <c r="R549" s="4">
        <f>IF(AND(Table1[[#This Row],[Final gap]]&lt;0.001,Table1[[#This Row],[time'[s']]]&lt;7200),1,0)</f>
        <v>1</v>
      </c>
      <c r="S549" s="4">
        <f t="array" ref="S549">MAX(IF(Table1[Class]=Table1[[#This Row],[Class]], IF(Table1[abs]=Table1[[#This Row],[abs]], IF(Table1[N]=Table1[[#This Row],[N]], IF(Table1[K]=Table1[[#This Row],[K]],Table1[Optimal],FALSE)))))</f>
        <v>1</v>
      </c>
      <c r="T549" s="4">
        <v>1</v>
      </c>
    </row>
    <row r="550" spans="1:20" x14ac:dyDescent="0.45">
      <c r="A550" t="s">
        <v>21</v>
      </c>
      <c r="B550">
        <f>IF(OR(Table1[[#This Row],[Class]]="H3", Table1[[#This Row],[Class]]="L3"),3,6)</f>
        <v>3</v>
      </c>
      <c r="C550" t="s">
        <v>11</v>
      </c>
      <c r="D550">
        <v>3</v>
      </c>
      <c r="E550">
        <v>5</v>
      </c>
      <c r="F550">
        <f>5</f>
        <v>5</v>
      </c>
      <c r="G550">
        <v>3926.12</v>
      </c>
      <c r="H550">
        <v>0.28000000000000003</v>
      </c>
      <c r="I550">
        <v>3957.31</v>
      </c>
      <c r="J550">
        <v>3957.31</v>
      </c>
      <c r="K550">
        <v>0</v>
      </c>
      <c r="L550">
        <v>0.31045299999999998</v>
      </c>
      <c r="M550">
        <v>1</v>
      </c>
      <c r="N550">
        <f>IF(Table1[[#This Row],[BB-Nodes]]&lt;=1,Table1[[#This Row],[LB]],Table1[[#This Row],[RootBound]])</f>
        <v>3957.31</v>
      </c>
      <c r="O550">
        <f t="array" ref="O550">MIN(IF(Table1[Class]=Table1[[#This Row],[Class]], IF(Table1[abs]=Table1[[#This Row],[abs]], IF(Table1[N]=Table1[[#This Row],[N]], IF(Table1[K]=Table1[[#This Row],[K]],Table1[UB],FALSE)))))</f>
        <v>3957.31</v>
      </c>
      <c r="P550">
        <f>(Table1[[#This Row],[Best primal]]-Table1[[#This Row],[Updated root bound]])/Table1[[#This Row],[Best primal]]</f>
        <v>0</v>
      </c>
      <c r="Q550">
        <f>(Table1[[#This Row],[Best primal]]-Table1[[#This Row],[LB]])/Table1[[#This Row],[Best primal]]</f>
        <v>0</v>
      </c>
      <c r="R550" s="4">
        <f>IF(AND(Table1[[#This Row],[Final gap]]&lt;0.001,Table1[[#This Row],[time'[s']]]&lt;7200),1,0)</f>
        <v>1</v>
      </c>
      <c r="S550" s="4">
        <f t="array" ref="S550">MAX(IF(Table1[Class]=Table1[[#This Row],[Class]], IF(Table1[abs]=Table1[[#This Row],[abs]], IF(Table1[N]=Table1[[#This Row],[N]], IF(Table1[K]=Table1[[#This Row],[K]],Table1[Optimal],FALSE)))))</f>
        <v>1</v>
      </c>
      <c r="T550" s="4">
        <v>1</v>
      </c>
    </row>
    <row r="551" spans="1:20" x14ac:dyDescent="0.45">
      <c r="A551" t="s">
        <v>21</v>
      </c>
      <c r="B551">
        <f>IF(OR(Table1[[#This Row],[Class]]="H3", Table1[[#This Row],[Class]]="L3"),3,6)</f>
        <v>3</v>
      </c>
      <c r="C551" t="s">
        <v>11</v>
      </c>
      <c r="D551">
        <v>4</v>
      </c>
      <c r="E551">
        <v>10</v>
      </c>
      <c r="F551">
        <f>1</f>
        <v>1</v>
      </c>
      <c r="G551">
        <v>1960.14</v>
      </c>
      <c r="H551">
        <v>1.02</v>
      </c>
      <c r="I551">
        <v>3121.59</v>
      </c>
      <c r="J551">
        <v>3121.59</v>
      </c>
      <c r="K551">
        <v>0</v>
      </c>
      <c r="L551">
        <v>1.04034</v>
      </c>
      <c r="M551">
        <v>0</v>
      </c>
      <c r="N551">
        <f>IF(Table1[[#This Row],[BB-Nodes]]&lt;=1,Table1[[#This Row],[LB]],Table1[[#This Row],[RootBound]])</f>
        <v>3121.59</v>
      </c>
      <c r="O551">
        <f t="array" ref="O551">MIN(IF(Table1[Class]=Table1[[#This Row],[Class]], IF(Table1[abs]=Table1[[#This Row],[abs]], IF(Table1[N]=Table1[[#This Row],[N]], IF(Table1[K]=Table1[[#This Row],[K]],Table1[UB],FALSE)))))</f>
        <v>3121.59</v>
      </c>
      <c r="P551">
        <f>(Table1[[#This Row],[Best primal]]-Table1[[#This Row],[Updated root bound]])/Table1[[#This Row],[Best primal]]</f>
        <v>0</v>
      </c>
      <c r="Q551">
        <f>(Table1[[#This Row],[Best primal]]-Table1[[#This Row],[LB]])/Table1[[#This Row],[Best primal]]</f>
        <v>0</v>
      </c>
      <c r="R551" s="4">
        <f>IF(AND(Table1[[#This Row],[Final gap]]&lt;0.001,Table1[[#This Row],[time'[s']]]&lt;7200),1,0)</f>
        <v>1</v>
      </c>
      <c r="S551" s="4">
        <f t="array" ref="S551">MAX(IF(Table1[Class]=Table1[[#This Row],[Class]], IF(Table1[abs]=Table1[[#This Row],[abs]], IF(Table1[N]=Table1[[#This Row],[N]], IF(Table1[K]=Table1[[#This Row],[K]],Table1[Optimal],FALSE)))))</f>
        <v>1</v>
      </c>
      <c r="T551" s="4">
        <v>1</v>
      </c>
    </row>
    <row r="552" spans="1:20" x14ac:dyDescent="0.45">
      <c r="A552" t="s">
        <v>21</v>
      </c>
      <c r="B552">
        <f>IF(OR(Table1[[#This Row],[Class]]="H3", Table1[[#This Row],[Class]]="L3"),3,6)</f>
        <v>3</v>
      </c>
      <c r="C552" t="s">
        <v>11</v>
      </c>
      <c r="D552">
        <v>4</v>
      </c>
      <c r="E552">
        <v>10</v>
      </c>
      <c r="F552">
        <f>2</f>
        <v>2</v>
      </c>
      <c r="G552">
        <v>2472.6799999999998</v>
      </c>
      <c r="H552">
        <v>19.21</v>
      </c>
      <c r="I552">
        <v>3199.23</v>
      </c>
      <c r="J552">
        <v>3199.23</v>
      </c>
      <c r="K552">
        <v>0</v>
      </c>
      <c r="L552">
        <v>19.2498</v>
      </c>
      <c r="M552">
        <v>0</v>
      </c>
      <c r="N552">
        <f>IF(Table1[[#This Row],[BB-Nodes]]&lt;=1,Table1[[#This Row],[LB]],Table1[[#This Row],[RootBound]])</f>
        <v>3199.23</v>
      </c>
      <c r="O552">
        <f t="array" ref="O552">MIN(IF(Table1[Class]=Table1[[#This Row],[Class]], IF(Table1[abs]=Table1[[#This Row],[abs]], IF(Table1[N]=Table1[[#This Row],[N]], IF(Table1[K]=Table1[[#This Row],[K]],Table1[UB],FALSE)))))</f>
        <v>3199.23</v>
      </c>
      <c r="P552">
        <f>(Table1[[#This Row],[Best primal]]-Table1[[#This Row],[Updated root bound]])/Table1[[#This Row],[Best primal]]</f>
        <v>0</v>
      </c>
      <c r="Q552">
        <f>(Table1[[#This Row],[Best primal]]-Table1[[#This Row],[LB]])/Table1[[#This Row],[Best primal]]</f>
        <v>0</v>
      </c>
      <c r="R552" s="4">
        <f>IF(AND(Table1[[#This Row],[Final gap]]&lt;0.001,Table1[[#This Row],[time'[s']]]&lt;7200),1,0)</f>
        <v>1</v>
      </c>
      <c r="S552" s="4">
        <f t="array" ref="S552">MAX(IF(Table1[Class]=Table1[[#This Row],[Class]], IF(Table1[abs]=Table1[[#This Row],[abs]], IF(Table1[N]=Table1[[#This Row],[N]], IF(Table1[K]=Table1[[#This Row],[K]],Table1[Optimal],FALSE)))))</f>
        <v>1</v>
      </c>
      <c r="T552" s="4">
        <v>1</v>
      </c>
    </row>
    <row r="553" spans="1:20" x14ac:dyDescent="0.45">
      <c r="A553" t="s">
        <v>21</v>
      </c>
      <c r="B553">
        <f>IF(OR(Table1[[#This Row],[Class]]="H3", Table1[[#This Row],[Class]]="L3"),3,6)</f>
        <v>3</v>
      </c>
      <c r="C553" t="s">
        <v>11</v>
      </c>
      <c r="D553">
        <v>4</v>
      </c>
      <c r="E553">
        <v>10</v>
      </c>
      <c r="F553">
        <f>3</f>
        <v>3</v>
      </c>
      <c r="G553">
        <v>3016.24</v>
      </c>
      <c r="H553">
        <v>16.350000000000001</v>
      </c>
      <c r="I553">
        <v>3728.1</v>
      </c>
      <c r="J553">
        <v>3728.1</v>
      </c>
      <c r="K553">
        <v>0</v>
      </c>
      <c r="L553">
        <v>16.403300000000002</v>
      </c>
      <c r="M553">
        <v>0</v>
      </c>
      <c r="N553">
        <f>IF(Table1[[#This Row],[BB-Nodes]]&lt;=1,Table1[[#This Row],[LB]],Table1[[#This Row],[RootBound]])</f>
        <v>3728.1</v>
      </c>
      <c r="O553">
        <f t="array" ref="O553">MIN(IF(Table1[Class]=Table1[[#This Row],[Class]], IF(Table1[abs]=Table1[[#This Row],[abs]], IF(Table1[N]=Table1[[#This Row],[N]], IF(Table1[K]=Table1[[#This Row],[K]],Table1[UB],FALSE)))))</f>
        <v>3728.1</v>
      </c>
      <c r="P553">
        <f>(Table1[[#This Row],[Best primal]]-Table1[[#This Row],[Updated root bound]])/Table1[[#This Row],[Best primal]]</f>
        <v>0</v>
      </c>
      <c r="Q553">
        <f>(Table1[[#This Row],[Best primal]]-Table1[[#This Row],[LB]])/Table1[[#This Row],[Best primal]]</f>
        <v>0</v>
      </c>
      <c r="R553" s="4">
        <f>IF(AND(Table1[[#This Row],[Final gap]]&lt;0.001,Table1[[#This Row],[time'[s']]]&lt;7200),1,0)</f>
        <v>1</v>
      </c>
      <c r="S553" s="4">
        <f t="array" ref="S553">MAX(IF(Table1[Class]=Table1[[#This Row],[Class]], IF(Table1[abs]=Table1[[#This Row],[abs]], IF(Table1[N]=Table1[[#This Row],[N]], IF(Table1[K]=Table1[[#This Row],[K]],Table1[Optimal],FALSE)))))</f>
        <v>1</v>
      </c>
      <c r="T553" s="4">
        <v>1</v>
      </c>
    </row>
    <row r="554" spans="1:20" x14ac:dyDescent="0.45">
      <c r="A554" t="s">
        <v>21</v>
      </c>
      <c r="B554">
        <f>IF(OR(Table1[[#This Row],[Class]]="H3", Table1[[#This Row],[Class]]="L3"),3,6)</f>
        <v>3</v>
      </c>
      <c r="C554" t="s">
        <v>11</v>
      </c>
      <c r="D554">
        <v>4</v>
      </c>
      <c r="E554">
        <v>10</v>
      </c>
      <c r="F554">
        <f>4</f>
        <v>4</v>
      </c>
      <c r="G554">
        <v>4309.05</v>
      </c>
      <c r="H554">
        <v>24.5</v>
      </c>
      <c r="I554">
        <v>4309.05</v>
      </c>
      <c r="J554">
        <v>4309.28</v>
      </c>
      <c r="K554" s="1">
        <v>5.4251800000000001E-5</v>
      </c>
      <c r="L554">
        <v>24.788900000000002</v>
      </c>
      <c r="M554">
        <v>1</v>
      </c>
      <c r="N554">
        <f>IF(Table1[[#This Row],[BB-Nodes]]&lt;=1,Table1[[#This Row],[LB]],Table1[[#This Row],[RootBound]])</f>
        <v>4309.05</v>
      </c>
      <c r="O554">
        <f t="array" ref="O554">MIN(IF(Table1[Class]=Table1[[#This Row],[Class]], IF(Table1[abs]=Table1[[#This Row],[abs]], IF(Table1[N]=Table1[[#This Row],[N]], IF(Table1[K]=Table1[[#This Row],[K]],Table1[UB],FALSE)))))</f>
        <v>4309.28</v>
      </c>
      <c r="P554">
        <f>(Table1[[#This Row],[Best primal]]-Table1[[#This Row],[Updated root bound]])/Table1[[#This Row],[Best primal]]</f>
        <v>5.3373185311598097E-5</v>
      </c>
      <c r="Q554">
        <f>(Table1[[#This Row],[Best primal]]-Table1[[#This Row],[LB]])/Table1[[#This Row],[Best primal]]</f>
        <v>5.3373185311598097E-5</v>
      </c>
      <c r="R554" s="4">
        <f>IF(AND(Table1[[#This Row],[Final gap]]&lt;0.001,Table1[[#This Row],[time'[s']]]&lt;7200),1,0)</f>
        <v>1</v>
      </c>
      <c r="S554" s="4">
        <f t="array" ref="S554">MAX(IF(Table1[Class]=Table1[[#This Row],[Class]], IF(Table1[abs]=Table1[[#This Row],[abs]], IF(Table1[N]=Table1[[#This Row],[N]], IF(Table1[K]=Table1[[#This Row],[K]],Table1[Optimal],FALSE)))))</f>
        <v>1</v>
      </c>
      <c r="T554" s="4">
        <v>1</v>
      </c>
    </row>
    <row r="555" spans="1:20" x14ac:dyDescent="0.45">
      <c r="A555" t="s">
        <v>21</v>
      </c>
      <c r="B555">
        <f>IF(OR(Table1[[#This Row],[Class]]="H3", Table1[[#This Row],[Class]]="L3"),3,6)</f>
        <v>3</v>
      </c>
      <c r="C555" t="s">
        <v>11</v>
      </c>
      <c r="D555">
        <v>4</v>
      </c>
      <c r="E555">
        <v>10</v>
      </c>
      <c r="F555">
        <f>5</f>
        <v>5</v>
      </c>
      <c r="G555">
        <v>4085.85</v>
      </c>
      <c r="H555">
        <v>11.33</v>
      </c>
      <c r="I555">
        <v>4621.1899999999996</v>
      </c>
      <c r="J555">
        <v>4621.1899999999996</v>
      </c>
      <c r="K555">
        <v>0</v>
      </c>
      <c r="L555">
        <v>11.399900000000001</v>
      </c>
      <c r="M555">
        <v>0</v>
      </c>
      <c r="N555">
        <f>IF(Table1[[#This Row],[BB-Nodes]]&lt;=1,Table1[[#This Row],[LB]],Table1[[#This Row],[RootBound]])</f>
        <v>4621.1899999999996</v>
      </c>
      <c r="O555">
        <f t="array" ref="O555">MIN(IF(Table1[Class]=Table1[[#This Row],[Class]], IF(Table1[abs]=Table1[[#This Row],[abs]], IF(Table1[N]=Table1[[#This Row],[N]], IF(Table1[K]=Table1[[#This Row],[K]],Table1[UB],FALSE)))))</f>
        <v>4621.1899999999996</v>
      </c>
      <c r="P555">
        <f>(Table1[[#This Row],[Best primal]]-Table1[[#This Row],[Updated root bound]])/Table1[[#This Row],[Best primal]]</f>
        <v>0</v>
      </c>
      <c r="Q555">
        <f>(Table1[[#This Row],[Best primal]]-Table1[[#This Row],[LB]])/Table1[[#This Row],[Best primal]]</f>
        <v>0</v>
      </c>
      <c r="R555" s="4">
        <f>IF(AND(Table1[[#This Row],[Final gap]]&lt;0.001,Table1[[#This Row],[time'[s']]]&lt;7200),1,0)</f>
        <v>1</v>
      </c>
      <c r="S555" s="4">
        <f t="array" ref="S555">MAX(IF(Table1[Class]=Table1[[#This Row],[Class]], IF(Table1[abs]=Table1[[#This Row],[abs]], IF(Table1[N]=Table1[[#This Row],[N]], IF(Table1[K]=Table1[[#This Row],[K]],Table1[Optimal],FALSE)))))</f>
        <v>1</v>
      </c>
      <c r="T555" s="4">
        <v>1</v>
      </c>
    </row>
    <row r="556" spans="1:20" x14ac:dyDescent="0.45">
      <c r="A556" t="s">
        <v>21</v>
      </c>
      <c r="B556">
        <f>IF(OR(Table1[[#This Row],[Class]]="H3", Table1[[#This Row],[Class]]="L3"),3,6)</f>
        <v>3</v>
      </c>
      <c r="C556" t="s">
        <v>11</v>
      </c>
      <c r="D556">
        <v>4</v>
      </c>
      <c r="E556">
        <v>15</v>
      </c>
      <c r="F556">
        <f>1</f>
        <v>1</v>
      </c>
      <c r="G556">
        <v>2283.29</v>
      </c>
      <c r="H556">
        <v>2.6</v>
      </c>
      <c r="I556">
        <v>3309.41</v>
      </c>
      <c r="J556">
        <v>3309.41</v>
      </c>
      <c r="K556">
        <v>0</v>
      </c>
      <c r="L556">
        <v>2.6635599999999999</v>
      </c>
      <c r="M556">
        <v>0</v>
      </c>
      <c r="N556">
        <f>IF(Table1[[#This Row],[BB-Nodes]]&lt;=1,Table1[[#This Row],[LB]],Table1[[#This Row],[RootBound]])</f>
        <v>3309.41</v>
      </c>
      <c r="O556">
        <f t="array" ref="O556">MIN(IF(Table1[Class]=Table1[[#This Row],[Class]], IF(Table1[abs]=Table1[[#This Row],[abs]], IF(Table1[N]=Table1[[#This Row],[N]], IF(Table1[K]=Table1[[#This Row],[K]],Table1[UB],FALSE)))))</f>
        <v>3309.41</v>
      </c>
      <c r="P556">
        <f>(Table1[[#This Row],[Best primal]]-Table1[[#This Row],[Updated root bound]])/Table1[[#This Row],[Best primal]]</f>
        <v>0</v>
      </c>
      <c r="Q556">
        <f>(Table1[[#This Row],[Best primal]]-Table1[[#This Row],[LB]])/Table1[[#This Row],[Best primal]]</f>
        <v>0</v>
      </c>
      <c r="R556" s="4">
        <f>IF(AND(Table1[[#This Row],[Final gap]]&lt;0.001,Table1[[#This Row],[time'[s']]]&lt;7200),1,0)</f>
        <v>1</v>
      </c>
      <c r="S556" s="4">
        <f t="array" ref="S556">MAX(IF(Table1[Class]=Table1[[#This Row],[Class]], IF(Table1[abs]=Table1[[#This Row],[abs]], IF(Table1[N]=Table1[[#This Row],[N]], IF(Table1[K]=Table1[[#This Row],[K]],Table1[Optimal],FALSE)))))</f>
        <v>1</v>
      </c>
      <c r="T556" s="4">
        <v>1</v>
      </c>
    </row>
    <row r="557" spans="1:20" x14ac:dyDescent="0.45">
      <c r="A557" t="s">
        <v>21</v>
      </c>
      <c r="B557">
        <f>IF(OR(Table1[[#This Row],[Class]]="H3", Table1[[#This Row],[Class]]="L3"),3,6)</f>
        <v>3</v>
      </c>
      <c r="C557" t="s">
        <v>11</v>
      </c>
      <c r="D557">
        <v>4</v>
      </c>
      <c r="E557">
        <v>15</v>
      </c>
      <c r="F557">
        <f>2</f>
        <v>2</v>
      </c>
      <c r="G557">
        <v>2529.2399999999998</v>
      </c>
      <c r="H557">
        <v>205.92</v>
      </c>
      <c r="I557">
        <v>3425.79</v>
      </c>
      <c r="J557">
        <v>3425.79</v>
      </c>
      <c r="K557">
        <v>0</v>
      </c>
      <c r="L557">
        <v>206.09800000000001</v>
      </c>
      <c r="M557">
        <v>1</v>
      </c>
      <c r="N557">
        <f>IF(Table1[[#This Row],[BB-Nodes]]&lt;=1,Table1[[#This Row],[LB]],Table1[[#This Row],[RootBound]])</f>
        <v>3425.79</v>
      </c>
      <c r="O557">
        <f t="array" ref="O557">MIN(IF(Table1[Class]=Table1[[#This Row],[Class]], IF(Table1[abs]=Table1[[#This Row],[abs]], IF(Table1[N]=Table1[[#This Row],[N]], IF(Table1[K]=Table1[[#This Row],[K]],Table1[UB],FALSE)))))</f>
        <v>3425.79</v>
      </c>
      <c r="P557">
        <f>(Table1[[#This Row],[Best primal]]-Table1[[#This Row],[Updated root bound]])/Table1[[#This Row],[Best primal]]</f>
        <v>0</v>
      </c>
      <c r="Q557">
        <f>(Table1[[#This Row],[Best primal]]-Table1[[#This Row],[LB]])/Table1[[#This Row],[Best primal]]</f>
        <v>0</v>
      </c>
      <c r="R557" s="4">
        <f>IF(AND(Table1[[#This Row],[Final gap]]&lt;0.001,Table1[[#This Row],[time'[s']]]&lt;7200),1,0)</f>
        <v>1</v>
      </c>
      <c r="S557" s="4">
        <f t="array" ref="S557">MAX(IF(Table1[Class]=Table1[[#This Row],[Class]], IF(Table1[abs]=Table1[[#This Row],[abs]], IF(Table1[N]=Table1[[#This Row],[N]], IF(Table1[K]=Table1[[#This Row],[K]],Table1[Optimal],FALSE)))))</f>
        <v>1</v>
      </c>
      <c r="T557" s="4">
        <v>1</v>
      </c>
    </row>
    <row r="558" spans="1:20" x14ac:dyDescent="0.45">
      <c r="A558" t="s">
        <v>21</v>
      </c>
      <c r="B558">
        <f>IF(OR(Table1[[#This Row],[Class]]="H3", Table1[[#This Row],[Class]]="L3"),3,6)</f>
        <v>3</v>
      </c>
      <c r="C558" t="s">
        <v>11</v>
      </c>
      <c r="D558">
        <v>4</v>
      </c>
      <c r="E558">
        <v>15</v>
      </c>
      <c r="F558">
        <f>3</f>
        <v>3</v>
      </c>
      <c r="G558">
        <v>3601.63</v>
      </c>
      <c r="H558">
        <v>336.37</v>
      </c>
      <c r="I558">
        <v>3614.17</v>
      </c>
      <c r="J558">
        <v>3614.17</v>
      </c>
      <c r="K558">
        <v>0</v>
      </c>
      <c r="L558">
        <v>336.78199999999998</v>
      </c>
      <c r="M558">
        <v>1</v>
      </c>
      <c r="N558">
        <f>IF(Table1[[#This Row],[BB-Nodes]]&lt;=1,Table1[[#This Row],[LB]],Table1[[#This Row],[RootBound]])</f>
        <v>3614.17</v>
      </c>
      <c r="O558">
        <f t="array" ref="O558">MIN(IF(Table1[Class]=Table1[[#This Row],[Class]], IF(Table1[abs]=Table1[[#This Row],[abs]], IF(Table1[N]=Table1[[#This Row],[N]], IF(Table1[K]=Table1[[#This Row],[K]],Table1[UB],FALSE)))))</f>
        <v>3614.17</v>
      </c>
      <c r="P558">
        <f>(Table1[[#This Row],[Best primal]]-Table1[[#This Row],[Updated root bound]])/Table1[[#This Row],[Best primal]]</f>
        <v>0</v>
      </c>
      <c r="Q558">
        <f>(Table1[[#This Row],[Best primal]]-Table1[[#This Row],[LB]])/Table1[[#This Row],[Best primal]]</f>
        <v>0</v>
      </c>
      <c r="R558" s="4">
        <f>IF(AND(Table1[[#This Row],[Final gap]]&lt;0.001,Table1[[#This Row],[time'[s']]]&lt;7200),1,0)</f>
        <v>1</v>
      </c>
      <c r="S558" s="4">
        <f t="array" ref="S558">MAX(IF(Table1[Class]=Table1[[#This Row],[Class]], IF(Table1[abs]=Table1[[#This Row],[abs]], IF(Table1[N]=Table1[[#This Row],[N]], IF(Table1[K]=Table1[[#This Row],[K]],Table1[Optimal],FALSE)))))</f>
        <v>1</v>
      </c>
      <c r="T558" s="4">
        <v>1</v>
      </c>
    </row>
    <row r="559" spans="1:20" x14ac:dyDescent="0.45">
      <c r="A559" t="s">
        <v>21</v>
      </c>
      <c r="B559">
        <f>IF(OR(Table1[[#This Row],[Class]]="H3", Table1[[#This Row],[Class]]="L3"),3,6)</f>
        <v>3</v>
      </c>
      <c r="C559" t="s">
        <v>11</v>
      </c>
      <c r="D559">
        <v>4</v>
      </c>
      <c r="E559">
        <v>15</v>
      </c>
      <c r="F559">
        <f>4</f>
        <v>4</v>
      </c>
      <c r="G559">
        <v>3858.59</v>
      </c>
      <c r="H559">
        <v>103.42</v>
      </c>
      <c r="I559">
        <v>3917.03</v>
      </c>
      <c r="J559">
        <v>3917.31</v>
      </c>
      <c r="K559" s="1">
        <v>7.0898700000000006E-5</v>
      </c>
      <c r="L559">
        <v>112.17</v>
      </c>
      <c r="M559">
        <v>485</v>
      </c>
      <c r="N559">
        <f>IF(Table1[[#This Row],[BB-Nodes]]&lt;=1,Table1[[#This Row],[LB]],Table1[[#This Row],[RootBound]])</f>
        <v>3858.59</v>
      </c>
      <c r="O559">
        <f t="array" ref="O559">MIN(IF(Table1[Class]=Table1[[#This Row],[Class]], IF(Table1[abs]=Table1[[#This Row],[abs]], IF(Table1[N]=Table1[[#This Row],[N]], IF(Table1[K]=Table1[[#This Row],[K]],Table1[UB],FALSE)))))</f>
        <v>3917.31</v>
      </c>
      <c r="P559">
        <f>(Table1[[#This Row],[Best primal]]-Table1[[#This Row],[Updated root bound]])/Table1[[#This Row],[Best primal]]</f>
        <v>1.4989878258294544E-2</v>
      </c>
      <c r="Q559">
        <f>(Table1[[#This Row],[Best primal]]-Table1[[#This Row],[LB]])/Table1[[#This Row],[Best primal]]</f>
        <v>7.1477621122593144E-5</v>
      </c>
      <c r="R559" s="4">
        <f>IF(AND(Table1[[#This Row],[Final gap]]&lt;0.001,Table1[[#This Row],[time'[s']]]&lt;7200),1,0)</f>
        <v>1</v>
      </c>
      <c r="S559" s="4">
        <f t="array" ref="S559">MAX(IF(Table1[Class]=Table1[[#This Row],[Class]], IF(Table1[abs]=Table1[[#This Row],[abs]], IF(Table1[N]=Table1[[#This Row],[N]], IF(Table1[K]=Table1[[#This Row],[K]],Table1[Optimal],FALSE)))))</f>
        <v>1</v>
      </c>
      <c r="T559" s="4">
        <v>1</v>
      </c>
    </row>
    <row r="560" spans="1:20" x14ac:dyDescent="0.45">
      <c r="A560" t="s">
        <v>21</v>
      </c>
      <c r="B560">
        <f>IF(OR(Table1[[#This Row],[Class]]="H3", Table1[[#This Row],[Class]]="L3"),3,6)</f>
        <v>3</v>
      </c>
      <c r="C560" t="s">
        <v>11</v>
      </c>
      <c r="D560">
        <v>4</v>
      </c>
      <c r="E560">
        <v>15</v>
      </c>
      <c r="F560">
        <f>5</f>
        <v>5</v>
      </c>
      <c r="G560">
        <v>4117.5</v>
      </c>
      <c r="H560">
        <v>40.909999999999997</v>
      </c>
      <c r="I560">
        <v>4247.51</v>
      </c>
      <c r="J560">
        <v>4247.93</v>
      </c>
      <c r="K560" s="1">
        <v>9.9557500000000004E-5</v>
      </c>
      <c r="L560">
        <v>126.77</v>
      </c>
      <c r="M560">
        <v>5636</v>
      </c>
      <c r="N560">
        <f>IF(Table1[[#This Row],[BB-Nodes]]&lt;=1,Table1[[#This Row],[LB]],Table1[[#This Row],[RootBound]])</f>
        <v>4117.5</v>
      </c>
      <c r="O560">
        <f t="array" ref="O560">MIN(IF(Table1[Class]=Table1[[#This Row],[Class]], IF(Table1[abs]=Table1[[#This Row],[abs]], IF(Table1[N]=Table1[[#This Row],[N]], IF(Table1[K]=Table1[[#This Row],[K]],Table1[UB],FALSE)))))</f>
        <v>4247.93</v>
      </c>
      <c r="P560">
        <f>(Table1[[#This Row],[Best primal]]-Table1[[#This Row],[Updated root bound]])/Table1[[#This Row],[Best primal]]</f>
        <v>3.0704366597378085E-2</v>
      </c>
      <c r="Q560">
        <f>(Table1[[#This Row],[Best primal]]-Table1[[#This Row],[LB]])/Table1[[#This Row],[Best primal]]</f>
        <v>9.8871685738718084E-5</v>
      </c>
      <c r="R560" s="4">
        <f>IF(AND(Table1[[#This Row],[Final gap]]&lt;0.001,Table1[[#This Row],[time'[s']]]&lt;7200),1,0)</f>
        <v>1</v>
      </c>
      <c r="S560" s="4">
        <f t="array" ref="S560">MAX(IF(Table1[Class]=Table1[[#This Row],[Class]], IF(Table1[abs]=Table1[[#This Row],[abs]], IF(Table1[N]=Table1[[#This Row],[N]], IF(Table1[K]=Table1[[#This Row],[K]],Table1[Optimal],FALSE)))))</f>
        <v>1</v>
      </c>
      <c r="T560" s="4">
        <v>1</v>
      </c>
    </row>
    <row r="561" spans="1:20" x14ac:dyDescent="0.45">
      <c r="A561" t="s">
        <v>21</v>
      </c>
      <c r="B561">
        <f>IF(OR(Table1[[#This Row],[Class]]="H3", Table1[[#This Row],[Class]]="L3"),3,6)</f>
        <v>3</v>
      </c>
      <c r="C561" t="s">
        <v>11</v>
      </c>
      <c r="D561">
        <v>4</v>
      </c>
      <c r="E561">
        <v>20</v>
      </c>
      <c r="F561">
        <f>1</f>
        <v>1</v>
      </c>
      <c r="G561">
        <v>4531.5200000000004</v>
      </c>
      <c r="H561">
        <v>144.51</v>
      </c>
      <c r="I561">
        <v>4531.5200000000004</v>
      </c>
      <c r="J561">
        <v>4531.5200000000004</v>
      </c>
      <c r="K561">
        <v>0</v>
      </c>
      <c r="L561">
        <v>144.827</v>
      </c>
      <c r="M561">
        <v>0</v>
      </c>
      <c r="N561">
        <f>IF(Table1[[#This Row],[BB-Nodes]]&lt;=1,Table1[[#This Row],[LB]],Table1[[#This Row],[RootBound]])</f>
        <v>4531.5200000000004</v>
      </c>
      <c r="O561">
        <f t="array" ref="O561">MIN(IF(Table1[Class]=Table1[[#This Row],[Class]], IF(Table1[abs]=Table1[[#This Row],[abs]], IF(Table1[N]=Table1[[#This Row],[N]], IF(Table1[K]=Table1[[#This Row],[K]],Table1[UB],FALSE)))))</f>
        <v>4531.5200000000004</v>
      </c>
      <c r="P561">
        <f>(Table1[[#This Row],[Best primal]]-Table1[[#This Row],[Updated root bound]])/Table1[[#This Row],[Best primal]]</f>
        <v>0</v>
      </c>
      <c r="Q561">
        <f>(Table1[[#This Row],[Best primal]]-Table1[[#This Row],[LB]])/Table1[[#This Row],[Best primal]]</f>
        <v>0</v>
      </c>
      <c r="R561" s="4">
        <f>IF(AND(Table1[[#This Row],[Final gap]]&lt;0.001,Table1[[#This Row],[time'[s']]]&lt;7200),1,0)</f>
        <v>1</v>
      </c>
      <c r="S561" s="4">
        <f t="array" ref="S561">MAX(IF(Table1[Class]=Table1[[#This Row],[Class]], IF(Table1[abs]=Table1[[#This Row],[abs]], IF(Table1[N]=Table1[[#This Row],[N]], IF(Table1[K]=Table1[[#This Row],[K]],Table1[Optimal],FALSE)))))</f>
        <v>1</v>
      </c>
      <c r="T561" s="4">
        <v>1</v>
      </c>
    </row>
    <row r="562" spans="1:20" x14ac:dyDescent="0.45">
      <c r="A562" t="s">
        <v>21</v>
      </c>
      <c r="B562">
        <f>IF(OR(Table1[[#This Row],[Class]]="H3", Table1[[#This Row],[Class]]="L3"),3,6)</f>
        <v>3</v>
      </c>
      <c r="C562" t="s">
        <v>11</v>
      </c>
      <c r="D562">
        <v>4</v>
      </c>
      <c r="E562">
        <v>20</v>
      </c>
      <c r="F562">
        <f>2</f>
        <v>2</v>
      </c>
      <c r="G562">
        <v>4766.8</v>
      </c>
      <c r="H562">
        <v>71</v>
      </c>
      <c r="I562">
        <v>4769.05</v>
      </c>
      <c r="J562">
        <v>4769.05</v>
      </c>
      <c r="K562">
        <v>0</v>
      </c>
      <c r="L562">
        <v>72.260099999999994</v>
      </c>
      <c r="M562">
        <v>1</v>
      </c>
      <c r="N562">
        <f>IF(Table1[[#This Row],[BB-Nodes]]&lt;=1,Table1[[#This Row],[LB]],Table1[[#This Row],[RootBound]])</f>
        <v>4769.05</v>
      </c>
      <c r="O562">
        <f t="array" ref="O562">MIN(IF(Table1[Class]=Table1[[#This Row],[Class]], IF(Table1[abs]=Table1[[#This Row],[abs]], IF(Table1[N]=Table1[[#This Row],[N]], IF(Table1[K]=Table1[[#This Row],[K]],Table1[UB],FALSE)))))</f>
        <v>4769.05</v>
      </c>
      <c r="P562">
        <f>(Table1[[#This Row],[Best primal]]-Table1[[#This Row],[Updated root bound]])/Table1[[#This Row],[Best primal]]</f>
        <v>0</v>
      </c>
      <c r="Q562">
        <f>(Table1[[#This Row],[Best primal]]-Table1[[#This Row],[LB]])/Table1[[#This Row],[Best primal]]</f>
        <v>0</v>
      </c>
      <c r="R562" s="4">
        <f>IF(AND(Table1[[#This Row],[Final gap]]&lt;0.001,Table1[[#This Row],[time'[s']]]&lt;7200),1,0)</f>
        <v>1</v>
      </c>
      <c r="S562" s="4">
        <f t="array" ref="S562">MAX(IF(Table1[Class]=Table1[[#This Row],[Class]], IF(Table1[abs]=Table1[[#This Row],[abs]], IF(Table1[N]=Table1[[#This Row],[N]], IF(Table1[K]=Table1[[#This Row],[K]],Table1[Optimal],FALSE)))))</f>
        <v>1</v>
      </c>
      <c r="T562" s="4">
        <v>1</v>
      </c>
    </row>
    <row r="563" spans="1:20" x14ac:dyDescent="0.45">
      <c r="A563" t="s">
        <v>21</v>
      </c>
      <c r="B563">
        <f>IF(OR(Table1[[#This Row],[Class]]="H3", Table1[[#This Row],[Class]]="L3"),3,6)</f>
        <v>3</v>
      </c>
      <c r="C563" t="s">
        <v>11</v>
      </c>
      <c r="D563">
        <v>4</v>
      </c>
      <c r="E563">
        <v>20</v>
      </c>
      <c r="F563">
        <f>3</f>
        <v>3</v>
      </c>
      <c r="G563">
        <v>5069.71</v>
      </c>
      <c r="H563">
        <v>384.16</v>
      </c>
      <c r="I563">
        <v>5088.71</v>
      </c>
      <c r="J563">
        <v>5089.21</v>
      </c>
      <c r="K563" s="1">
        <v>9.8233799999999994E-5</v>
      </c>
      <c r="L563">
        <v>412.81900000000002</v>
      </c>
      <c r="M563">
        <v>817</v>
      </c>
      <c r="N563">
        <f>IF(Table1[[#This Row],[BB-Nodes]]&lt;=1,Table1[[#This Row],[LB]],Table1[[#This Row],[RootBound]])</f>
        <v>5069.71</v>
      </c>
      <c r="O563">
        <f t="array" ref="O563">MIN(IF(Table1[Class]=Table1[[#This Row],[Class]], IF(Table1[abs]=Table1[[#This Row],[abs]], IF(Table1[N]=Table1[[#This Row],[N]], IF(Table1[K]=Table1[[#This Row],[K]],Table1[UB],FALSE)))))</f>
        <v>5089.21</v>
      </c>
      <c r="P563">
        <f>(Table1[[#This Row],[Best primal]]-Table1[[#This Row],[Updated root bound]])/Table1[[#This Row],[Best primal]]</f>
        <v>3.831635951355908E-3</v>
      </c>
      <c r="Q563">
        <f>(Table1[[#This Row],[Best primal]]-Table1[[#This Row],[LB]])/Table1[[#This Row],[Best primal]]</f>
        <v>9.8247075675792506E-5</v>
      </c>
      <c r="R563" s="4">
        <f>IF(AND(Table1[[#This Row],[Final gap]]&lt;0.001,Table1[[#This Row],[time'[s']]]&lt;7200),1,0)</f>
        <v>1</v>
      </c>
      <c r="S563" s="4">
        <f t="array" ref="S563">MAX(IF(Table1[Class]=Table1[[#This Row],[Class]], IF(Table1[abs]=Table1[[#This Row],[abs]], IF(Table1[N]=Table1[[#This Row],[N]], IF(Table1[K]=Table1[[#This Row],[K]],Table1[Optimal],FALSE)))))</f>
        <v>1</v>
      </c>
      <c r="T563" s="4">
        <v>1</v>
      </c>
    </row>
    <row r="564" spans="1:20" x14ac:dyDescent="0.45">
      <c r="A564" t="s">
        <v>21</v>
      </c>
      <c r="B564">
        <f>IF(OR(Table1[[#This Row],[Class]]="H3", Table1[[#This Row],[Class]]="L3"),3,6)</f>
        <v>3</v>
      </c>
      <c r="C564" t="s">
        <v>11</v>
      </c>
      <c r="D564">
        <v>4</v>
      </c>
      <c r="E564">
        <v>20</v>
      </c>
      <c r="F564">
        <f>4</f>
        <v>4</v>
      </c>
      <c r="G564">
        <v>5423.25</v>
      </c>
      <c r="H564">
        <v>418.5</v>
      </c>
      <c r="I564">
        <v>5473.28</v>
      </c>
      <c r="J564">
        <v>5473.28</v>
      </c>
      <c r="K564">
        <v>0</v>
      </c>
      <c r="L564">
        <v>454.303</v>
      </c>
      <c r="M564">
        <v>1784</v>
      </c>
      <c r="N564">
        <f>IF(Table1[[#This Row],[BB-Nodes]]&lt;=1,Table1[[#This Row],[LB]],Table1[[#This Row],[RootBound]])</f>
        <v>5423.25</v>
      </c>
      <c r="O564">
        <f t="array" ref="O564">MIN(IF(Table1[Class]=Table1[[#This Row],[Class]], IF(Table1[abs]=Table1[[#This Row],[abs]], IF(Table1[N]=Table1[[#This Row],[N]], IF(Table1[K]=Table1[[#This Row],[K]],Table1[UB],FALSE)))))</f>
        <v>5473.28</v>
      </c>
      <c r="P564">
        <f>(Table1[[#This Row],[Best primal]]-Table1[[#This Row],[Updated root bound]])/Table1[[#This Row],[Best primal]]</f>
        <v>9.1407711646398042E-3</v>
      </c>
      <c r="Q564">
        <f>(Table1[[#This Row],[Best primal]]-Table1[[#This Row],[LB]])/Table1[[#This Row],[Best primal]]</f>
        <v>0</v>
      </c>
      <c r="R564" s="4">
        <f>IF(AND(Table1[[#This Row],[Final gap]]&lt;0.001,Table1[[#This Row],[time'[s']]]&lt;7200),1,0)</f>
        <v>1</v>
      </c>
      <c r="S564" s="4">
        <f t="array" ref="S564">MAX(IF(Table1[Class]=Table1[[#This Row],[Class]], IF(Table1[abs]=Table1[[#This Row],[abs]], IF(Table1[N]=Table1[[#This Row],[N]], IF(Table1[K]=Table1[[#This Row],[K]],Table1[Optimal],FALSE)))))</f>
        <v>1</v>
      </c>
      <c r="T564" s="4">
        <v>1</v>
      </c>
    </row>
    <row r="565" spans="1:20" x14ac:dyDescent="0.45">
      <c r="A565" t="s">
        <v>21</v>
      </c>
      <c r="B565">
        <f>IF(OR(Table1[[#This Row],[Class]]="H3", Table1[[#This Row],[Class]]="L3"),3,6)</f>
        <v>3</v>
      </c>
      <c r="C565" t="s">
        <v>11</v>
      </c>
      <c r="D565">
        <v>4</v>
      </c>
      <c r="E565">
        <v>20</v>
      </c>
      <c r="F565">
        <f>5</f>
        <v>5</v>
      </c>
      <c r="G565">
        <v>5907.98</v>
      </c>
      <c r="H565">
        <v>330.18</v>
      </c>
      <c r="I565">
        <v>5913.49</v>
      </c>
      <c r="J565">
        <v>5913.49</v>
      </c>
      <c r="K565">
        <v>0</v>
      </c>
      <c r="L565">
        <v>332.56</v>
      </c>
      <c r="M565">
        <v>5</v>
      </c>
      <c r="N565">
        <f>IF(Table1[[#This Row],[BB-Nodes]]&lt;=1,Table1[[#This Row],[LB]],Table1[[#This Row],[RootBound]])</f>
        <v>5907.98</v>
      </c>
      <c r="O565">
        <f t="array" ref="O565">MIN(IF(Table1[Class]=Table1[[#This Row],[Class]], IF(Table1[abs]=Table1[[#This Row],[abs]], IF(Table1[N]=Table1[[#This Row],[N]], IF(Table1[K]=Table1[[#This Row],[K]],Table1[UB],FALSE)))))</f>
        <v>5913.49</v>
      </c>
      <c r="P565">
        <f>(Table1[[#This Row],[Best primal]]-Table1[[#This Row],[Updated root bound]])/Table1[[#This Row],[Best primal]]</f>
        <v>9.3176787311726557E-4</v>
      </c>
      <c r="Q565">
        <f>(Table1[[#This Row],[Best primal]]-Table1[[#This Row],[LB]])/Table1[[#This Row],[Best primal]]</f>
        <v>0</v>
      </c>
      <c r="R565" s="4">
        <f>IF(AND(Table1[[#This Row],[Final gap]]&lt;0.001,Table1[[#This Row],[time'[s']]]&lt;7200),1,0)</f>
        <v>1</v>
      </c>
      <c r="S565" s="4">
        <f t="array" ref="S565">MAX(IF(Table1[Class]=Table1[[#This Row],[Class]], IF(Table1[abs]=Table1[[#This Row],[abs]], IF(Table1[N]=Table1[[#This Row],[N]], IF(Table1[K]=Table1[[#This Row],[K]],Table1[Optimal],FALSE)))))</f>
        <v>1</v>
      </c>
      <c r="T565" s="4">
        <v>1</v>
      </c>
    </row>
    <row r="566" spans="1:20" x14ac:dyDescent="0.45">
      <c r="A566" t="s">
        <v>21</v>
      </c>
      <c r="B566">
        <f>IF(OR(Table1[[#This Row],[Class]]="H3", Table1[[#This Row],[Class]]="L3"),3,6)</f>
        <v>3</v>
      </c>
      <c r="C566" t="s">
        <v>11</v>
      </c>
      <c r="D566">
        <v>4</v>
      </c>
      <c r="E566">
        <v>25</v>
      </c>
      <c r="F566">
        <f>1</f>
        <v>1</v>
      </c>
      <c r="G566">
        <v>4727.5600000000004</v>
      </c>
      <c r="H566">
        <v>81.16</v>
      </c>
      <c r="I566">
        <v>4727.57</v>
      </c>
      <c r="J566">
        <v>4727.57</v>
      </c>
      <c r="K566">
        <v>0</v>
      </c>
      <c r="L566">
        <v>81.575500000000005</v>
      </c>
      <c r="M566">
        <v>0</v>
      </c>
      <c r="N566">
        <f>IF(Table1[[#This Row],[BB-Nodes]]&lt;=1,Table1[[#This Row],[LB]],Table1[[#This Row],[RootBound]])</f>
        <v>4727.57</v>
      </c>
      <c r="O566">
        <f t="array" ref="O566">MIN(IF(Table1[Class]=Table1[[#This Row],[Class]], IF(Table1[abs]=Table1[[#This Row],[abs]], IF(Table1[N]=Table1[[#This Row],[N]], IF(Table1[K]=Table1[[#This Row],[K]],Table1[UB],FALSE)))))</f>
        <v>4727.57</v>
      </c>
      <c r="P566">
        <f>(Table1[[#This Row],[Best primal]]-Table1[[#This Row],[Updated root bound]])/Table1[[#This Row],[Best primal]]</f>
        <v>0</v>
      </c>
      <c r="Q566">
        <f>(Table1[[#This Row],[Best primal]]-Table1[[#This Row],[LB]])/Table1[[#This Row],[Best primal]]</f>
        <v>0</v>
      </c>
      <c r="R566" s="4">
        <f>IF(AND(Table1[[#This Row],[Final gap]]&lt;0.001,Table1[[#This Row],[time'[s']]]&lt;7200),1,0)</f>
        <v>1</v>
      </c>
      <c r="S566" s="4">
        <f t="array" ref="S566">MAX(IF(Table1[Class]=Table1[[#This Row],[Class]], IF(Table1[abs]=Table1[[#This Row],[abs]], IF(Table1[N]=Table1[[#This Row],[N]], IF(Table1[K]=Table1[[#This Row],[K]],Table1[Optimal],FALSE)))))</f>
        <v>1</v>
      </c>
      <c r="T566" s="4">
        <v>1</v>
      </c>
    </row>
    <row r="567" spans="1:20" x14ac:dyDescent="0.45">
      <c r="A567" t="s">
        <v>21</v>
      </c>
      <c r="B567">
        <f>IF(OR(Table1[[#This Row],[Class]]="H3", Table1[[#This Row],[Class]]="L3"),3,6)</f>
        <v>3</v>
      </c>
      <c r="C567" t="s">
        <v>11</v>
      </c>
      <c r="D567">
        <v>4</v>
      </c>
      <c r="E567">
        <v>25</v>
      </c>
      <c r="F567">
        <f>2</f>
        <v>2</v>
      </c>
      <c r="G567">
        <v>4845.66</v>
      </c>
      <c r="H567">
        <v>0.83</v>
      </c>
      <c r="I567">
        <v>4851.57</v>
      </c>
      <c r="J567">
        <v>4851.57</v>
      </c>
      <c r="K567">
        <v>0</v>
      </c>
      <c r="L567">
        <v>1.95428</v>
      </c>
      <c r="M567">
        <v>17</v>
      </c>
      <c r="N567">
        <f>IF(Table1[[#This Row],[BB-Nodes]]&lt;=1,Table1[[#This Row],[LB]],Table1[[#This Row],[RootBound]])</f>
        <v>4845.66</v>
      </c>
      <c r="O567">
        <f t="array" ref="O567">MIN(IF(Table1[Class]=Table1[[#This Row],[Class]], IF(Table1[abs]=Table1[[#This Row],[abs]], IF(Table1[N]=Table1[[#This Row],[N]], IF(Table1[K]=Table1[[#This Row],[K]],Table1[UB],FALSE)))))</f>
        <v>4851.57</v>
      </c>
      <c r="P567">
        <f>(Table1[[#This Row],[Best primal]]-Table1[[#This Row],[Updated root bound]])/Table1[[#This Row],[Best primal]]</f>
        <v>1.218162368058145E-3</v>
      </c>
      <c r="Q567">
        <f>(Table1[[#This Row],[Best primal]]-Table1[[#This Row],[LB]])/Table1[[#This Row],[Best primal]]</f>
        <v>0</v>
      </c>
      <c r="R567" s="4">
        <f>IF(AND(Table1[[#This Row],[Final gap]]&lt;0.001,Table1[[#This Row],[time'[s']]]&lt;7200),1,0)</f>
        <v>1</v>
      </c>
      <c r="S567" s="4">
        <f t="array" ref="S567">MAX(IF(Table1[Class]=Table1[[#This Row],[Class]], IF(Table1[abs]=Table1[[#This Row],[abs]], IF(Table1[N]=Table1[[#This Row],[N]], IF(Table1[K]=Table1[[#This Row],[K]],Table1[Optimal],FALSE)))))</f>
        <v>1</v>
      </c>
      <c r="T567" s="4">
        <v>1</v>
      </c>
    </row>
    <row r="568" spans="1:20" x14ac:dyDescent="0.45">
      <c r="A568" t="s">
        <v>21</v>
      </c>
      <c r="B568">
        <f>IF(OR(Table1[[#This Row],[Class]]="H3", Table1[[#This Row],[Class]]="L3"),3,6)</f>
        <v>3</v>
      </c>
      <c r="C568" t="s">
        <v>11</v>
      </c>
      <c r="D568">
        <v>4</v>
      </c>
      <c r="E568">
        <v>25</v>
      </c>
      <c r="F568">
        <f>3</f>
        <v>3</v>
      </c>
      <c r="G568">
        <v>4978.55</v>
      </c>
      <c r="H568">
        <v>45.61</v>
      </c>
      <c r="I568">
        <v>4978.8599999999997</v>
      </c>
      <c r="J568">
        <v>4979.2299999999996</v>
      </c>
      <c r="K568" s="1">
        <v>7.5086099999999999E-5</v>
      </c>
      <c r="L568">
        <v>46.357700000000001</v>
      </c>
      <c r="M568">
        <v>1</v>
      </c>
      <c r="N568">
        <f>IF(Table1[[#This Row],[BB-Nodes]]&lt;=1,Table1[[#This Row],[LB]],Table1[[#This Row],[RootBound]])</f>
        <v>4978.8599999999997</v>
      </c>
      <c r="O568">
        <f t="array" ref="O568">MIN(IF(Table1[Class]=Table1[[#This Row],[Class]], IF(Table1[abs]=Table1[[#This Row],[abs]], IF(Table1[N]=Table1[[#This Row],[N]], IF(Table1[K]=Table1[[#This Row],[K]],Table1[UB],FALSE)))))</f>
        <v>4979.2299999999996</v>
      </c>
      <c r="P568">
        <f>(Table1[[#This Row],[Best primal]]-Table1[[#This Row],[Updated root bound]])/Table1[[#This Row],[Best primal]]</f>
        <v>7.4308678249426289E-5</v>
      </c>
      <c r="Q568">
        <f>(Table1[[#This Row],[Best primal]]-Table1[[#This Row],[LB]])/Table1[[#This Row],[Best primal]]</f>
        <v>7.4308678249426289E-5</v>
      </c>
      <c r="R568" s="4">
        <f>IF(AND(Table1[[#This Row],[Final gap]]&lt;0.001,Table1[[#This Row],[time'[s']]]&lt;7200),1,0)</f>
        <v>1</v>
      </c>
      <c r="S568" s="4">
        <f t="array" ref="S568">MAX(IF(Table1[Class]=Table1[[#This Row],[Class]], IF(Table1[abs]=Table1[[#This Row],[abs]], IF(Table1[N]=Table1[[#This Row],[N]], IF(Table1[K]=Table1[[#This Row],[K]],Table1[Optimal],FALSE)))))</f>
        <v>1</v>
      </c>
      <c r="T568" s="4">
        <v>1</v>
      </c>
    </row>
    <row r="569" spans="1:20" x14ac:dyDescent="0.45">
      <c r="A569" t="s">
        <v>21</v>
      </c>
      <c r="B569">
        <f>IF(OR(Table1[[#This Row],[Class]]="H3", Table1[[#This Row],[Class]]="L3"),3,6)</f>
        <v>3</v>
      </c>
      <c r="C569" t="s">
        <v>11</v>
      </c>
      <c r="D569">
        <v>4</v>
      </c>
      <c r="E569">
        <v>25</v>
      </c>
      <c r="F569">
        <f>4</f>
        <v>4</v>
      </c>
      <c r="G569">
        <v>5192.75</v>
      </c>
      <c r="H569">
        <v>398.89</v>
      </c>
      <c r="I569">
        <v>5198.5200000000004</v>
      </c>
      <c r="J569">
        <v>5198.5200000000004</v>
      </c>
      <c r="K569">
        <v>0</v>
      </c>
      <c r="L569">
        <v>401.71899999999999</v>
      </c>
      <c r="M569">
        <v>3</v>
      </c>
      <c r="N569">
        <f>IF(Table1[[#This Row],[BB-Nodes]]&lt;=1,Table1[[#This Row],[LB]],Table1[[#This Row],[RootBound]])</f>
        <v>5192.75</v>
      </c>
      <c r="O569">
        <f t="array" ref="O569">MIN(IF(Table1[Class]=Table1[[#This Row],[Class]], IF(Table1[abs]=Table1[[#This Row],[abs]], IF(Table1[N]=Table1[[#This Row],[N]], IF(Table1[K]=Table1[[#This Row],[K]],Table1[UB],FALSE)))))</f>
        <v>5198.5200000000004</v>
      </c>
      <c r="P569">
        <f>(Table1[[#This Row],[Best primal]]-Table1[[#This Row],[Updated root bound]])/Table1[[#This Row],[Best primal]]</f>
        <v>1.1099312881359378E-3</v>
      </c>
      <c r="Q569">
        <f>(Table1[[#This Row],[Best primal]]-Table1[[#This Row],[LB]])/Table1[[#This Row],[Best primal]]</f>
        <v>0</v>
      </c>
      <c r="R569" s="4">
        <f>IF(AND(Table1[[#This Row],[Final gap]]&lt;0.001,Table1[[#This Row],[time'[s']]]&lt;7200),1,0)</f>
        <v>1</v>
      </c>
      <c r="S569" s="4">
        <f t="array" ref="S569">MAX(IF(Table1[Class]=Table1[[#This Row],[Class]], IF(Table1[abs]=Table1[[#This Row],[abs]], IF(Table1[N]=Table1[[#This Row],[N]], IF(Table1[K]=Table1[[#This Row],[K]],Table1[Optimal],FALSE)))))</f>
        <v>1</v>
      </c>
      <c r="T569" s="4">
        <v>1</v>
      </c>
    </row>
    <row r="570" spans="1:20" x14ac:dyDescent="0.45">
      <c r="A570" t="s">
        <v>21</v>
      </c>
      <c r="B570">
        <f>IF(OR(Table1[[#This Row],[Class]]="H3", Table1[[#This Row],[Class]]="L3"),3,6)</f>
        <v>3</v>
      </c>
      <c r="C570" t="s">
        <v>11</v>
      </c>
      <c r="D570">
        <v>4</v>
      </c>
      <c r="E570">
        <v>25</v>
      </c>
      <c r="F570">
        <f>5</f>
        <v>5</v>
      </c>
      <c r="G570">
        <v>5504.23</v>
      </c>
      <c r="H570">
        <v>550.02</v>
      </c>
      <c r="I570">
        <v>5567.01</v>
      </c>
      <c r="J570">
        <v>5567.53</v>
      </c>
      <c r="K570" s="1">
        <v>9.3719899999999997E-5</v>
      </c>
      <c r="L570">
        <v>1111.99</v>
      </c>
      <c r="M570">
        <v>19758</v>
      </c>
      <c r="N570">
        <f>IF(Table1[[#This Row],[BB-Nodes]]&lt;=1,Table1[[#This Row],[LB]],Table1[[#This Row],[RootBound]])</f>
        <v>5504.23</v>
      </c>
      <c r="O570">
        <f t="array" ref="O570">MIN(IF(Table1[Class]=Table1[[#This Row],[Class]], IF(Table1[abs]=Table1[[#This Row],[abs]], IF(Table1[N]=Table1[[#This Row],[N]], IF(Table1[K]=Table1[[#This Row],[K]],Table1[UB],FALSE)))))</f>
        <v>5567.53</v>
      </c>
      <c r="P570">
        <f>(Table1[[#This Row],[Best primal]]-Table1[[#This Row],[Updated root bound]])/Table1[[#This Row],[Best primal]]</f>
        <v>1.1369494192218126E-2</v>
      </c>
      <c r="Q570">
        <f>(Table1[[#This Row],[Best primal]]-Table1[[#This Row],[LB]])/Table1[[#This Row],[Best primal]]</f>
        <v>9.3398688466793546E-5</v>
      </c>
      <c r="R570" s="4">
        <f>IF(AND(Table1[[#This Row],[Final gap]]&lt;0.001,Table1[[#This Row],[time'[s']]]&lt;7200),1,0)</f>
        <v>1</v>
      </c>
      <c r="S570" s="4">
        <f t="array" ref="S570">MAX(IF(Table1[Class]=Table1[[#This Row],[Class]], IF(Table1[abs]=Table1[[#This Row],[abs]], IF(Table1[N]=Table1[[#This Row],[N]], IF(Table1[K]=Table1[[#This Row],[K]],Table1[Optimal],FALSE)))))</f>
        <v>1</v>
      </c>
      <c r="T570" s="4">
        <v>1</v>
      </c>
    </row>
    <row r="571" spans="1:20" x14ac:dyDescent="0.45">
      <c r="A571" t="s">
        <v>21</v>
      </c>
      <c r="B571">
        <f>IF(OR(Table1[[#This Row],[Class]]="H3", Table1[[#This Row],[Class]]="L3"),3,6)</f>
        <v>3</v>
      </c>
      <c r="C571" t="s">
        <v>11</v>
      </c>
      <c r="D571">
        <v>4</v>
      </c>
      <c r="E571">
        <v>30</v>
      </c>
      <c r="F571">
        <f>1</f>
        <v>1</v>
      </c>
      <c r="G571">
        <v>4628.87</v>
      </c>
      <c r="H571">
        <v>158.47</v>
      </c>
      <c r="I571">
        <v>4676.0600000000004</v>
      </c>
      <c r="J571">
        <v>4676.18</v>
      </c>
      <c r="K571" s="1">
        <v>2.5661999999999999E-5</v>
      </c>
      <c r="L571">
        <v>284.541</v>
      </c>
      <c r="M571">
        <v>2213</v>
      </c>
      <c r="N571">
        <f>IF(Table1[[#This Row],[BB-Nodes]]&lt;=1,Table1[[#This Row],[LB]],Table1[[#This Row],[RootBound]])</f>
        <v>4628.87</v>
      </c>
      <c r="O571">
        <f t="array" ref="O571">MIN(IF(Table1[Class]=Table1[[#This Row],[Class]], IF(Table1[abs]=Table1[[#This Row],[abs]], IF(Table1[N]=Table1[[#This Row],[N]], IF(Table1[K]=Table1[[#This Row],[K]],Table1[UB],FALSE)))))</f>
        <v>4676.18</v>
      </c>
      <c r="P571">
        <f>(Table1[[#This Row],[Best primal]]-Table1[[#This Row],[Updated root bound]])/Table1[[#This Row],[Best primal]]</f>
        <v>1.0117232441865026E-2</v>
      </c>
      <c r="Q571">
        <f>(Table1[[#This Row],[Best primal]]-Table1[[#This Row],[LB]])/Table1[[#This Row],[Best primal]]</f>
        <v>2.5661971951441315E-5</v>
      </c>
      <c r="R571" s="4">
        <f>IF(AND(Table1[[#This Row],[Final gap]]&lt;0.001,Table1[[#This Row],[time'[s']]]&lt;7200),1,0)</f>
        <v>1</v>
      </c>
      <c r="S571" s="4">
        <f t="array" ref="S571">MAX(IF(Table1[Class]=Table1[[#This Row],[Class]], IF(Table1[abs]=Table1[[#This Row],[abs]], IF(Table1[N]=Table1[[#This Row],[N]], IF(Table1[K]=Table1[[#This Row],[K]],Table1[Optimal],FALSE)))))</f>
        <v>1</v>
      </c>
      <c r="T571" s="4">
        <v>1</v>
      </c>
    </row>
    <row r="572" spans="1:20" x14ac:dyDescent="0.45">
      <c r="A572" t="s">
        <v>21</v>
      </c>
      <c r="B572">
        <f>IF(OR(Table1[[#This Row],[Class]]="H3", Table1[[#This Row],[Class]]="L3"),3,6)</f>
        <v>3</v>
      </c>
      <c r="C572" t="s">
        <v>11</v>
      </c>
      <c r="D572">
        <v>4</v>
      </c>
      <c r="E572">
        <v>30</v>
      </c>
      <c r="F572">
        <f>2</f>
        <v>2</v>
      </c>
      <c r="G572">
        <v>4707.37</v>
      </c>
      <c r="H572">
        <v>1518.36</v>
      </c>
      <c r="I572">
        <v>4767.99</v>
      </c>
      <c r="J572">
        <v>4768.2299999999996</v>
      </c>
      <c r="K572" s="1">
        <v>5.0219500000000003E-5</v>
      </c>
      <c r="L572">
        <v>1663.99</v>
      </c>
      <c r="M572">
        <v>1547</v>
      </c>
      <c r="N572">
        <f>IF(Table1[[#This Row],[BB-Nodes]]&lt;=1,Table1[[#This Row],[LB]],Table1[[#This Row],[RootBound]])</f>
        <v>4707.37</v>
      </c>
      <c r="O572">
        <f t="array" ref="O572">MIN(IF(Table1[Class]=Table1[[#This Row],[Class]], IF(Table1[abs]=Table1[[#This Row],[abs]], IF(Table1[N]=Table1[[#This Row],[N]], IF(Table1[K]=Table1[[#This Row],[K]],Table1[UB],FALSE)))))</f>
        <v>4768.2299999999996</v>
      </c>
      <c r="P572">
        <f>(Table1[[#This Row],[Best primal]]-Table1[[#This Row],[Updated root bound]])/Table1[[#This Row],[Best primal]]</f>
        <v>1.2763646048953107E-2</v>
      </c>
      <c r="Q572">
        <f>(Table1[[#This Row],[Best primal]]-Table1[[#This Row],[LB]])/Table1[[#This Row],[Best primal]]</f>
        <v>5.0333142486788963E-5</v>
      </c>
      <c r="R572" s="4">
        <f>IF(AND(Table1[[#This Row],[Final gap]]&lt;0.001,Table1[[#This Row],[time'[s']]]&lt;7200),1,0)</f>
        <v>1</v>
      </c>
      <c r="S572" s="4">
        <f t="array" ref="S572">MAX(IF(Table1[Class]=Table1[[#This Row],[Class]], IF(Table1[abs]=Table1[[#This Row],[abs]], IF(Table1[N]=Table1[[#This Row],[N]], IF(Table1[K]=Table1[[#This Row],[K]],Table1[Optimal],FALSE)))))</f>
        <v>1</v>
      </c>
      <c r="T572" s="4">
        <v>1</v>
      </c>
    </row>
    <row r="573" spans="1:20" x14ac:dyDescent="0.45">
      <c r="A573" t="s">
        <v>21</v>
      </c>
      <c r="B573">
        <f>IF(OR(Table1[[#This Row],[Class]]="H3", Table1[[#This Row],[Class]]="L3"),3,6)</f>
        <v>3</v>
      </c>
      <c r="C573" t="s">
        <v>11</v>
      </c>
      <c r="D573">
        <v>4</v>
      </c>
      <c r="E573">
        <v>30</v>
      </c>
      <c r="F573">
        <f>3</f>
        <v>3</v>
      </c>
      <c r="G573">
        <v>4888.6099999999997</v>
      </c>
      <c r="H573">
        <v>930.77</v>
      </c>
      <c r="I573">
        <v>4911.05</v>
      </c>
      <c r="J573">
        <v>4911.05</v>
      </c>
      <c r="K573">
        <v>0</v>
      </c>
      <c r="L573">
        <v>997.69899999999996</v>
      </c>
      <c r="M573">
        <v>512</v>
      </c>
      <c r="N573">
        <f>IF(Table1[[#This Row],[BB-Nodes]]&lt;=1,Table1[[#This Row],[LB]],Table1[[#This Row],[RootBound]])</f>
        <v>4888.6099999999997</v>
      </c>
      <c r="O573">
        <f t="array" ref="O573">MIN(IF(Table1[Class]=Table1[[#This Row],[Class]], IF(Table1[abs]=Table1[[#This Row],[abs]], IF(Table1[N]=Table1[[#This Row],[N]], IF(Table1[K]=Table1[[#This Row],[K]],Table1[UB],FALSE)))))</f>
        <v>4911.05</v>
      </c>
      <c r="P573">
        <f>(Table1[[#This Row],[Best primal]]-Table1[[#This Row],[Updated root bound]])/Table1[[#This Row],[Best primal]]</f>
        <v>4.5692876268823386E-3</v>
      </c>
      <c r="Q573">
        <f>(Table1[[#This Row],[Best primal]]-Table1[[#This Row],[LB]])/Table1[[#This Row],[Best primal]]</f>
        <v>0</v>
      </c>
      <c r="R573" s="4">
        <f>IF(AND(Table1[[#This Row],[Final gap]]&lt;0.001,Table1[[#This Row],[time'[s']]]&lt;7200),1,0)</f>
        <v>1</v>
      </c>
      <c r="S573" s="4">
        <f t="array" ref="S573">MAX(IF(Table1[Class]=Table1[[#This Row],[Class]], IF(Table1[abs]=Table1[[#This Row],[abs]], IF(Table1[N]=Table1[[#This Row],[N]], IF(Table1[K]=Table1[[#This Row],[K]],Table1[Optimal],FALSE)))))</f>
        <v>1</v>
      </c>
      <c r="T573" s="4">
        <v>1</v>
      </c>
    </row>
    <row r="574" spans="1:20" x14ac:dyDescent="0.45">
      <c r="A574" t="s">
        <v>21</v>
      </c>
      <c r="B574">
        <f>IF(OR(Table1[[#This Row],[Class]]="H3", Table1[[#This Row],[Class]]="L3"),3,6)</f>
        <v>3</v>
      </c>
      <c r="C574" t="s">
        <v>11</v>
      </c>
      <c r="D574">
        <v>4</v>
      </c>
      <c r="E574">
        <v>30</v>
      </c>
      <c r="F574">
        <f>4</f>
        <v>4</v>
      </c>
      <c r="G574">
        <v>5185.66</v>
      </c>
      <c r="H574">
        <v>1973.24</v>
      </c>
      <c r="I574">
        <v>5267.4</v>
      </c>
      <c r="J574">
        <v>5267.74</v>
      </c>
      <c r="K574" s="1">
        <v>6.3610700000000004E-5</v>
      </c>
      <c r="L574">
        <v>5757.36</v>
      </c>
      <c r="M574">
        <v>12755</v>
      </c>
      <c r="N574">
        <f>IF(Table1[[#This Row],[BB-Nodes]]&lt;=1,Table1[[#This Row],[LB]],Table1[[#This Row],[RootBound]])</f>
        <v>5185.66</v>
      </c>
      <c r="O574">
        <f t="array" ref="O574">MIN(IF(Table1[Class]=Table1[[#This Row],[Class]], IF(Table1[abs]=Table1[[#This Row],[abs]], IF(Table1[N]=Table1[[#This Row],[N]], IF(Table1[K]=Table1[[#This Row],[K]],Table1[UB],FALSE)))))</f>
        <v>5267.74</v>
      </c>
      <c r="P574">
        <f>(Table1[[#This Row],[Best primal]]-Table1[[#This Row],[Updated root bound]])/Table1[[#This Row],[Best primal]]</f>
        <v>1.5581634628892073E-2</v>
      </c>
      <c r="Q574">
        <f>(Table1[[#This Row],[Best primal]]-Table1[[#This Row],[LB]])/Table1[[#This Row],[Best primal]]</f>
        <v>6.4543808160642989E-5</v>
      </c>
      <c r="R574" s="4">
        <f>IF(AND(Table1[[#This Row],[Final gap]]&lt;0.001,Table1[[#This Row],[time'[s']]]&lt;7200),1,0)</f>
        <v>1</v>
      </c>
      <c r="S574" s="4">
        <f t="array" ref="S574">MAX(IF(Table1[Class]=Table1[[#This Row],[Class]], IF(Table1[abs]=Table1[[#This Row],[abs]], IF(Table1[N]=Table1[[#This Row],[N]], IF(Table1[K]=Table1[[#This Row],[K]],Table1[Optimal],FALSE)))))</f>
        <v>1</v>
      </c>
      <c r="T574" s="4">
        <v>1</v>
      </c>
    </row>
    <row r="575" spans="1:20" x14ac:dyDescent="0.45">
      <c r="A575" t="s">
        <v>21</v>
      </c>
      <c r="B575">
        <f>IF(OR(Table1[[#This Row],[Class]]="H3", Table1[[#This Row],[Class]]="L3"),3,6)</f>
        <v>3</v>
      </c>
      <c r="C575" t="s">
        <v>11</v>
      </c>
      <c r="D575">
        <v>4</v>
      </c>
      <c r="E575">
        <v>30</v>
      </c>
      <c r="F575">
        <f>5</f>
        <v>5</v>
      </c>
      <c r="G575">
        <v>5512.98</v>
      </c>
      <c r="H575">
        <v>3627.83</v>
      </c>
      <c r="I575">
        <v>5544.22</v>
      </c>
      <c r="J575">
        <v>5661.14</v>
      </c>
      <c r="K575">
        <v>2.0652500000000001E-2</v>
      </c>
      <c r="L575">
        <v>7200.01</v>
      </c>
      <c r="M575">
        <v>14670</v>
      </c>
      <c r="N575">
        <f>IF(Table1[[#This Row],[BB-Nodes]]&lt;=1,Table1[[#This Row],[LB]],Table1[[#This Row],[RootBound]])</f>
        <v>5512.98</v>
      </c>
      <c r="O575">
        <f t="array" ref="O575">MIN(IF(Table1[Class]=Table1[[#This Row],[Class]], IF(Table1[abs]=Table1[[#This Row],[abs]], IF(Table1[N]=Table1[[#This Row],[N]], IF(Table1[K]=Table1[[#This Row],[K]],Table1[UB],FALSE)))))</f>
        <v>5661.14</v>
      </c>
      <c r="P575">
        <f>(Table1[[#This Row],[Best primal]]-Table1[[#This Row],[Updated root bound]])/Table1[[#This Row],[Best primal]]</f>
        <v>2.6171407172407103E-2</v>
      </c>
      <c r="Q575">
        <f>(Table1[[#This Row],[Best primal]]-Table1[[#This Row],[LB]])/Table1[[#This Row],[Best primal]]</f>
        <v>2.0653084007814692E-2</v>
      </c>
      <c r="R575" s="4">
        <f>IF(AND(Table1[[#This Row],[Final gap]]&lt;0.001,Table1[[#This Row],[time'[s']]]&lt;7200),1,0)</f>
        <v>0</v>
      </c>
      <c r="S575" s="4">
        <f t="array" ref="S575">MAX(IF(Table1[Class]=Table1[[#This Row],[Class]], IF(Table1[abs]=Table1[[#This Row],[abs]], IF(Table1[N]=Table1[[#This Row],[N]], IF(Table1[K]=Table1[[#This Row],[K]],Table1[Optimal],FALSE)))))</f>
        <v>0</v>
      </c>
      <c r="T575" s="4">
        <v>1</v>
      </c>
    </row>
    <row r="576" spans="1:20" x14ac:dyDescent="0.45">
      <c r="A576" t="s">
        <v>21</v>
      </c>
      <c r="B576">
        <f>IF(OR(Table1[[#This Row],[Class]]="H3", Table1[[#This Row],[Class]]="L3"),3,6)</f>
        <v>3</v>
      </c>
      <c r="C576" t="s">
        <v>11</v>
      </c>
      <c r="D576">
        <v>4</v>
      </c>
      <c r="E576">
        <v>35</v>
      </c>
      <c r="F576">
        <f>1</f>
        <v>1</v>
      </c>
      <c r="G576">
        <v>4850.37</v>
      </c>
      <c r="H576">
        <v>144.02000000000001</v>
      </c>
      <c r="I576">
        <v>4892.37</v>
      </c>
      <c r="J576">
        <v>4892.37</v>
      </c>
      <c r="K576">
        <v>0</v>
      </c>
      <c r="L576">
        <v>145.465</v>
      </c>
      <c r="M576">
        <v>1</v>
      </c>
      <c r="N576">
        <f>IF(Table1[[#This Row],[BB-Nodes]]&lt;=1,Table1[[#This Row],[LB]],Table1[[#This Row],[RootBound]])</f>
        <v>4892.37</v>
      </c>
      <c r="O576">
        <f t="array" ref="O576">MIN(IF(Table1[Class]=Table1[[#This Row],[Class]], IF(Table1[abs]=Table1[[#This Row],[abs]], IF(Table1[N]=Table1[[#This Row],[N]], IF(Table1[K]=Table1[[#This Row],[K]],Table1[UB],FALSE)))))</f>
        <v>4892.37</v>
      </c>
      <c r="P576">
        <f>(Table1[[#This Row],[Best primal]]-Table1[[#This Row],[Updated root bound]])/Table1[[#This Row],[Best primal]]</f>
        <v>0</v>
      </c>
      <c r="Q576">
        <f>(Table1[[#This Row],[Best primal]]-Table1[[#This Row],[LB]])/Table1[[#This Row],[Best primal]]</f>
        <v>0</v>
      </c>
      <c r="R576" s="4">
        <f>IF(AND(Table1[[#This Row],[Final gap]]&lt;0.001,Table1[[#This Row],[time'[s']]]&lt;7200),1,0)</f>
        <v>1</v>
      </c>
      <c r="S576" s="4">
        <f t="array" ref="S576">MAX(IF(Table1[Class]=Table1[[#This Row],[Class]], IF(Table1[abs]=Table1[[#This Row],[abs]], IF(Table1[N]=Table1[[#This Row],[N]], IF(Table1[K]=Table1[[#This Row],[K]],Table1[Optimal],FALSE)))))</f>
        <v>1</v>
      </c>
      <c r="T576" s="4">
        <v>1</v>
      </c>
    </row>
    <row r="577" spans="1:20" x14ac:dyDescent="0.45">
      <c r="A577" t="s">
        <v>21</v>
      </c>
      <c r="B577">
        <f>IF(OR(Table1[[#This Row],[Class]]="H3", Table1[[#This Row],[Class]]="L3"),3,6)</f>
        <v>3</v>
      </c>
      <c r="C577" t="s">
        <v>11</v>
      </c>
      <c r="D577">
        <v>4</v>
      </c>
      <c r="E577">
        <v>35</v>
      </c>
      <c r="F577">
        <f>2</f>
        <v>2</v>
      </c>
      <c r="G577">
        <v>4857.21</v>
      </c>
      <c r="H577">
        <v>1501.02</v>
      </c>
      <c r="I577">
        <v>4899.21</v>
      </c>
      <c r="J577">
        <v>4899.58</v>
      </c>
      <c r="K577" s="1">
        <v>7.5516099999999993E-5</v>
      </c>
      <c r="L577">
        <v>1504.68</v>
      </c>
      <c r="M577">
        <v>1</v>
      </c>
      <c r="N577">
        <f>IF(Table1[[#This Row],[BB-Nodes]]&lt;=1,Table1[[#This Row],[LB]],Table1[[#This Row],[RootBound]])</f>
        <v>4899.21</v>
      </c>
      <c r="O577">
        <f t="array" ref="O577">MIN(IF(Table1[Class]=Table1[[#This Row],[Class]], IF(Table1[abs]=Table1[[#This Row],[abs]], IF(Table1[N]=Table1[[#This Row],[N]], IF(Table1[K]=Table1[[#This Row],[K]],Table1[UB],FALSE)))))</f>
        <v>4899.58</v>
      </c>
      <c r="P577">
        <f>(Table1[[#This Row],[Best primal]]-Table1[[#This Row],[Updated root bound]])/Table1[[#This Row],[Best primal]]</f>
        <v>7.5516676939633783E-5</v>
      </c>
      <c r="Q577">
        <f>(Table1[[#This Row],[Best primal]]-Table1[[#This Row],[LB]])/Table1[[#This Row],[Best primal]]</f>
        <v>7.5516676939633783E-5</v>
      </c>
      <c r="R577" s="4">
        <f>IF(AND(Table1[[#This Row],[Final gap]]&lt;0.001,Table1[[#This Row],[time'[s']]]&lt;7200),1,0)</f>
        <v>1</v>
      </c>
      <c r="S577" s="4">
        <f t="array" ref="S577">MAX(IF(Table1[Class]=Table1[[#This Row],[Class]], IF(Table1[abs]=Table1[[#This Row],[abs]], IF(Table1[N]=Table1[[#This Row],[N]], IF(Table1[K]=Table1[[#This Row],[K]],Table1[Optimal],FALSE)))))</f>
        <v>1</v>
      </c>
      <c r="T577" s="4">
        <v>1</v>
      </c>
    </row>
    <row r="578" spans="1:20" x14ac:dyDescent="0.45">
      <c r="A578" t="s">
        <v>21</v>
      </c>
      <c r="B578">
        <f>IF(OR(Table1[[#This Row],[Class]]="H3", Table1[[#This Row],[Class]]="L3"),3,6)</f>
        <v>3</v>
      </c>
      <c r="C578" t="s">
        <v>11</v>
      </c>
      <c r="D578">
        <v>4</v>
      </c>
      <c r="E578">
        <v>35</v>
      </c>
      <c r="F578">
        <f>3</f>
        <v>3</v>
      </c>
      <c r="G578">
        <v>5042.5</v>
      </c>
      <c r="H578">
        <v>1491.45</v>
      </c>
      <c r="I578">
        <v>5138.6400000000003</v>
      </c>
      <c r="J578">
        <v>5138.6400000000003</v>
      </c>
      <c r="K578">
        <v>0</v>
      </c>
      <c r="L578">
        <v>1615.89</v>
      </c>
      <c r="M578">
        <v>754</v>
      </c>
      <c r="N578">
        <f>IF(Table1[[#This Row],[BB-Nodes]]&lt;=1,Table1[[#This Row],[LB]],Table1[[#This Row],[RootBound]])</f>
        <v>5042.5</v>
      </c>
      <c r="O578">
        <f t="array" ref="O578">MIN(IF(Table1[Class]=Table1[[#This Row],[Class]], IF(Table1[abs]=Table1[[#This Row],[abs]], IF(Table1[N]=Table1[[#This Row],[N]], IF(Table1[K]=Table1[[#This Row],[K]],Table1[UB],FALSE)))))</f>
        <v>5138.6400000000003</v>
      </c>
      <c r="P578">
        <f>(Table1[[#This Row],[Best primal]]-Table1[[#This Row],[Updated root bound]])/Table1[[#This Row],[Best primal]]</f>
        <v>1.8709230457864399E-2</v>
      </c>
      <c r="Q578">
        <f>(Table1[[#This Row],[Best primal]]-Table1[[#This Row],[LB]])/Table1[[#This Row],[Best primal]]</f>
        <v>0</v>
      </c>
      <c r="R578" s="4">
        <f>IF(AND(Table1[[#This Row],[Final gap]]&lt;0.001,Table1[[#This Row],[time'[s']]]&lt;7200),1,0)</f>
        <v>1</v>
      </c>
      <c r="S578" s="4">
        <f t="array" ref="S578">MAX(IF(Table1[Class]=Table1[[#This Row],[Class]], IF(Table1[abs]=Table1[[#This Row],[abs]], IF(Table1[N]=Table1[[#This Row],[N]], IF(Table1[K]=Table1[[#This Row],[K]],Table1[Optimal],FALSE)))))</f>
        <v>1</v>
      </c>
      <c r="T578" s="4">
        <v>1</v>
      </c>
    </row>
    <row r="579" spans="1:20" x14ac:dyDescent="0.45">
      <c r="A579" t="s">
        <v>21</v>
      </c>
      <c r="B579">
        <f>IF(OR(Table1[[#This Row],[Class]]="H3", Table1[[#This Row],[Class]]="L3"),3,6)</f>
        <v>3</v>
      </c>
      <c r="C579" t="s">
        <v>11</v>
      </c>
      <c r="D579">
        <v>4</v>
      </c>
      <c r="E579">
        <v>35</v>
      </c>
      <c r="F579">
        <f>4</f>
        <v>4</v>
      </c>
      <c r="G579">
        <v>5375.28</v>
      </c>
      <c r="H579">
        <v>527.54</v>
      </c>
      <c r="I579">
        <v>5455.94</v>
      </c>
      <c r="J579">
        <v>5456.47</v>
      </c>
      <c r="K579" s="1">
        <v>9.6635300000000006E-5</v>
      </c>
      <c r="L579">
        <v>664.10299999999995</v>
      </c>
      <c r="M579">
        <v>1460</v>
      </c>
      <c r="N579">
        <f>IF(Table1[[#This Row],[BB-Nodes]]&lt;=1,Table1[[#This Row],[LB]],Table1[[#This Row],[RootBound]])</f>
        <v>5375.28</v>
      </c>
      <c r="O579">
        <f t="array" ref="O579">MIN(IF(Table1[Class]=Table1[[#This Row],[Class]], IF(Table1[abs]=Table1[[#This Row],[abs]], IF(Table1[N]=Table1[[#This Row],[N]], IF(Table1[K]=Table1[[#This Row],[K]],Table1[UB],FALSE)))))</f>
        <v>5456.47</v>
      </c>
      <c r="P579">
        <f>(Table1[[#This Row],[Best primal]]-Table1[[#This Row],[Updated root bound]])/Table1[[#This Row],[Best primal]]</f>
        <v>1.4879583320351894E-2</v>
      </c>
      <c r="Q579">
        <f>(Table1[[#This Row],[Best primal]]-Table1[[#This Row],[LB]])/Table1[[#This Row],[Best primal]]</f>
        <v>9.713239512004186E-5</v>
      </c>
      <c r="R579" s="4">
        <f>IF(AND(Table1[[#This Row],[Final gap]]&lt;0.001,Table1[[#This Row],[time'[s']]]&lt;7200),1,0)</f>
        <v>1</v>
      </c>
      <c r="S579" s="4">
        <f t="array" ref="S579">MAX(IF(Table1[Class]=Table1[[#This Row],[Class]], IF(Table1[abs]=Table1[[#This Row],[abs]], IF(Table1[N]=Table1[[#This Row],[N]], IF(Table1[K]=Table1[[#This Row],[K]],Table1[Optimal],FALSE)))))</f>
        <v>1</v>
      </c>
      <c r="T579" s="4">
        <v>1</v>
      </c>
    </row>
    <row r="580" spans="1:20" x14ac:dyDescent="0.45">
      <c r="A580" t="s">
        <v>21</v>
      </c>
      <c r="B580">
        <f>IF(OR(Table1[[#This Row],[Class]]="H3", Table1[[#This Row],[Class]]="L3"),3,6)</f>
        <v>3</v>
      </c>
      <c r="C580" t="s">
        <v>11</v>
      </c>
      <c r="D580">
        <v>4</v>
      </c>
      <c r="E580">
        <v>35</v>
      </c>
      <c r="F580">
        <f>5</f>
        <v>5</v>
      </c>
      <c r="G580">
        <v>5745.65</v>
      </c>
      <c r="H580">
        <v>464.45</v>
      </c>
      <c r="I580">
        <v>5798.12</v>
      </c>
      <c r="J580">
        <v>5798.57</v>
      </c>
      <c r="K580" s="1">
        <v>7.7638099999999998E-5</v>
      </c>
      <c r="L580">
        <v>895.63499999999999</v>
      </c>
      <c r="M580">
        <v>2352</v>
      </c>
      <c r="N580">
        <f>IF(Table1[[#This Row],[BB-Nodes]]&lt;=1,Table1[[#This Row],[LB]],Table1[[#This Row],[RootBound]])</f>
        <v>5745.65</v>
      </c>
      <c r="O580">
        <f t="array" ref="O580">MIN(IF(Table1[Class]=Table1[[#This Row],[Class]], IF(Table1[abs]=Table1[[#This Row],[abs]], IF(Table1[N]=Table1[[#This Row],[N]], IF(Table1[K]=Table1[[#This Row],[K]],Table1[UB],FALSE)))))</f>
        <v>5798.57</v>
      </c>
      <c r="P580">
        <f>(Table1[[#This Row],[Best primal]]-Table1[[#This Row],[Updated root bound]])/Table1[[#This Row],[Best primal]]</f>
        <v>9.1263880577452852E-3</v>
      </c>
      <c r="Q580">
        <f>(Table1[[#This Row],[Best primal]]-Table1[[#This Row],[LB]])/Table1[[#This Row],[Best primal]]</f>
        <v>7.7605340627054273E-5</v>
      </c>
      <c r="R580" s="4">
        <f>IF(AND(Table1[[#This Row],[Final gap]]&lt;0.001,Table1[[#This Row],[time'[s']]]&lt;7200),1,0)</f>
        <v>1</v>
      </c>
      <c r="S580" s="4">
        <f t="array" ref="S580">MAX(IF(Table1[Class]=Table1[[#This Row],[Class]], IF(Table1[abs]=Table1[[#This Row],[abs]], IF(Table1[N]=Table1[[#This Row],[N]], IF(Table1[K]=Table1[[#This Row],[K]],Table1[Optimal],FALSE)))))</f>
        <v>1</v>
      </c>
      <c r="T580" s="4">
        <v>1</v>
      </c>
    </row>
    <row r="581" spans="1:20" x14ac:dyDescent="0.45">
      <c r="A581" t="s">
        <v>21</v>
      </c>
      <c r="B581">
        <f>IF(OR(Table1[[#This Row],[Class]]="H3", Table1[[#This Row],[Class]]="L3"),3,6)</f>
        <v>3</v>
      </c>
      <c r="C581" t="s">
        <v>11</v>
      </c>
      <c r="D581">
        <v>4</v>
      </c>
      <c r="E581">
        <v>40</v>
      </c>
      <c r="F581">
        <f>1</f>
        <v>1</v>
      </c>
      <c r="G581">
        <v>5634.54</v>
      </c>
      <c r="H581">
        <v>544.98</v>
      </c>
      <c r="I581">
        <v>5647.67</v>
      </c>
      <c r="J581">
        <v>5647.67</v>
      </c>
      <c r="K581">
        <v>0</v>
      </c>
      <c r="L581">
        <v>547.09400000000005</v>
      </c>
      <c r="M581">
        <v>1</v>
      </c>
      <c r="N581">
        <f>IF(Table1[[#This Row],[BB-Nodes]]&lt;=1,Table1[[#This Row],[LB]],Table1[[#This Row],[RootBound]])</f>
        <v>5647.67</v>
      </c>
      <c r="O581">
        <f t="array" ref="O581">MIN(IF(Table1[Class]=Table1[[#This Row],[Class]], IF(Table1[abs]=Table1[[#This Row],[abs]], IF(Table1[N]=Table1[[#This Row],[N]], IF(Table1[K]=Table1[[#This Row],[K]],Table1[UB],FALSE)))))</f>
        <v>5647.67</v>
      </c>
      <c r="P581">
        <f>(Table1[[#This Row],[Best primal]]-Table1[[#This Row],[Updated root bound]])/Table1[[#This Row],[Best primal]]</f>
        <v>0</v>
      </c>
      <c r="Q581">
        <f>(Table1[[#This Row],[Best primal]]-Table1[[#This Row],[LB]])/Table1[[#This Row],[Best primal]]</f>
        <v>0</v>
      </c>
      <c r="R581" s="4">
        <f>IF(AND(Table1[[#This Row],[Final gap]]&lt;0.001,Table1[[#This Row],[time'[s']]]&lt;7200),1,0)</f>
        <v>1</v>
      </c>
      <c r="S581" s="4">
        <f t="array" ref="S581">MAX(IF(Table1[Class]=Table1[[#This Row],[Class]], IF(Table1[abs]=Table1[[#This Row],[abs]], IF(Table1[N]=Table1[[#This Row],[N]], IF(Table1[K]=Table1[[#This Row],[K]],Table1[Optimal],FALSE)))))</f>
        <v>1</v>
      </c>
      <c r="T581" s="4">
        <v>1</v>
      </c>
    </row>
    <row r="582" spans="1:20" x14ac:dyDescent="0.45">
      <c r="A582" t="s">
        <v>21</v>
      </c>
      <c r="B582">
        <f>IF(OR(Table1[[#This Row],[Class]]="H3", Table1[[#This Row],[Class]]="L3"),3,6)</f>
        <v>3</v>
      </c>
      <c r="C582" t="s">
        <v>11</v>
      </c>
      <c r="D582">
        <v>4</v>
      </c>
      <c r="E582">
        <v>40</v>
      </c>
      <c r="F582">
        <f>2</f>
        <v>2</v>
      </c>
      <c r="G582">
        <v>5692.46</v>
      </c>
      <c r="H582">
        <v>2930.2</v>
      </c>
      <c r="I582">
        <v>5717.12</v>
      </c>
      <c r="J582">
        <v>5717.12</v>
      </c>
      <c r="K582">
        <v>0</v>
      </c>
      <c r="L582">
        <v>2957.77</v>
      </c>
      <c r="M582">
        <v>161</v>
      </c>
      <c r="N582">
        <f>IF(Table1[[#This Row],[BB-Nodes]]&lt;=1,Table1[[#This Row],[LB]],Table1[[#This Row],[RootBound]])</f>
        <v>5692.46</v>
      </c>
      <c r="O582">
        <f t="array" ref="O582">MIN(IF(Table1[Class]=Table1[[#This Row],[Class]], IF(Table1[abs]=Table1[[#This Row],[abs]], IF(Table1[N]=Table1[[#This Row],[N]], IF(Table1[K]=Table1[[#This Row],[K]],Table1[UB],FALSE)))))</f>
        <v>5717.12</v>
      </c>
      <c r="P582">
        <f>(Table1[[#This Row],[Best primal]]-Table1[[#This Row],[Updated root bound]])/Table1[[#This Row],[Best primal]]</f>
        <v>4.3133605731556892E-3</v>
      </c>
      <c r="Q582">
        <f>(Table1[[#This Row],[Best primal]]-Table1[[#This Row],[LB]])/Table1[[#This Row],[Best primal]]</f>
        <v>0</v>
      </c>
      <c r="R582" s="4">
        <f>IF(AND(Table1[[#This Row],[Final gap]]&lt;0.001,Table1[[#This Row],[time'[s']]]&lt;7200),1,0)</f>
        <v>1</v>
      </c>
      <c r="S582" s="4">
        <f t="array" ref="S582">MAX(IF(Table1[Class]=Table1[[#This Row],[Class]], IF(Table1[abs]=Table1[[#This Row],[abs]], IF(Table1[N]=Table1[[#This Row],[N]], IF(Table1[K]=Table1[[#This Row],[K]],Table1[Optimal],FALSE)))))</f>
        <v>1</v>
      </c>
      <c r="T582" s="4">
        <v>1</v>
      </c>
    </row>
    <row r="583" spans="1:20" x14ac:dyDescent="0.45">
      <c r="A583" t="s">
        <v>21</v>
      </c>
      <c r="B583">
        <f>IF(OR(Table1[[#This Row],[Class]]="H3", Table1[[#This Row],[Class]]="L3"),3,6)</f>
        <v>3</v>
      </c>
      <c r="C583" t="s">
        <v>11</v>
      </c>
      <c r="D583">
        <v>4</v>
      </c>
      <c r="E583">
        <v>40</v>
      </c>
      <c r="F583">
        <f>3</f>
        <v>3</v>
      </c>
      <c r="G583">
        <v>5737.73</v>
      </c>
      <c r="H583">
        <v>2425.38</v>
      </c>
      <c r="I583">
        <v>5810.09</v>
      </c>
      <c r="J583">
        <v>5810.64</v>
      </c>
      <c r="K583" s="1">
        <v>9.5400299999999995E-5</v>
      </c>
      <c r="L583">
        <v>2838.73</v>
      </c>
      <c r="M583">
        <v>2287</v>
      </c>
      <c r="N583">
        <f>IF(Table1[[#This Row],[BB-Nodes]]&lt;=1,Table1[[#This Row],[LB]],Table1[[#This Row],[RootBound]])</f>
        <v>5737.73</v>
      </c>
      <c r="O583">
        <f t="array" ref="O583">MIN(IF(Table1[Class]=Table1[[#This Row],[Class]], IF(Table1[abs]=Table1[[#This Row],[abs]], IF(Table1[N]=Table1[[#This Row],[N]], IF(Table1[K]=Table1[[#This Row],[K]],Table1[UB],FALSE)))))</f>
        <v>5810.64</v>
      </c>
      <c r="P583">
        <f>(Table1[[#This Row],[Best primal]]-Table1[[#This Row],[Updated root bound]])/Table1[[#This Row],[Best primal]]</f>
        <v>1.2547671168752626E-2</v>
      </c>
      <c r="Q583">
        <f>(Table1[[#This Row],[Best primal]]-Table1[[#This Row],[LB]])/Table1[[#This Row],[Best primal]]</f>
        <v>9.4653945176466258E-5</v>
      </c>
      <c r="R583" s="4">
        <f>IF(AND(Table1[[#This Row],[Final gap]]&lt;0.001,Table1[[#This Row],[time'[s']]]&lt;7200),1,0)</f>
        <v>1</v>
      </c>
      <c r="S583" s="4">
        <f t="array" ref="S583">MAX(IF(Table1[Class]=Table1[[#This Row],[Class]], IF(Table1[abs]=Table1[[#This Row],[abs]], IF(Table1[N]=Table1[[#This Row],[N]], IF(Table1[K]=Table1[[#This Row],[K]],Table1[Optimal],FALSE)))))</f>
        <v>1</v>
      </c>
      <c r="T583" s="4">
        <v>1</v>
      </c>
    </row>
    <row r="584" spans="1:20" x14ac:dyDescent="0.45">
      <c r="A584" t="s">
        <v>21</v>
      </c>
      <c r="B584">
        <f>IF(OR(Table1[[#This Row],[Class]]="H3", Table1[[#This Row],[Class]]="L3"),3,6)</f>
        <v>3</v>
      </c>
      <c r="C584" t="s">
        <v>11</v>
      </c>
      <c r="D584">
        <v>4</v>
      </c>
      <c r="E584">
        <v>40</v>
      </c>
      <c r="F584">
        <f>4</f>
        <v>4</v>
      </c>
      <c r="G584">
        <v>5934.34</v>
      </c>
      <c r="H584">
        <v>1538.52</v>
      </c>
      <c r="I584">
        <v>6016.81</v>
      </c>
      <c r="J584">
        <v>6017.39</v>
      </c>
      <c r="K584" s="1">
        <v>9.6308800000000002E-5</v>
      </c>
      <c r="L584">
        <v>1867.44</v>
      </c>
      <c r="M584">
        <v>1117</v>
      </c>
      <c r="N584">
        <f>IF(Table1[[#This Row],[BB-Nodes]]&lt;=1,Table1[[#This Row],[LB]],Table1[[#This Row],[RootBound]])</f>
        <v>5934.34</v>
      </c>
      <c r="O584">
        <f t="array" ref="O584">MIN(IF(Table1[Class]=Table1[[#This Row],[Class]], IF(Table1[abs]=Table1[[#This Row],[abs]], IF(Table1[N]=Table1[[#This Row],[N]], IF(Table1[K]=Table1[[#This Row],[K]],Table1[UB],FALSE)))))</f>
        <v>6017.39</v>
      </c>
      <c r="P584">
        <f>(Table1[[#This Row],[Best primal]]-Table1[[#This Row],[Updated root bound]])/Table1[[#This Row],[Best primal]]</f>
        <v>1.3801664841401369E-2</v>
      </c>
      <c r="Q584">
        <f>(Table1[[#This Row],[Best primal]]-Table1[[#This Row],[LB]])/Table1[[#This Row],[Best primal]]</f>
        <v>9.6387304130183884E-5</v>
      </c>
      <c r="R584" s="4">
        <f>IF(AND(Table1[[#This Row],[Final gap]]&lt;0.001,Table1[[#This Row],[time'[s']]]&lt;7200),1,0)</f>
        <v>1</v>
      </c>
      <c r="S584" s="4">
        <f t="array" ref="S584">MAX(IF(Table1[Class]=Table1[[#This Row],[Class]], IF(Table1[abs]=Table1[[#This Row],[abs]], IF(Table1[N]=Table1[[#This Row],[N]], IF(Table1[K]=Table1[[#This Row],[K]],Table1[Optimal],FALSE)))))</f>
        <v>1</v>
      </c>
      <c r="T584" s="4">
        <v>1</v>
      </c>
    </row>
    <row r="585" spans="1:20" x14ac:dyDescent="0.45">
      <c r="A585" t="s">
        <v>21</v>
      </c>
      <c r="B585">
        <f>IF(OR(Table1[[#This Row],[Class]]="H3", Table1[[#This Row],[Class]]="L3"),3,6)</f>
        <v>3</v>
      </c>
      <c r="C585" t="s">
        <v>11</v>
      </c>
      <c r="D585">
        <v>4</v>
      </c>
      <c r="E585">
        <v>40</v>
      </c>
      <c r="F585">
        <f>5</f>
        <v>5</v>
      </c>
      <c r="G585">
        <v>6210.84</v>
      </c>
      <c r="H585">
        <v>2869.17</v>
      </c>
      <c r="I585">
        <v>6287.63</v>
      </c>
      <c r="J585">
        <v>6386.28</v>
      </c>
      <c r="K585">
        <v>1.54466E-2</v>
      </c>
      <c r="L585">
        <v>7200</v>
      </c>
      <c r="M585">
        <v>10156</v>
      </c>
      <c r="N585">
        <f>IF(Table1[[#This Row],[BB-Nodes]]&lt;=1,Table1[[#This Row],[LB]],Table1[[#This Row],[RootBound]])</f>
        <v>6210.84</v>
      </c>
      <c r="O585">
        <f t="array" ref="O585">MIN(IF(Table1[Class]=Table1[[#This Row],[Class]], IF(Table1[abs]=Table1[[#This Row],[abs]], IF(Table1[N]=Table1[[#This Row],[N]], IF(Table1[K]=Table1[[#This Row],[K]],Table1[UB],FALSE)))))</f>
        <v>6333.85</v>
      </c>
      <c r="P585">
        <f>(Table1[[#This Row],[Best primal]]-Table1[[#This Row],[Updated root bound]])/Table1[[#This Row],[Best primal]]</f>
        <v>1.9421047230357556E-2</v>
      </c>
      <c r="Q585">
        <f>(Table1[[#This Row],[Best primal]]-Table1[[#This Row],[LB]])/Table1[[#This Row],[Best primal]]</f>
        <v>7.2972994308359452E-3</v>
      </c>
      <c r="R585" s="4">
        <f>IF(AND(Table1[[#This Row],[Final gap]]&lt;0.001,Table1[[#This Row],[time'[s']]]&lt;7200),1,0)</f>
        <v>0</v>
      </c>
      <c r="S585" s="4">
        <f t="array" ref="S585">MAX(IF(Table1[Class]=Table1[[#This Row],[Class]], IF(Table1[abs]=Table1[[#This Row],[abs]], IF(Table1[N]=Table1[[#This Row],[N]], IF(Table1[K]=Table1[[#This Row],[K]],Table1[Optimal],FALSE)))))</f>
        <v>1</v>
      </c>
      <c r="T585" s="4">
        <v>1</v>
      </c>
    </row>
    <row r="586" spans="1:20" x14ac:dyDescent="0.45">
      <c r="A586" t="s">
        <v>21</v>
      </c>
      <c r="B586">
        <f>IF(OR(Table1[[#This Row],[Class]]="H3", Table1[[#This Row],[Class]]="L3"),3,6)</f>
        <v>3</v>
      </c>
      <c r="C586" t="s">
        <v>11</v>
      </c>
      <c r="D586">
        <v>4</v>
      </c>
      <c r="E586">
        <v>45</v>
      </c>
      <c r="F586">
        <f>1</f>
        <v>1</v>
      </c>
      <c r="G586">
        <v>5676.77</v>
      </c>
      <c r="H586">
        <v>1228.1400000000001</v>
      </c>
      <c r="I586">
        <v>5677.64</v>
      </c>
      <c r="J586">
        <v>5677.64</v>
      </c>
      <c r="K586">
        <v>0</v>
      </c>
      <c r="L586">
        <v>1235.8599999999999</v>
      </c>
      <c r="M586">
        <v>3</v>
      </c>
      <c r="N586">
        <f>IF(Table1[[#This Row],[BB-Nodes]]&lt;=1,Table1[[#This Row],[LB]],Table1[[#This Row],[RootBound]])</f>
        <v>5676.77</v>
      </c>
      <c r="O586">
        <f t="array" ref="O586">MIN(IF(Table1[Class]=Table1[[#This Row],[Class]], IF(Table1[abs]=Table1[[#This Row],[abs]], IF(Table1[N]=Table1[[#This Row],[N]], IF(Table1[K]=Table1[[#This Row],[K]],Table1[UB],FALSE)))))</f>
        <v>5677.64</v>
      </c>
      <c r="P586">
        <f>(Table1[[#This Row],[Best primal]]-Table1[[#This Row],[Updated root bound]])/Table1[[#This Row],[Best primal]]</f>
        <v>1.5323268118441654E-4</v>
      </c>
      <c r="Q586">
        <f>(Table1[[#This Row],[Best primal]]-Table1[[#This Row],[LB]])/Table1[[#This Row],[Best primal]]</f>
        <v>0</v>
      </c>
      <c r="R586" s="4">
        <f>IF(AND(Table1[[#This Row],[Final gap]]&lt;0.001,Table1[[#This Row],[time'[s']]]&lt;7200),1,0)</f>
        <v>1</v>
      </c>
      <c r="S586" s="4">
        <f t="array" ref="S586">MAX(IF(Table1[Class]=Table1[[#This Row],[Class]], IF(Table1[abs]=Table1[[#This Row],[abs]], IF(Table1[N]=Table1[[#This Row],[N]], IF(Table1[K]=Table1[[#This Row],[K]],Table1[Optimal],FALSE)))))</f>
        <v>1</v>
      </c>
      <c r="T586" s="4">
        <v>1</v>
      </c>
    </row>
    <row r="587" spans="1:20" x14ac:dyDescent="0.45">
      <c r="A587" t="s">
        <v>21</v>
      </c>
      <c r="B587">
        <f>IF(OR(Table1[[#This Row],[Class]]="H3", Table1[[#This Row],[Class]]="L3"),3,6)</f>
        <v>3</v>
      </c>
      <c r="C587" t="s">
        <v>11</v>
      </c>
      <c r="D587">
        <v>4</v>
      </c>
      <c r="E587">
        <v>45</v>
      </c>
      <c r="F587">
        <f>2</f>
        <v>2</v>
      </c>
      <c r="G587">
        <v>5757.31</v>
      </c>
      <c r="H587">
        <v>3875.61</v>
      </c>
      <c r="I587">
        <v>5758.49</v>
      </c>
      <c r="J587">
        <v>5758.66</v>
      </c>
      <c r="K587" s="1">
        <v>2.8704000000000002E-5</v>
      </c>
      <c r="L587">
        <v>3878.5</v>
      </c>
      <c r="M587">
        <v>1</v>
      </c>
      <c r="N587">
        <f>IF(Table1[[#This Row],[BB-Nodes]]&lt;=1,Table1[[#This Row],[LB]],Table1[[#This Row],[RootBound]])</f>
        <v>5758.49</v>
      </c>
      <c r="O587">
        <f t="array" ref="O587">MIN(IF(Table1[Class]=Table1[[#This Row],[Class]], IF(Table1[abs]=Table1[[#This Row],[abs]], IF(Table1[N]=Table1[[#This Row],[N]], IF(Table1[K]=Table1[[#This Row],[K]],Table1[UB],FALSE)))))</f>
        <v>5758.66</v>
      </c>
      <c r="P587">
        <f>(Table1[[#This Row],[Best primal]]-Table1[[#This Row],[Updated root bound]])/Table1[[#This Row],[Best primal]]</f>
        <v>2.952075656490794E-5</v>
      </c>
      <c r="Q587">
        <f>(Table1[[#This Row],[Best primal]]-Table1[[#This Row],[LB]])/Table1[[#This Row],[Best primal]]</f>
        <v>2.952075656490794E-5</v>
      </c>
      <c r="R587" s="4">
        <f>IF(AND(Table1[[#This Row],[Final gap]]&lt;0.001,Table1[[#This Row],[time'[s']]]&lt;7200),1,0)</f>
        <v>1</v>
      </c>
      <c r="S587" s="4">
        <f t="array" ref="S587">MAX(IF(Table1[Class]=Table1[[#This Row],[Class]], IF(Table1[abs]=Table1[[#This Row],[abs]], IF(Table1[N]=Table1[[#This Row],[N]], IF(Table1[K]=Table1[[#This Row],[K]],Table1[Optimal],FALSE)))))</f>
        <v>1</v>
      </c>
      <c r="T587" s="4">
        <v>1</v>
      </c>
    </row>
    <row r="588" spans="1:20" x14ac:dyDescent="0.45">
      <c r="A588" t="s">
        <v>21</v>
      </c>
      <c r="B588">
        <f>IF(OR(Table1[[#This Row],[Class]]="H3", Table1[[#This Row],[Class]]="L3"),3,6)</f>
        <v>3</v>
      </c>
      <c r="C588" t="s">
        <v>11</v>
      </c>
      <c r="D588">
        <v>4</v>
      </c>
      <c r="E588">
        <v>45</v>
      </c>
      <c r="F588">
        <f>3</f>
        <v>3</v>
      </c>
      <c r="G588">
        <v>6031.16</v>
      </c>
      <c r="H588">
        <v>3287.98</v>
      </c>
      <c r="I588">
        <v>6109.78</v>
      </c>
      <c r="J588">
        <v>6110.15</v>
      </c>
      <c r="K588" s="1">
        <v>6.0122099999999998E-5</v>
      </c>
      <c r="L588">
        <v>4427.45</v>
      </c>
      <c r="M588">
        <v>4356</v>
      </c>
      <c r="N588">
        <f>IF(Table1[[#This Row],[BB-Nodes]]&lt;=1,Table1[[#This Row],[LB]],Table1[[#This Row],[RootBound]])</f>
        <v>6031.16</v>
      </c>
      <c r="O588">
        <f t="array" ref="O588">MIN(IF(Table1[Class]=Table1[[#This Row],[Class]], IF(Table1[abs]=Table1[[#This Row],[abs]], IF(Table1[N]=Table1[[#This Row],[N]], IF(Table1[K]=Table1[[#This Row],[K]],Table1[UB],FALSE)))))</f>
        <v>6110.15</v>
      </c>
      <c r="P588">
        <f>(Table1[[#This Row],[Best primal]]-Table1[[#This Row],[Updated root bound]])/Table1[[#This Row],[Best primal]]</f>
        <v>1.292766953348114E-2</v>
      </c>
      <c r="Q588">
        <f>(Table1[[#This Row],[Best primal]]-Table1[[#This Row],[LB]])/Table1[[#This Row],[Best primal]]</f>
        <v>6.0554978192006891E-5</v>
      </c>
      <c r="R588" s="4">
        <f>IF(AND(Table1[[#This Row],[Final gap]]&lt;0.001,Table1[[#This Row],[time'[s']]]&lt;7200),1,0)</f>
        <v>1</v>
      </c>
      <c r="S588" s="4">
        <f t="array" ref="S588">MAX(IF(Table1[Class]=Table1[[#This Row],[Class]], IF(Table1[abs]=Table1[[#This Row],[abs]], IF(Table1[N]=Table1[[#This Row],[N]], IF(Table1[K]=Table1[[#This Row],[K]],Table1[Optimal],FALSE)))))</f>
        <v>1</v>
      </c>
      <c r="T588" s="4">
        <v>1</v>
      </c>
    </row>
    <row r="589" spans="1:20" x14ac:dyDescent="0.45">
      <c r="A589" t="s">
        <v>21</v>
      </c>
      <c r="B589">
        <f>IF(OR(Table1[[#This Row],[Class]]="H3", Table1[[#This Row],[Class]]="L3"),3,6)</f>
        <v>3</v>
      </c>
      <c r="C589" t="s">
        <v>11</v>
      </c>
      <c r="D589">
        <v>4</v>
      </c>
      <c r="E589">
        <v>45</v>
      </c>
      <c r="F589">
        <f>4</f>
        <v>4</v>
      </c>
      <c r="G589">
        <v>6358.86</v>
      </c>
      <c r="H589">
        <v>3667.88</v>
      </c>
      <c r="I589">
        <v>6390.65</v>
      </c>
      <c r="J589">
        <v>6696.08</v>
      </c>
      <c r="K589">
        <v>4.5612800000000002E-2</v>
      </c>
      <c r="L589">
        <v>7200.16</v>
      </c>
      <c r="M589">
        <v>10837</v>
      </c>
      <c r="N589">
        <f>IF(Table1[[#This Row],[BB-Nodes]]&lt;=1,Table1[[#This Row],[LB]],Table1[[#This Row],[RootBound]])</f>
        <v>6358.86</v>
      </c>
      <c r="O589">
        <f t="array" ref="O589">MIN(IF(Table1[Class]=Table1[[#This Row],[Class]], IF(Table1[abs]=Table1[[#This Row],[abs]], IF(Table1[N]=Table1[[#This Row],[N]], IF(Table1[K]=Table1[[#This Row],[K]],Table1[UB],FALSE)))))</f>
        <v>6696.08</v>
      </c>
      <c r="P589">
        <f>(Table1[[#This Row],[Best primal]]-Table1[[#This Row],[Updated root bound]])/Table1[[#This Row],[Best primal]]</f>
        <v>5.0360808114598428E-2</v>
      </c>
      <c r="Q589">
        <f>(Table1[[#This Row],[Best primal]]-Table1[[#This Row],[LB]])/Table1[[#This Row],[Best primal]]</f>
        <v>4.5613254321931682E-2</v>
      </c>
      <c r="R589" s="4">
        <f>IF(AND(Table1[[#This Row],[Final gap]]&lt;0.001,Table1[[#This Row],[time'[s']]]&lt;7200),1,0)</f>
        <v>0</v>
      </c>
      <c r="S589" s="4">
        <f t="array" ref="S589">MAX(IF(Table1[Class]=Table1[[#This Row],[Class]], IF(Table1[abs]=Table1[[#This Row],[abs]], IF(Table1[N]=Table1[[#This Row],[N]], IF(Table1[K]=Table1[[#This Row],[K]],Table1[Optimal],FALSE)))))</f>
        <v>0</v>
      </c>
      <c r="T589" s="4">
        <v>1</v>
      </c>
    </row>
    <row r="590" spans="1:20" x14ac:dyDescent="0.45">
      <c r="A590" t="s">
        <v>21</v>
      </c>
      <c r="B590">
        <f>IF(OR(Table1[[#This Row],[Class]]="H3", Table1[[#This Row],[Class]]="L3"),3,6)</f>
        <v>3</v>
      </c>
      <c r="C590" t="s">
        <v>11</v>
      </c>
      <c r="D590">
        <v>4</v>
      </c>
      <c r="E590">
        <v>45</v>
      </c>
      <c r="F590">
        <f>5</f>
        <v>5</v>
      </c>
      <c r="G590">
        <v>6809.22</v>
      </c>
      <c r="H590">
        <v>3767.85</v>
      </c>
      <c r="I590">
        <v>6864.41</v>
      </c>
      <c r="J590">
        <v>6864.84</v>
      </c>
      <c r="K590" s="1">
        <v>6.3120599999999993E-5</v>
      </c>
      <c r="L590">
        <v>6335.11</v>
      </c>
      <c r="M590">
        <v>5230</v>
      </c>
      <c r="N590">
        <f>IF(Table1[[#This Row],[BB-Nodes]]&lt;=1,Table1[[#This Row],[LB]],Table1[[#This Row],[RootBound]])</f>
        <v>6809.22</v>
      </c>
      <c r="O590">
        <f t="array" ref="O590">MIN(IF(Table1[Class]=Table1[[#This Row],[Class]], IF(Table1[abs]=Table1[[#This Row],[abs]], IF(Table1[N]=Table1[[#This Row],[N]], IF(Table1[K]=Table1[[#This Row],[K]],Table1[UB],FALSE)))))</f>
        <v>6864.84</v>
      </c>
      <c r="P590">
        <f>(Table1[[#This Row],[Best primal]]-Table1[[#This Row],[Updated root bound]])/Table1[[#This Row],[Best primal]]</f>
        <v>8.1021553306413387E-3</v>
      </c>
      <c r="Q590">
        <f>(Table1[[#This Row],[Best primal]]-Table1[[#This Row],[LB]])/Table1[[#This Row],[Best primal]]</f>
        <v>6.2638022153508458E-5</v>
      </c>
      <c r="R590" s="4">
        <f>IF(AND(Table1[[#This Row],[Final gap]]&lt;0.001,Table1[[#This Row],[time'[s']]]&lt;7200),1,0)</f>
        <v>1</v>
      </c>
      <c r="S590" s="4">
        <f t="array" ref="S590">MAX(IF(Table1[Class]=Table1[[#This Row],[Class]], IF(Table1[abs]=Table1[[#This Row],[abs]], IF(Table1[N]=Table1[[#This Row],[N]], IF(Table1[K]=Table1[[#This Row],[K]],Table1[Optimal],FALSE)))))</f>
        <v>1</v>
      </c>
      <c r="T590" s="4">
        <v>1</v>
      </c>
    </row>
    <row r="591" spans="1:20" x14ac:dyDescent="0.45">
      <c r="A591" t="s">
        <v>21</v>
      </c>
      <c r="B591">
        <f>IF(OR(Table1[[#This Row],[Class]]="H3", Table1[[#This Row],[Class]]="L3"),3,6)</f>
        <v>3</v>
      </c>
      <c r="C591" t="s">
        <v>11</v>
      </c>
      <c r="D591">
        <v>4</v>
      </c>
      <c r="E591">
        <v>50</v>
      </c>
      <c r="F591">
        <f>1</f>
        <v>1</v>
      </c>
      <c r="G591">
        <v>6245.93</v>
      </c>
      <c r="H591">
        <v>2199.13</v>
      </c>
      <c r="I591">
        <v>6246.64</v>
      </c>
      <c r="J591">
        <v>6246.64</v>
      </c>
      <c r="K591">
        <v>0</v>
      </c>
      <c r="L591">
        <v>2206.11</v>
      </c>
      <c r="M591">
        <v>1</v>
      </c>
      <c r="N591">
        <f>IF(Table1[[#This Row],[BB-Nodes]]&lt;=1,Table1[[#This Row],[LB]],Table1[[#This Row],[RootBound]])</f>
        <v>6246.64</v>
      </c>
      <c r="O591">
        <f t="array" ref="O591">MIN(IF(Table1[Class]=Table1[[#This Row],[Class]], IF(Table1[abs]=Table1[[#This Row],[abs]], IF(Table1[N]=Table1[[#This Row],[N]], IF(Table1[K]=Table1[[#This Row],[K]],Table1[UB],FALSE)))))</f>
        <v>6246.64</v>
      </c>
      <c r="P591">
        <f>(Table1[[#This Row],[Best primal]]-Table1[[#This Row],[Updated root bound]])/Table1[[#This Row],[Best primal]]</f>
        <v>0</v>
      </c>
      <c r="Q591">
        <f>(Table1[[#This Row],[Best primal]]-Table1[[#This Row],[LB]])/Table1[[#This Row],[Best primal]]</f>
        <v>0</v>
      </c>
      <c r="R591" s="4">
        <f>IF(AND(Table1[[#This Row],[Final gap]]&lt;0.001,Table1[[#This Row],[time'[s']]]&lt;7200),1,0)</f>
        <v>1</v>
      </c>
      <c r="S591" s="4">
        <f t="array" ref="S591">MAX(IF(Table1[Class]=Table1[[#This Row],[Class]], IF(Table1[abs]=Table1[[#This Row],[abs]], IF(Table1[N]=Table1[[#This Row],[N]], IF(Table1[K]=Table1[[#This Row],[K]],Table1[Optimal],FALSE)))))</f>
        <v>1</v>
      </c>
      <c r="T591" s="4">
        <v>1</v>
      </c>
    </row>
    <row r="592" spans="1:20" x14ac:dyDescent="0.45">
      <c r="A592" t="s">
        <v>21</v>
      </c>
      <c r="B592">
        <f>IF(OR(Table1[[#This Row],[Class]]="H3", Table1[[#This Row],[Class]]="L3"),3,6)</f>
        <v>3</v>
      </c>
      <c r="C592" t="s">
        <v>11</v>
      </c>
      <c r="D592">
        <v>4</v>
      </c>
      <c r="E592">
        <v>50</v>
      </c>
      <c r="F592">
        <f>2</f>
        <v>2</v>
      </c>
      <c r="G592">
        <v>6239.44</v>
      </c>
      <c r="H592">
        <v>4134.72</v>
      </c>
      <c r="I592">
        <v>6254.12</v>
      </c>
      <c r="J592">
        <v>6254.12</v>
      </c>
      <c r="K592">
        <v>0</v>
      </c>
      <c r="L592">
        <v>4152.13</v>
      </c>
      <c r="M592">
        <v>38</v>
      </c>
      <c r="N592">
        <f>IF(Table1[[#This Row],[BB-Nodes]]&lt;=1,Table1[[#This Row],[LB]],Table1[[#This Row],[RootBound]])</f>
        <v>6239.44</v>
      </c>
      <c r="O592">
        <f t="array" ref="O592">MIN(IF(Table1[Class]=Table1[[#This Row],[Class]], IF(Table1[abs]=Table1[[#This Row],[abs]], IF(Table1[N]=Table1[[#This Row],[N]], IF(Table1[K]=Table1[[#This Row],[K]],Table1[UB],FALSE)))))</f>
        <v>6254.12</v>
      </c>
      <c r="P592">
        <f>(Table1[[#This Row],[Best primal]]-Table1[[#This Row],[Updated root bound]])/Table1[[#This Row],[Best primal]]</f>
        <v>2.3472526910261224E-3</v>
      </c>
      <c r="Q592">
        <f>(Table1[[#This Row],[Best primal]]-Table1[[#This Row],[LB]])/Table1[[#This Row],[Best primal]]</f>
        <v>0</v>
      </c>
      <c r="R592" s="4">
        <f>IF(AND(Table1[[#This Row],[Final gap]]&lt;0.001,Table1[[#This Row],[time'[s']]]&lt;7200),1,0)</f>
        <v>1</v>
      </c>
      <c r="S592" s="4">
        <f t="array" ref="S592">MAX(IF(Table1[Class]=Table1[[#This Row],[Class]], IF(Table1[abs]=Table1[[#This Row],[abs]], IF(Table1[N]=Table1[[#This Row],[N]], IF(Table1[K]=Table1[[#This Row],[K]],Table1[Optimal],FALSE)))))</f>
        <v>1</v>
      </c>
      <c r="T592" s="4">
        <v>1</v>
      </c>
    </row>
    <row r="593" spans="1:20" x14ac:dyDescent="0.45">
      <c r="A593" t="s">
        <v>21</v>
      </c>
      <c r="B593">
        <f>IF(OR(Table1[[#This Row],[Class]]="H3", Table1[[#This Row],[Class]]="L3"),3,6)</f>
        <v>3</v>
      </c>
      <c r="C593" t="s">
        <v>11</v>
      </c>
      <c r="D593">
        <v>4</v>
      </c>
      <c r="E593">
        <v>50</v>
      </c>
      <c r="F593">
        <f>3</f>
        <v>3</v>
      </c>
      <c r="G593">
        <v>6395.89</v>
      </c>
      <c r="H593">
        <v>3968.93</v>
      </c>
      <c r="I593">
        <v>6541.09</v>
      </c>
      <c r="J593">
        <v>6541.09</v>
      </c>
      <c r="K593">
        <v>0</v>
      </c>
      <c r="L593">
        <v>4975.7299999999996</v>
      </c>
      <c r="M593">
        <v>3219</v>
      </c>
      <c r="N593">
        <f>IF(Table1[[#This Row],[BB-Nodes]]&lt;=1,Table1[[#This Row],[LB]],Table1[[#This Row],[RootBound]])</f>
        <v>6395.89</v>
      </c>
      <c r="O593">
        <f t="array" ref="O593">MIN(IF(Table1[Class]=Table1[[#This Row],[Class]], IF(Table1[abs]=Table1[[#This Row],[abs]], IF(Table1[N]=Table1[[#This Row],[N]], IF(Table1[K]=Table1[[#This Row],[K]],Table1[UB],FALSE)))))</f>
        <v>6541.09</v>
      </c>
      <c r="P593">
        <f>(Table1[[#This Row],[Best primal]]-Table1[[#This Row],[Updated root bound]])/Table1[[#This Row],[Best primal]]</f>
        <v>2.2198135173189762E-2</v>
      </c>
      <c r="Q593">
        <f>(Table1[[#This Row],[Best primal]]-Table1[[#This Row],[LB]])/Table1[[#This Row],[Best primal]]</f>
        <v>0</v>
      </c>
      <c r="R593" s="4">
        <f>IF(AND(Table1[[#This Row],[Final gap]]&lt;0.001,Table1[[#This Row],[time'[s']]]&lt;7200),1,0)</f>
        <v>1</v>
      </c>
      <c r="S593" s="4">
        <f t="array" ref="S593">MAX(IF(Table1[Class]=Table1[[#This Row],[Class]], IF(Table1[abs]=Table1[[#This Row],[abs]], IF(Table1[N]=Table1[[#This Row],[N]], IF(Table1[K]=Table1[[#This Row],[K]],Table1[Optimal],FALSE)))))</f>
        <v>1</v>
      </c>
      <c r="T593" s="4">
        <v>1</v>
      </c>
    </row>
    <row r="594" spans="1:20" x14ac:dyDescent="0.45">
      <c r="A594" t="s">
        <v>21</v>
      </c>
      <c r="B594">
        <f>IF(OR(Table1[[#This Row],[Class]]="H3", Table1[[#This Row],[Class]]="L3"),3,6)</f>
        <v>3</v>
      </c>
      <c r="C594" t="s">
        <v>11</v>
      </c>
      <c r="D594">
        <v>4</v>
      </c>
      <c r="E594">
        <v>50</v>
      </c>
      <c r="F594">
        <f>4</f>
        <v>4</v>
      </c>
      <c r="G594">
        <v>6729.39</v>
      </c>
      <c r="H594">
        <v>3984.45</v>
      </c>
      <c r="I594">
        <v>6757.11</v>
      </c>
      <c r="J594">
        <v>6889.48</v>
      </c>
      <c r="K594">
        <v>1.92131E-2</v>
      </c>
      <c r="L594">
        <v>7200.21</v>
      </c>
      <c r="M594">
        <v>9211</v>
      </c>
      <c r="N594">
        <f>IF(Table1[[#This Row],[BB-Nodes]]&lt;=1,Table1[[#This Row],[LB]],Table1[[#This Row],[RootBound]])</f>
        <v>6729.39</v>
      </c>
      <c r="O594">
        <f t="array" ref="O594">MIN(IF(Table1[Class]=Table1[[#This Row],[Class]], IF(Table1[abs]=Table1[[#This Row],[abs]], IF(Table1[N]=Table1[[#This Row],[N]], IF(Table1[K]=Table1[[#This Row],[K]],Table1[UB],FALSE)))))</f>
        <v>6889.48</v>
      </c>
      <c r="P594">
        <f>(Table1[[#This Row],[Best primal]]-Table1[[#This Row],[Updated root bound]])/Table1[[#This Row],[Best primal]]</f>
        <v>2.3236877093771844E-2</v>
      </c>
      <c r="Q594">
        <f>(Table1[[#This Row],[Best primal]]-Table1[[#This Row],[LB]])/Table1[[#This Row],[Best primal]]</f>
        <v>1.9213351370495291E-2</v>
      </c>
      <c r="R594" s="4">
        <f>IF(AND(Table1[[#This Row],[Final gap]]&lt;0.001,Table1[[#This Row],[time'[s']]]&lt;7200),1,0)</f>
        <v>0</v>
      </c>
      <c r="S594" s="4">
        <f t="array" ref="S594">MAX(IF(Table1[Class]=Table1[[#This Row],[Class]], IF(Table1[abs]=Table1[[#This Row],[abs]], IF(Table1[N]=Table1[[#This Row],[N]], IF(Table1[K]=Table1[[#This Row],[K]],Table1[Optimal],FALSE)))))</f>
        <v>0</v>
      </c>
      <c r="T594" s="4">
        <v>1</v>
      </c>
    </row>
    <row r="595" spans="1:20" x14ac:dyDescent="0.45">
      <c r="A595" t="s">
        <v>21</v>
      </c>
      <c r="B595">
        <f>IF(OR(Table1[[#This Row],[Class]]="H3", Table1[[#This Row],[Class]]="L3"),3,6)</f>
        <v>3</v>
      </c>
      <c r="C595" t="s">
        <v>11</v>
      </c>
      <c r="D595">
        <v>4</v>
      </c>
      <c r="E595">
        <v>50</v>
      </c>
      <c r="F595">
        <f>5</f>
        <v>5</v>
      </c>
      <c r="G595">
        <v>7165.04</v>
      </c>
      <c r="H595">
        <v>3622.16</v>
      </c>
      <c r="I595">
        <v>7190.14</v>
      </c>
      <c r="J595">
        <v>8252.23</v>
      </c>
      <c r="K595">
        <v>0.12870300000000001</v>
      </c>
      <c r="L595">
        <v>7200.47</v>
      </c>
      <c r="M595">
        <v>6891</v>
      </c>
      <c r="N595">
        <f>IF(Table1[[#This Row],[BB-Nodes]]&lt;=1,Table1[[#This Row],[LB]],Table1[[#This Row],[RootBound]])</f>
        <v>7165.04</v>
      </c>
      <c r="O595">
        <f t="array" ref="O595">MIN(IF(Table1[Class]=Table1[[#This Row],[Class]], IF(Table1[abs]=Table1[[#This Row],[abs]], IF(Table1[N]=Table1[[#This Row],[N]], IF(Table1[K]=Table1[[#This Row],[K]],Table1[UB],FALSE)))))</f>
        <v>8048.88</v>
      </c>
      <c r="P595">
        <f>(Table1[[#This Row],[Best primal]]-Table1[[#This Row],[Updated root bound]])/Table1[[#This Row],[Best primal]]</f>
        <v>0.10980906660305535</v>
      </c>
      <c r="Q595">
        <f>(Table1[[#This Row],[Best primal]]-Table1[[#This Row],[LB]])/Table1[[#This Row],[Best primal]]</f>
        <v>0.10669062030990645</v>
      </c>
      <c r="R595" s="4">
        <f>IF(AND(Table1[[#This Row],[Final gap]]&lt;0.001,Table1[[#This Row],[time'[s']]]&lt;7200),1,0)</f>
        <v>0</v>
      </c>
      <c r="S595" s="4">
        <f t="array" ref="S595">MAX(IF(Table1[Class]=Table1[[#This Row],[Class]], IF(Table1[abs]=Table1[[#This Row],[abs]], IF(Table1[N]=Table1[[#This Row],[N]], IF(Table1[K]=Table1[[#This Row],[K]],Table1[Optimal],FALSE)))))</f>
        <v>0</v>
      </c>
      <c r="T595" s="4">
        <v>1</v>
      </c>
    </row>
    <row r="596" spans="1:20" x14ac:dyDescent="0.45">
      <c r="A596" t="s">
        <v>21</v>
      </c>
      <c r="B596">
        <f>IF(OR(Table1[[#This Row],[Class]]="H3", Table1[[#This Row],[Class]]="L3"),3,6)</f>
        <v>3</v>
      </c>
      <c r="C596" t="s">
        <v>11</v>
      </c>
      <c r="D596">
        <v>4</v>
      </c>
      <c r="E596">
        <v>5</v>
      </c>
      <c r="F596">
        <f>1</f>
        <v>1</v>
      </c>
      <c r="G596">
        <v>1408.79</v>
      </c>
      <c r="H596">
        <v>1.08</v>
      </c>
      <c r="I596">
        <v>1876.65</v>
      </c>
      <c r="J596">
        <v>1876.79</v>
      </c>
      <c r="K596" s="1">
        <v>7.6354300000000002E-5</v>
      </c>
      <c r="L596">
        <v>1.0893900000000001</v>
      </c>
      <c r="M596">
        <v>1</v>
      </c>
      <c r="N596">
        <f>IF(Table1[[#This Row],[BB-Nodes]]&lt;=1,Table1[[#This Row],[LB]],Table1[[#This Row],[RootBound]])</f>
        <v>1876.65</v>
      </c>
      <c r="O596">
        <f t="array" ref="O596">MIN(IF(Table1[Class]=Table1[[#This Row],[Class]], IF(Table1[abs]=Table1[[#This Row],[abs]], IF(Table1[N]=Table1[[#This Row],[N]], IF(Table1[K]=Table1[[#This Row],[K]],Table1[UB],FALSE)))))</f>
        <v>1876.79</v>
      </c>
      <c r="P596">
        <f>(Table1[[#This Row],[Best primal]]-Table1[[#This Row],[Updated root bound]])/Table1[[#This Row],[Best primal]]</f>
        <v>7.4595452874254807E-5</v>
      </c>
      <c r="Q596">
        <f>(Table1[[#This Row],[Best primal]]-Table1[[#This Row],[LB]])/Table1[[#This Row],[Best primal]]</f>
        <v>7.4595452874254807E-5</v>
      </c>
      <c r="R596" s="4">
        <f>IF(AND(Table1[[#This Row],[Final gap]]&lt;0.001,Table1[[#This Row],[time'[s']]]&lt;7200),1,0)</f>
        <v>1</v>
      </c>
      <c r="S596" s="4">
        <f t="array" ref="S596">MAX(IF(Table1[Class]=Table1[[#This Row],[Class]], IF(Table1[abs]=Table1[[#This Row],[abs]], IF(Table1[N]=Table1[[#This Row],[N]], IF(Table1[K]=Table1[[#This Row],[K]],Table1[Optimal],FALSE)))))</f>
        <v>1</v>
      </c>
      <c r="T596" s="4">
        <v>1</v>
      </c>
    </row>
    <row r="597" spans="1:20" x14ac:dyDescent="0.45">
      <c r="A597" t="s">
        <v>21</v>
      </c>
      <c r="B597">
        <f>IF(OR(Table1[[#This Row],[Class]]="H3", Table1[[#This Row],[Class]]="L3"),3,6)</f>
        <v>3</v>
      </c>
      <c r="C597" t="s">
        <v>11</v>
      </c>
      <c r="D597">
        <v>4</v>
      </c>
      <c r="E597">
        <v>5</v>
      </c>
      <c r="F597">
        <f>2</f>
        <v>2</v>
      </c>
      <c r="G597">
        <v>1709.78</v>
      </c>
      <c r="H597">
        <v>1.9</v>
      </c>
      <c r="I597">
        <v>2125.84</v>
      </c>
      <c r="J597">
        <v>2125.84</v>
      </c>
      <c r="K597">
        <v>0</v>
      </c>
      <c r="L597">
        <v>1.9091899999999999</v>
      </c>
      <c r="M597">
        <v>0</v>
      </c>
      <c r="N597">
        <f>IF(Table1[[#This Row],[BB-Nodes]]&lt;=1,Table1[[#This Row],[LB]],Table1[[#This Row],[RootBound]])</f>
        <v>2125.84</v>
      </c>
      <c r="O597">
        <f t="array" ref="O597">MIN(IF(Table1[Class]=Table1[[#This Row],[Class]], IF(Table1[abs]=Table1[[#This Row],[abs]], IF(Table1[N]=Table1[[#This Row],[N]], IF(Table1[K]=Table1[[#This Row],[K]],Table1[UB],FALSE)))))</f>
        <v>2125.84</v>
      </c>
      <c r="P597">
        <f>(Table1[[#This Row],[Best primal]]-Table1[[#This Row],[Updated root bound]])/Table1[[#This Row],[Best primal]]</f>
        <v>0</v>
      </c>
      <c r="Q597">
        <f>(Table1[[#This Row],[Best primal]]-Table1[[#This Row],[LB]])/Table1[[#This Row],[Best primal]]</f>
        <v>0</v>
      </c>
      <c r="R597" s="4">
        <f>IF(AND(Table1[[#This Row],[Final gap]]&lt;0.001,Table1[[#This Row],[time'[s']]]&lt;7200),1,0)</f>
        <v>1</v>
      </c>
      <c r="S597" s="4">
        <f t="array" ref="S597">MAX(IF(Table1[Class]=Table1[[#This Row],[Class]], IF(Table1[abs]=Table1[[#This Row],[abs]], IF(Table1[N]=Table1[[#This Row],[N]], IF(Table1[K]=Table1[[#This Row],[K]],Table1[Optimal],FALSE)))))</f>
        <v>1</v>
      </c>
      <c r="T597" s="4">
        <v>1</v>
      </c>
    </row>
    <row r="598" spans="1:20" x14ac:dyDescent="0.45">
      <c r="A598" t="s">
        <v>21</v>
      </c>
      <c r="B598">
        <f>IF(OR(Table1[[#This Row],[Class]]="H3", Table1[[#This Row],[Class]]="L3"),3,6)</f>
        <v>3</v>
      </c>
      <c r="C598" t="s">
        <v>11</v>
      </c>
      <c r="D598">
        <v>4</v>
      </c>
      <c r="E598">
        <v>5</v>
      </c>
      <c r="F598">
        <f>3</f>
        <v>3</v>
      </c>
      <c r="G598">
        <v>2277.9699999999998</v>
      </c>
      <c r="H598">
        <v>0.38</v>
      </c>
      <c r="I598">
        <v>2394.1799999999998</v>
      </c>
      <c r="J598">
        <v>2394.2199999999998</v>
      </c>
      <c r="K598" s="1">
        <v>1.6706900000000001E-5</v>
      </c>
      <c r="L598">
        <v>0.390986</v>
      </c>
      <c r="M598">
        <v>1</v>
      </c>
      <c r="N598">
        <f>IF(Table1[[#This Row],[BB-Nodes]]&lt;=1,Table1[[#This Row],[LB]],Table1[[#This Row],[RootBound]])</f>
        <v>2394.1799999999998</v>
      </c>
      <c r="O598">
        <f t="array" ref="O598">MIN(IF(Table1[Class]=Table1[[#This Row],[Class]], IF(Table1[abs]=Table1[[#This Row],[abs]], IF(Table1[N]=Table1[[#This Row],[N]], IF(Table1[K]=Table1[[#This Row],[K]],Table1[UB],FALSE)))))</f>
        <v>2394.2199999999998</v>
      </c>
      <c r="P598">
        <f>(Table1[[#This Row],[Best primal]]-Table1[[#This Row],[Updated root bound]])/Table1[[#This Row],[Best primal]]</f>
        <v>1.6706902456734812E-5</v>
      </c>
      <c r="Q598">
        <f>(Table1[[#This Row],[Best primal]]-Table1[[#This Row],[LB]])/Table1[[#This Row],[Best primal]]</f>
        <v>1.6706902456734812E-5</v>
      </c>
      <c r="R598" s="4">
        <f>IF(AND(Table1[[#This Row],[Final gap]]&lt;0.001,Table1[[#This Row],[time'[s']]]&lt;7200),1,0)</f>
        <v>1</v>
      </c>
      <c r="S598" s="4">
        <f t="array" ref="S598">MAX(IF(Table1[Class]=Table1[[#This Row],[Class]], IF(Table1[abs]=Table1[[#This Row],[abs]], IF(Table1[N]=Table1[[#This Row],[N]], IF(Table1[K]=Table1[[#This Row],[K]],Table1[Optimal],FALSE)))))</f>
        <v>1</v>
      </c>
      <c r="T598" s="4">
        <v>1</v>
      </c>
    </row>
    <row r="599" spans="1:20" x14ac:dyDescent="0.45">
      <c r="A599" t="s">
        <v>21</v>
      </c>
      <c r="B599">
        <f>IF(OR(Table1[[#This Row],[Class]]="H3", Table1[[#This Row],[Class]]="L3"),3,6)</f>
        <v>3</v>
      </c>
      <c r="C599" t="s">
        <v>11</v>
      </c>
      <c r="D599">
        <v>4</v>
      </c>
      <c r="E599">
        <v>5</v>
      </c>
      <c r="F599">
        <f>4</f>
        <v>4</v>
      </c>
      <c r="G599">
        <v>2735.09</v>
      </c>
      <c r="H599">
        <v>0.7</v>
      </c>
      <c r="I599">
        <v>2735.09</v>
      </c>
      <c r="J599">
        <v>2735.27</v>
      </c>
      <c r="K599" s="1">
        <v>6.5284799999999995E-5</v>
      </c>
      <c r="L599">
        <v>0.73394000000000004</v>
      </c>
      <c r="M599">
        <v>1</v>
      </c>
      <c r="N599">
        <f>IF(Table1[[#This Row],[BB-Nodes]]&lt;=1,Table1[[#This Row],[LB]],Table1[[#This Row],[RootBound]])</f>
        <v>2735.09</v>
      </c>
      <c r="O599">
        <f t="array" ref="O599">MIN(IF(Table1[Class]=Table1[[#This Row],[Class]], IF(Table1[abs]=Table1[[#This Row],[abs]], IF(Table1[N]=Table1[[#This Row],[N]], IF(Table1[K]=Table1[[#This Row],[K]],Table1[UB],FALSE)))))</f>
        <v>2735.27</v>
      </c>
      <c r="P599">
        <f>(Table1[[#This Row],[Best primal]]-Table1[[#This Row],[Updated root bound]])/Table1[[#This Row],[Best primal]]</f>
        <v>6.5807031846887624E-5</v>
      </c>
      <c r="Q599">
        <f>(Table1[[#This Row],[Best primal]]-Table1[[#This Row],[LB]])/Table1[[#This Row],[Best primal]]</f>
        <v>6.5807031846887624E-5</v>
      </c>
      <c r="R599" s="4">
        <f>IF(AND(Table1[[#This Row],[Final gap]]&lt;0.001,Table1[[#This Row],[time'[s']]]&lt;7200),1,0)</f>
        <v>1</v>
      </c>
      <c r="S599" s="4">
        <f t="array" ref="S599">MAX(IF(Table1[Class]=Table1[[#This Row],[Class]], IF(Table1[abs]=Table1[[#This Row],[abs]], IF(Table1[N]=Table1[[#This Row],[N]], IF(Table1[K]=Table1[[#This Row],[K]],Table1[Optimal],FALSE)))))</f>
        <v>1</v>
      </c>
      <c r="T599" s="4">
        <v>1</v>
      </c>
    </row>
    <row r="600" spans="1:20" x14ac:dyDescent="0.45">
      <c r="A600" t="s">
        <v>21</v>
      </c>
      <c r="B600">
        <f>IF(OR(Table1[[#This Row],[Class]]="H3", Table1[[#This Row],[Class]]="L3"),3,6)</f>
        <v>3</v>
      </c>
      <c r="C600" t="s">
        <v>11</v>
      </c>
      <c r="D600">
        <v>4</v>
      </c>
      <c r="E600">
        <v>5</v>
      </c>
      <c r="F600">
        <f>5</f>
        <v>5</v>
      </c>
      <c r="G600">
        <v>3451.04</v>
      </c>
      <c r="H600">
        <v>0.37</v>
      </c>
      <c r="I600">
        <v>3478.82</v>
      </c>
      <c r="J600">
        <v>3478.82</v>
      </c>
      <c r="K600">
        <v>0</v>
      </c>
      <c r="L600">
        <v>2.6187499999999999</v>
      </c>
      <c r="M600">
        <v>960</v>
      </c>
      <c r="N600">
        <f>IF(Table1[[#This Row],[BB-Nodes]]&lt;=1,Table1[[#This Row],[LB]],Table1[[#This Row],[RootBound]])</f>
        <v>3451.04</v>
      </c>
      <c r="O600">
        <f t="array" ref="O600">MIN(IF(Table1[Class]=Table1[[#This Row],[Class]], IF(Table1[abs]=Table1[[#This Row],[abs]], IF(Table1[N]=Table1[[#This Row],[N]], IF(Table1[K]=Table1[[#This Row],[K]],Table1[UB],FALSE)))))</f>
        <v>3478.82</v>
      </c>
      <c r="P600">
        <f>(Table1[[#This Row],[Best primal]]-Table1[[#This Row],[Updated root bound]])/Table1[[#This Row],[Best primal]]</f>
        <v>7.9854663362864987E-3</v>
      </c>
      <c r="Q600">
        <f>(Table1[[#This Row],[Best primal]]-Table1[[#This Row],[LB]])/Table1[[#This Row],[Best primal]]</f>
        <v>0</v>
      </c>
      <c r="R600" s="4">
        <f>IF(AND(Table1[[#This Row],[Final gap]]&lt;0.001,Table1[[#This Row],[time'[s']]]&lt;7200),1,0)</f>
        <v>1</v>
      </c>
      <c r="S600" s="4">
        <f t="array" ref="S600">MAX(IF(Table1[Class]=Table1[[#This Row],[Class]], IF(Table1[abs]=Table1[[#This Row],[abs]], IF(Table1[N]=Table1[[#This Row],[N]], IF(Table1[K]=Table1[[#This Row],[K]],Table1[Optimal],FALSE)))))</f>
        <v>1</v>
      </c>
      <c r="T600" s="4">
        <v>1</v>
      </c>
    </row>
    <row r="601" spans="1:20" x14ac:dyDescent="0.45">
      <c r="A601" t="s">
        <v>21</v>
      </c>
      <c r="B601">
        <f>IF(OR(Table1[[#This Row],[Class]]="H3", Table1[[#This Row],[Class]]="L3"),3,6)</f>
        <v>3</v>
      </c>
      <c r="C601" t="s">
        <v>11</v>
      </c>
      <c r="D601">
        <v>5</v>
      </c>
      <c r="E601">
        <v>10</v>
      </c>
      <c r="F601">
        <f>1</f>
        <v>1</v>
      </c>
      <c r="G601">
        <v>1924.26</v>
      </c>
      <c r="H601">
        <v>0.75</v>
      </c>
      <c r="I601">
        <v>2860.76</v>
      </c>
      <c r="J601">
        <v>2860.76</v>
      </c>
      <c r="K601">
        <v>0</v>
      </c>
      <c r="L601">
        <v>0.76610900000000004</v>
      </c>
      <c r="M601">
        <v>0</v>
      </c>
      <c r="N601">
        <f>IF(Table1[[#This Row],[BB-Nodes]]&lt;=1,Table1[[#This Row],[LB]],Table1[[#This Row],[RootBound]])</f>
        <v>2860.76</v>
      </c>
      <c r="O601">
        <f t="array" ref="O601">MIN(IF(Table1[Class]=Table1[[#This Row],[Class]], IF(Table1[abs]=Table1[[#This Row],[abs]], IF(Table1[N]=Table1[[#This Row],[N]], IF(Table1[K]=Table1[[#This Row],[K]],Table1[UB],FALSE)))))</f>
        <v>2860.76</v>
      </c>
      <c r="P601">
        <f>(Table1[[#This Row],[Best primal]]-Table1[[#This Row],[Updated root bound]])/Table1[[#This Row],[Best primal]]</f>
        <v>0</v>
      </c>
      <c r="Q601">
        <f>(Table1[[#This Row],[Best primal]]-Table1[[#This Row],[LB]])/Table1[[#This Row],[Best primal]]</f>
        <v>0</v>
      </c>
      <c r="R601" s="4">
        <f>IF(AND(Table1[[#This Row],[Final gap]]&lt;0.001,Table1[[#This Row],[time'[s']]]&lt;7200),1,0)</f>
        <v>1</v>
      </c>
      <c r="S601" s="4">
        <f t="array" ref="S601">MAX(IF(Table1[Class]=Table1[[#This Row],[Class]], IF(Table1[abs]=Table1[[#This Row],[abs]], IF(Table1[N]=Table1[[#This Row],[N]], IF(Table1[K]=Table1[[#This Row],[K]],Table1[Optimal],FALSE)))))</f>
        <v>1</v>
      </c>
      <c r="T601" s="4">
        <v>1</v>
      </c>
    </row>
    <row r="602" spans="1:20" x14ac:dyDescent="0.45">
      <c r="A602" t="s">
        <v>21</v>
      </c>
      <c r="B602">
        <f>IF(OR(Table1[[#This Row],[Class]]="H3", Table1[[#This Row],[Class]]="L3"),3,6)</f>
        <v>3</v>
      </c>
      <c r="C602" t="s">
        <v>11</v>
      </c>
      <c r="D602">
        <v>5</v>
      </c>
      <c r="E602">
        <v>10</v>
      </c>
      <c r="F602">
        <f>2</f>
        <v>2</v>
      </c>
      <c r="G602">
        <v>3023.91</v>
      </c>
      <c r="H602">
        <v>4.5999999999999996</v>
      </c>
      <c r="I602">
        <v>3024.38</v>
      </c>
      <c r="J602">
        <v>3024.38</v>
      </c>
      <c r="K602">
        <v>0</v>
      </c>
      <c r="L602">
        <v>4.7011900000000004</v>
      </c>
      <c r="M602">
        <v>1</v>
      </c>
      <c r="N602">
        <f>IF(Table1[[#This Row],[BB-Nodes]]&lt;=1,Table1[[#This Row],[LB]],Table1[[#This Row],[RootBound]])</f>
        <v>3024.38</v>
      </c>
      <c r="O602">
        <f t="array" ref="O602">MIN(IF(Table1[Class]=Table1[[#This Row],[Class]], IF(Table1[abs]=Table1[[#This Row],[abs]], IF(Table1[N]=Table1[[#This Row],[N]], IF(Table1[K]=Table1[[#This Row],[K]],Table1[UB],FALSE)))))</f>
        <v>3024.38</v>
      </c>
      <c r="P602">
        <f>(Table1[[#This Row],[Best primal]]-Table1[[#This Row],[Updated root bound]])/Table1[[#This Row],[Best primal]]</f>
        <v>0</v>
      </c>
      <c r="Q602">
        <f>(Table1[[#This Row],[Best primal]]-Table1[[#This Row],[LB]])/Table1[[#This Row],[Best primal]]</f>
        <v>0</v>
      </c>
      <c r="R602" s="4">
        <f>IF(AND(Table1[[#This Row],[Final gap]]&lt;0.001,Table1[[#This Row],[time'[s']]]&lt;7200),1,0)</f>
        <v>1</v>
      </c>
      <c r="S602" s="4">
        <f t="array" ref="S602">MAX(IF(Table1[Class]=Table1[[#This Row],[Class]], IF(Table1[abs]=Table1[[#This Row],[abs]], IF(Table1[N]=Table1[[#This Row],[N]], IF(Table1[K]=Table1[[#This Row],[K]],Table1[Optimal],FALSE)))))</f>
        <v>1</v>
      </c>
      <c r="T602" s="4">
        <v>1</v>
      </c>
    </row>
    <row r="603" spans="1:20" x14ac:dyDescent="0.45">
      <c r="A603" t="s">
        <v>21</v>
      </c>
      <c r="B603">
        <f>IF(OR(Table1[[#This Row],[Class]]="H3", Table1[[#This Row],[Class]]="L3"),3,6)</f>
        <v>3</v>
      </c>
      <c r="C603" t="s">
        <v>11</v>
      </c>
      <c r="D603">
        <v>5</v>
      </c>
      <c r="E603">
        <v>10</v>
      </c>
      <c r="F603">
        <f>3</f>
        <v>3</v>
      </c>
      <c r="G603">
        <v>3211.8</v>
      </c>
      <c r="H603">
        <v>7.85</v>
      </c>
      <c r="I603">
        <v>3235.18</v>
      </c>
      <c r="J603">
        <v>3235.18</v>
      </c>
      <c r="K603">
        <v>0</v>
      </c>
      <c r="L603">
        <v>8.2579799999999999</v>
      </c>
      <c r="M603">
        <v>26</v>
      </c>
      <c r="N603">
        <f>IF(Table1[[#This Row],[BB-Nodes]]&lt;=1,Table1[[#This Row],[LB]],Table1[[#This Row],[RootBound]])</f>
        <v>3211.8</v>
      </c>
      <c r="O603">
        <f t="array" ref="O603">MIN(IF(Table1[Class]=Table1[[#This Row],[Class]], IF(Table1[abs]=Table1[[#This Row],[abs]], IF(Table1[N]=Table1[[#This Row],[N]], IF(Table1[K]=Table1[[#This Row],[K]],Table1[UB],FALSE)))))</f>
        <v>3235.18</v>
      </c>
      <c r="P603">
        <f>(Table1[[#This Row],[Best primal]]-Table1[[#This Row],[Updated root bound]])/Table1[[#This Row],[Best primal]]</f>
        <v>7.2268003635036241E-3</v>
      </c>
      <c r="Q603">
        <f>(Table1[[#This Row],[Best primal]]-Table1[[#This Row],[LB]])/Table1[[#This Row],[Best primal]]</f>
        <v>0</v>
      </c>
      <c r="R603" s="4">
        <f>IF(AND(Table1[[#This Row],[Final gap]]&lt;0.001,Table1[[#This Row],[time'[s']]]&lt;7200),1,0)</f>
        <v>1</v>
      </c>
      <c r="S603" s="4">
        <f t="array" ref="S603">MAX(IF(Table1[Class]=Table1[[#This Row],[Class]], IF(Table1[abs]=Table1[[#This Row],[abs]], IF(Table1[N]=Table1[[#This Row],[N]], IF(Table1[K]=Table1[[#This Row],[K]],Table1[Optimal],FALSE)))))</f>
        <v>1</v>
      </c>
      <c r="T603" s="4">
        <v>1</v>
      </c>
    </row>
    <row r="604" spans="1:20" x14ac:dyDescent="0.45">
      <c r="A604" t="s">
        <v>21</v>
      </c>
      <c r="B604">
        <f>IF(OR(Table1[[#This Row],[Class]]="H3", Table1[[#This Row],[Class]]="L3"),3,6)</f>
        <v>3</v>
      </c>
      <c r="C604" t="s">
        <v>11</v>
      </c>
      <c r="D604">
        <v>5</v>
      </c>
      <c r="E604">
        <v>10</v>
      </c>
      <c r="F604">
        <f>4</f>
        <v>4</v>
      </c>
      <c r="G604">
        <v>3446.43</v>
      </c>
      <c r="H604">
        <v>10.050000000000001</v>
      </c>
      <c r="I604">
        <v>3458.75</v>
      </c>
      <c r="J604">
        <v>3458.89</v>
      </c>
      <c r="K604" s="1">
        <v>4.0475400000000002E-5</v>
      </c>
      <c r="L604">
        <v>10.592700000000001</v>
      </c>
      <c r="M604">
        <v>36</v>
      </c>
      <c r="N604">
        <f>IF(Table1[[#This Row],[BB-Nodes]]&lt;=1,Table1[[#This Row],[LB]],Table1[[#This Row],[RootBound]])</f>
        <v>3446.43</v>
      </c>
      <c r="O604">
        <f t="array" ref="O604">MIN(IF(Table1[Class]=Table1[[#This Row],[Class]], IF(Table1[abs]=Table1[[#This Row],[abs]], IF(Table1[N]=Table1[[#This Row],[N]], IF(Table1[K]=Table1[[#This Row],[K]],Table1[UB],FALSE)))))</f>
        <v>3458.89</v>
      </c>
      <c r="P604">
        <f>(Table1[[#This Row],[Best primal]]-Table1[[#This Row],[Updated root bound]])/Table1[[#This Row],[Best primal]]</f>
        <v>3.6023117242814998E-3</v>
      </c>
      <c r="Q604">
        <f>(Table1[[#This Row],[Best primal]]-Table1[[#This Row],[LB]])/Table1[[#This Row],[Best primal]]</f>
        <v>4.0475412632339472E-5</v>
      </c>
      <c r="R604" s="4">
        <f>IF(AND(Table1[[#This Row],[Final gap]]&lt;0.001,Table1[[#This Row],[time'[s']]]&lt;7200),1,0)</f>
        <v>1</v>
      </c>
      <c r="S604" s="4">
        <f t="array" ref="S604">MAX(IF(Table1[Class]=Table1[[#This Row],[Class]], IF(Table1[abs]=Table1[[#This Row],[abs]], IF(Table1[N]=Table1[[#This Row],[N]], IF(Table1[K]=Table1[[#This Row],[K]],Table1[Optimal],FALSE)))))</f>
        <v>1</v>
      </c>
      <c r="T604" s="4">
        <v>1</v>
      </c>
    </row>
    <row r="605" spans="1:20" x14ac:dyDescent="0.45">
      <c r="A605" t="s">
        <v>21</v>
      </c>
      <c r="B605">
        <f>IF(OR(Table1[[#This Row],[Class]]="H3", Table1[[#This Row],[Class]]="L3"),3,6)</f>
        <v>3</v>
      </c>
      <c r="C605" t="s">
        <v>11</v>
      </c>
      <c r="D605">
        <v>5</v>
      </c>
      <c r="E605">
        <v>10</v>
      </c>
      <c r="F605">
        <f>5</f>
        <v>5</v>
      </c>
      <c r="G605">
        <v>3608.37</v>
      </c>
      <c r="H605">
        <v>7.56</v>
      </c>
      <c r="I605">
        <v>3637.81</v>
      </c>
      <c r="J605">
        <v>3637.81</v>
      </c>
      <c r="K605">
        <v>0</v>
      </c>
      <c r="L605">
        <v>7.7363099999999996</v>
      </c>
      <c r="M605">
        <v>1</v>
      </c>
      <c r="N605">
        <f>IF(Table1[[#This Row],[BB-Nodes]]&lt;=1,Table1[[#This Row],[LB]],Table1[[#This Row],[RootBound]])</f>
        <v>3637.81</v>
      </c>
      <c r="O605">
        <f t="array" ref="O605">MIN(IF(Table1[Class]=Table1[[#This Row],[Class]], IF(Table1[abs]=Table1[[#This Row],[abs]], IF(Table1[N]=Table1[[#This Row],[N]], IF(Table1[K]=Table1[[#This Row],[K]],Table1[UB],FALSE)))))</f>
        <v>3637.81</v>
      </c>
      <c r="P605">
        <f>(Table1[[#This Row],[Best primal]]-Table1[[#This Row],[Updated root bound]])/Table1[[#This Row],[Best primal]]</f>
        <v>0</v>
      </c>
      <c r="Q605">
        <f>(Table1[[#This Row],[Best primal]]-Table1[[#This Row],[LB]])/Table1[[#This Row],[Best primal]]</f>
        <v>0</v>
      </c>
      <c r="R605" s="4">
        <f>IF(AND(Table1[[#This Row],[Final gap]]&lt;0.001,Table1[[#This Row],[time'[s']]]&lt;7200),1,0)</f>
        <v>1</v>
      </c>
      <c r="S605" s="4">
        <f t="array" ref="S605">MAX(IF(Table1[Class]=Table1[[#This Row],[Class]], IF(Table1[abs]=Table1[[#This Row],[abs]], IF(Table1[N]=Table1[[#This Row],[N]], IF(Table1[K]=Table1[[#This Row],[K]],Table1[Optimal],FALSE)))))</f>
        <v>1</v>
      </c>
      <c r="T605" s="4">
        <v>1</v>
      </c>
    </row>
    <row r="606" spans="1:20" x14ac:dyDescent="0.45">
      <c r="A606" t="s">
        <v>21</v>
      </c>
      <c r="B606">
        <f>IF(OR(Table1[[#This Row],[Class]]="H3", Table1[[#This Row],[Class]]="L3"),3,6)</f>
        <v>3</v>
      </c>
      <c r="C606" t="s">
        <v>11</v>
      </c>
      <c r="D606">
        <v>5</v>
      </c>
      <c r="E606">
        <v>15</v>
      </c>
      <c r="F606">
        <f>1</f>
        <v>1</v>
      </c>
      <c r="G606">
        <v>2974.49</v>
      </c>
      <c r="H606">
        <v>8.74</v>
      </c>
      <c r="I606">
        <v>2974.49</v>
      </c>
      <c r="J606">
        <v>2974.49</v>
      </c>
      <c r="K606">
        <v>0</v>
      </c>
      <c r="L606">
        <v>8.8194099999999995</v>
      </c>
      <c r="M606">
        <v>0</v>
      </c>
      <c r="N606">
        <f>IF(Table1[[#This Row],[BB-Nodes]]&lt;=1,Table1[[#This Row],[LB]],Table1[[#This Row],[RootBound]])</f>
        <v>2974.49</v>
      </c>
      <c r="O606">
        <f t="array" ref="O606">MIN(IF(Table1[Class]=Table1[[#This Row],[Class]], IF(Table1[abs]=Table1[[#This Row],[abs]], IF(Table1[N]=Table1[[#This Row],[N]], IF(Table1[K]=Table1[[#This Row],[K]],Table1[UB],FALSE)))))</f>
        <v>2974.49</v>
      </c>
      <c r="P606">
        <f>(Table1[[#This Row],[Best primal]]-Table1[[#This Row],[Updated root bound]])/Table1[[#This Row],[Best primal]]</f>
        <v>0</v>
      </c>
      <c r="Q606">
        <f>(Table1[[#This Row],[Best primal]]-Table1[[#This Row],[LB]])/Table1[[#This Row],[Best primal]]</f>
        <v>0</v>
      </c>
      <c r="R606" s="4">
        <f>IF(AND(Table1[[#This Row],[Final gap]]&lt;0.001,Table1[[#This Row],[time'[s']]]&lt;7200),1,0)</f>
        <v>1</v>
      </c>
      <c r="S606" s="4">
        <f t="array" ref="S606">MAX(IF(Table1[Class]=Table1[[#This Row],[Class]], IF(Table1[abs]=Table1[[#This Row],[abs]], IF(Table1[N]=Table1[[#This Row],[N]], IF(Table1[K]=Table1[[#This Row],[K]],Table1[Optimal],FALSE)))))</f>
        <v>1</v>
      </c>
      <c r="T606" s="4">
        <v>1</v>
      </c>
    </row>
    <row r="607" spans="1:20" x14ac:dyDescent="0.45">
      <c r="A607" t="s">
        <v>21</v>
      </c>
      <c r="B607">
        <f>IF(OR(Table1[[#This Row],[Class]]="H3", Table1[[#This Row],[Class]]="L3"),3,6)</f>
        <v>3</v>
      </c>
      <c r="C607" t="s">
        <v>11</v>
      </c>
      <c r="D607">
        <v>5</v>
      </c>
      <c r="E607">
        <v>15</v>
      </c>
      <c r="F607">
        <f>2</f>
        <v>2</v>
      </c>
      <c r="G607">
        <v>3207.27</v>
      </c>
      <c r="H607">
        <v>21.4</v>
      </c>
      <c r="I607">
        <v>3207.27</v>
      </c>
      <c r="J607">
        <v>3207.27</v>
      </c>
      <c r="K607">
        <v>0</v>
      </c>
      <c r="L607">
        <v>21.501100000000001</v>
      </c>
      <c r="M607">
        <v>0</v>
      </c>
      <c r="N607">
        <f>IF(Table1[[#This Row],[BB-Nodes]]&lt;=1,Table1[[#This Row],[LB]],Table1[[#This Row],[RootBound]])</f>
        <v>3207.27</v>
      </c>
      <c r="O607">
        <f t="array" ref="O607">MIN(IF(Table1[Class]=Table1[[#This Row],[Class]], IF(Table1[abs]=Table1[[#This Row],[abs]], IF(Table1[N]=Table1[[#This Row],[N]], IF(Table1[K]=Table1[[#This Row],[K]],Table1[UB],FALSE)))))</f>
        <v>3207.27</v>
      </c>
      <c r="P607">
        <f>(Table1[[#This Row],[Best primal]]-Table1[[#This Row],[Updated root bound]])/Table1[[#This Row],[Best primal]]</f>
        <v>0</v>
      </c>
      <c r="Q607">
        <f>(Table1[[#This Row],[Best primal]]-Table1[[#This Row],[LB]])/Table1[[#This Row],[Best primal]]</f>
        <v>0</v>
      </c>
      <c r="R607" s="4">
        <f>IF(AND(Table1[[#This Row],[Final gap]]&lt;0.001,Table1[[#This Row],[time'[s']]]&lt;7200),1,0)</f>
        <v>1</v>
      </c>
      <c r="S607" s="4">
        <f t="array" ref="S607">MAX(IF(Table1[Class]=Table1[[#This Row],[Class]], IF(Table1[abs]=Table1[[#This Row],[abs]], IF(Table1[N]=Table1[[#This Row],[N]], IF(Table1[K]=Table1[[#This Row],[K]],Table1[Optimal],FALSE)))))</f>
        <v>1</v>
      </c>
      <c r="T607" s="4">
        <v>1</v>
      </c>
    </row>
    <row r="608" spans="1:20" x14ac:dyDescent="0.45">
      <c r="A608" t="s">
        <v>21</v>
      </c>
      <c r="B608">
        <f>IF(OR(Table1[[#This Row],[Class]]="H3", Table1[[#This Row],[Class]]="L3"),3,6)</f>
        <v>3</v>
      </c>
      <c r="C608" t="s">
        <v>11</v>
      </c>
      <c r="D608">
        <v>5</v>
      </c>
      <c r="E608">
        <v>15</v>
      </c>
      <c r="F608">
        <f>3</f>
        <v>3</v>
      </c>
      <c r="G608">
        <v>3638.74</v>
      </c>
      <c r="H608">
        <v>35.770000000000003</v>
      </c>
      <c r="I608">
        <v>3654.72</v>
      </c>
      <c r="J608">
        <v>3654.72</v>
      </c>
      <c r="K608">
        <v>0</v>
      </c>
      <c r="L608">
        <v>36.8446</v>
      </c>
      <c r="M608">
        <v>7</v>
      </c>
      <c r="N608">
        <f>IF(Table1[[#This Row],[BB-Nodes]]&lt;=1,Table1[[#This Row],[LB]],Table1[[#This Row],[RootBound]])</f>
        <v>3638.74</v>
      </c>
      <c r="O608">
        <f t="array" ref="O608">MIN(IF(Table1[Class]=Table1[[#This Row],[Class]], IF(Table1[abs]=Table1[[#This Row],[abs]], IF(Table1[N]=Table1[[#This Row],[N]], IF(Table1[K]=Table1[[#This Row],[K]],Table1[UB],FALSE)))))</f>
        <v>3654.72</v>
      </c>
      <c r="P608">
        <f>(Table1[[#This Row],[Best primal]]-Table1[[#This Row],[Updated root bound]])/Table1[[#This Row],[Best primal]]</f>
        <v>4.3724279835390999E-3</v>
      </c>
      <c r="Q608">
        <f>(Table1[[#This Row],[Best primal]]-Table1[[#This Row],[LB]])/Table1[[#This Row],[Best primal]]</f>
        <v>0</v>
      </c>
      <c r="R608" s="4">
        <f>IF(AND(Table1[[#This Row],[Final gap]]&lt;0.001,Table1[[#This Row],[time'[s']]]&lt;7200),1,0)</f>
        <v>1</v>
      </c>
      <c r="S608" s="4">
        <f t="array" ref="S608">MAX(IF(Table1[Class]=Table1[[#This Row],[Class]], IF(Table1[abs]=Table1[[#This Row],[abs]], IF(Table1[N]=Table1[[#This Row],[N]], IF(Table1[K]=Table1[[#This Row],[K]],Table1[Optimal],FALSE)))))</f>
        <v>1</v>
      </c>
      <c r="T608" s="4">
        <v>1</v>
      </c>
    </row>
    <row r="609" spans="1:20" x14ac:dyDescent="0.45">
      <c r="A609" t="s">
        <v>21</v>
      </c>
      <c r="B609">
        <f>IF(OR(Table1[[#This Row],[Class]]="H3", Table1[[#This Row],[Class]]="L3"),3,6)</f>
        <v>3</v>
      </c>
      <c r="C609" t="s">
        <v>11</v>
      </c>
      <c r="D609">
        <v>5</v>
      </c>
      <c r="E609">
        <v>15</v>
      </c>
      <c r="F609">
        <f>4</f>
        <v>4</v>
      </c>
      <c r="G609">
        <v>3993.7</v>
      </c>
      <c r="H609">
        <v>50.49</v>
      </c>
      <c r="I609">
        <v>4000.86</v>
      </c>
      <c r="J609">
        <v>4000.86</v>
      </c>
      <c r="K609">
        <v>0</v>
      </c>
      <c r="L609">
        <v>52.095999999999997</v>
      </c>
      <c r="M609">
        <v>4</v>
      </c>
      <c r="N609">
        <f>IF(Table1[[#This Row],[BB-Nodes]]&lt;=1,Table1[[#This Row],[LB]],Table1[[#This Row],[RootBound]])</f>
        <v>3993.7</v>
      </c>
      <c r="O609">
        <f t="array" ref="O609">MIN(IF(Table1[Class]=Table1[[#This Row],[Class]], IF(Table1[abs]=Table1[[#This Row],[abs]], IF(Table1[N]=Table1[[#This Row],[N]], IF(Table1[K]=Table1[[#This Row],[K]],Table1[UB],FALSE)))))</f>
        <v>4000.86</v>
      </c>
      <c r="P609">
        <f>(Table1[[#This Row],[Best primal]]-Table1[[#This Row],[Updated root bound]])/Table1[[#This Row],[Best primal]]</f>
        <v>1.7896152327250413E-3</v>
      </c>
      <c r="Q609">
        <f>(Table1[[#This Row],[Best primal]]-Table1[[#This Row],[LB]])/Table1[[#This Row],[Best primal]]</f>
        <v>0</v>
      </c>
      <c r="R609" s="4">
        <f>IF(AND(Table1[[#This Row],[Final gap]]&lt;0.001,Table1[[#This Row],[time'[s']]]&lt;7200),1,0)</f>
        <v>1</v>
      </c>
      <c r="S609" s="4">
        <f t="array" ref="S609">MAX(IF(Table1[Class]=Table1[[#This Row],[Class]], IF(Table1[abs]=Table1[[#This Row],[abs]], IF(Table1[N]=Table1[[#This Row],[N]], IF(Table1[K]=Table1[[#This Row],[K]],Table1[Optimal],FALSE)))))</f>
        <v>1</v>
      </c>
      <c r="T609" s="4">
        <v>1</v>
      </c>
    </row>
    <row r="610" spans="1:20" x14ac:dyDescent="0.45">
      <c r="A610" t="s">
        <v>21</v>
      </c>
      <c r="B610">
        <f>IF(OR(Table1[[#This Row],[Class]]="H3", Table1[[#This Row],[Class]]="L3"),3,6)</f>
        <v>3</v>
      </c>
      <c r="C610" t="s">
        <v>11</v>
      </c>
      <c r="D610">
        <v>5</v>
      </c>
      <c r="E610">
        <v>15</v>
      </c>
      <c r="F610">
        <f>5</f>
        <v>5</v>
      </c>
      <c r="G610">
        <v>4418.26</v>
      </c>
      <c r="H610">
        <v>16.97</v>
      </c>
      <c r="I610">
        <v>4429.3500000000004</v>
      </c>
      <c r="J610">
        <v>4429.54</v>
      </c>
      <c r="K610" s="1">
        <v>4.2635800000000003E-5</v>
      </c>
      <c r="L610">
        <v>20.8066</v>
      </c>
      <c r="M610">
        <v>192</v>
      </c>
      <c r="N610">
        <f>IF(Table1[[#This Row],[BB-Nodes]]&lt;=1,Table1[[#This Row],[LB]],Table1[[#This Row],[RootBound]])</f>
        <v>4418.26</v>
      </c>
      <c r="O610">
        <f t="array" ref="O610">MIN(IF(Table1[Class]=Table1[[#This Row],[Class]], IF(Table1[abs]=Table1[[#This Row],[abs]], IF(Table1[N]=Table1[[#This Row],[N]], IF(Table1[K]=Table1[[#This Row],[K]],Table1[UB],FALSE)))))</f>
        <v>4429.54</v>
      </c>
      <c r="P610">
        <f>(Table1[[#This Row],[Best primal]]-Table1[[#This Row],[Updated root bound]])/Table1[[#This Row],[Best primal]]</f>
        <v>2.546539821290641E-3</v>
      </c>
      <c r="Q610">
        <f>(Table1[[#This Row],[Best primal]]-Table1[[#This Row],[LB]])/Table1[[#This Row],[Best primal]]</f>
        <v>4.2893844507465746E-5</v>
      </c>
      <c r="R610" s="4">
        <f>IF(AND(Table1[[#This Row],[Final gap]]&lt;0.001,Table1[[#This Row],[time'[s']]]&lt;7200),1,0)</f>
        <v>1</v>
      </c>
      <c r="S610" s="4">
        <f t="array" ref="S610">MAX(IF(Table1[Class]=Table1[[#This Row],[Class]], IF(Table1[abs]=Table1[[#This Row],[abs]], IF(Table1[N]=Table1[[#This Row],[N]], IF(Table1[K]=Table1[[#This Row],[K]],Table1[Optimal],FALSE)))))</f>
        <v>1</v>
      </c>
      <c r="T610" s="4">
        <v>1</v>
      </c>
    </row>
    <row r="611" spans="1:20" x14ac:dyDescent="0.45">
      <c r="A611" t="s">
        <v>21</v>
      </c>
      <c r="B611">
        <f>IF(OR(Table1[[#This Row],[Class]]="H3", Table1[[#This Row],[Class]]="L3"),3,6)</f>
        <v>3</v>
      </c>
      <c r="C611" t="s">
        <v>11</v>
      </c>
      <c r="D611">
        <v>5</v>
      </c>
      <c r="E611">
        <v>20</v>
      </c>
      <c r="F611">
        <f>1</f>
        <v>1</v>
      </c>
      <c r="G611">
        <v>4143.5200000000004</v>
      </c>
      <c r="H611">
        <v>56.47</v>
      </c>
      <c r="I611">
        <v>4148.7299999999996</v>
      </c>
      <c r="J611">
        <v>4148.7299999999996</v>
      </c>
      <c r="K611">
        <v>0</v>
      </c>
      <c r="L611">
        <v>57.2196</v>
      </c>
      <c r="M611">
        <v>9</v>
      </c>
      <c r="N611">
        <f>IF(Table1[[#This Row],[BB-Nodes]]&lt;=1,Table1[[#This Row],[LB]],Table1[[#This Row],[RootBound]])</f>
        <v>4143.5200000000004</v>
      </c>
      <c r="O611">
        <f t="array" ref="O611">MIN(IF(Table1[Class]=Table1[[#This Row],[Class]], IF(Table1[abs]=Table1[[#This Row],[abs]], IF(Table1[N]=Table1[[#This Row],[N]], IF(Table1[K]=Table1[[#This Row],[K]],Table1[UB],FALSE)))))</f>
        <v>4148.7299999999996</v>
      </c>
      <c r="P611">
        <f>(Table1[[#This Row],[Best primal]]-Table1[[#This Row],[Updated root bound]])/Table1[[#This Row],[Best primal]]</f>
        <v>1.2558059936412173E-3</v>
      </c>
      <c r="Q611">
        <f>(Table1[[#This Row],[Best primal]]-Table1[[#This Row],[LB]])/Table1[[#This Row],[Best primal]]</f>
        <v>0</v>
      </c>
      <c r="R611" s="4">
        <f>IF(AND(Table1[[#This Row],[Final gap]]&lt;0.001,Table1[[#This Row],[time'[s']]]&lt;7200),1,0)</f>
        <v>1</v>
      </c>
      <c r="S611" s="4">
        <f t="array" ref="S611">MAX(IF(Table1[Class]=Table1[[#This Row],[Class]], IF(Table1[abs]=Table1[[#This Row],[abs]], IF(Table1[N]=Table1[[#This Row],[N]], IF(Table1[K]=Table1[[#This Row],[K]],Table1[Optimal],FALSE)))))</f>
        <v>1</v>
      </c>
      <c r="T611" s="4">
        <v>1</v>
      </c>
    </row>
    <row r="612" spans="1:20" x14ac:dyDescent="0.45">
      <c r="A612" t="s">
        <v>21</v>
      </c>
      <c r="B612">
        <f>IF(OR(Table1[[#This Row],[Class]]="H3", Table1[[#This Row],[Class]]="L3"),3,6)</f>
        <v>3</v>
      </c>
      <c r="C612" t="s">
        <v>11</v>
      </c>
      <c r="D612">
        <v>5</v>
      </c>
      <c r="E612">
        <v>20</v>
      </c>
      <c r="F612">
        <f>2</f>
        <v>2</v>
      </c>
      <c r="G612">
        <v>4332.9399999999996</v>
      </c>
      <c r="H612">
        <v>148.77000000000001</v>
      </c>
      <c r="I612">
        <v>4336.82</v>
      </c>
      <c r="J612">
        <v>4336.82</v>
      </c>
      <c r="K612">
        <v>0</v>
      </c>
      <c r="L612">
        <v>150.07400000000001</v>
      </c>
      <c r="M612">
        <v>12</v>
      </c>
      <c r="N612">
        <f>IF(Table1[[#This Row],[BB-Nodes]]&lt;=1,Table1[[#This Row],[LB]],Table1[[#This Row],[RootBound]])</f>
        <v>4332.9399999999996</v>
      </c>
      <c r="O612">
        <f t="array" ref="O612">MIN(IF(Table1[Class]=Table1[[#This Row],[Class]], IF(Table1[abs]=Table1[[#This Row],[abs]], IF(Table1[N]=Table1[[#This Row],[N]], IF(Table1[K]=Table1[[#This Row],[K]],Table1[UB],FALSE)))))</f>
        <v>4336.82</v>
      </c>
      <c r="P612">
        <f>(Table1[[#This Row],[Best primal]]-Table1[[#This Row],[Updated root bound]])/Table1[[#This Row],[Best primal]]</f>
        <v>8.9466475435921006E-4</v>
      </c>
      <c r="Q612">
        <f>(Table1[[#This Row],[Best primal]]-Table1[[#This Row],[LB]])/Table1[[#This Row],[Best primal]]</f>
        <v>0</v>
      </c>
      <c r="R612" s="4">
        <f>IF(AND(Table1[[#This Row],[Final gap]]&lt;0.001,Table1[[#This Row],[time'[s']]]&lt;7200),1,0)</f>
        <v>1</v>
      </c>
      <c r="S612" s="4">
        <f t="array" ref="S612">MAX(IF(Table1[Class]=Table1[[#This Row],[Class]], IF(Table1[abs]=Table1[[#This Row],[abs]], IF(Table1[N]=Table1[[#This Row],[N]], IF(Table1[K]=Table1[[#This Row],[K]],Table1[Optimal],FALSE)))))</f>
        <v>1</v>
      </c>
      <c r="T612" s="4">
        <v>1</v>
      </c>
    </row>
    <row r="613" spans="1:20" x14ac:dyDescent="0.45">
      <c r="A613" t="s">
        <v>21</v>
      </c>
      <c r="B613">
        <f>IF(OR(Table1[[#This Row],[Class]]="H3", Table1[[#This Row],[Class]]="L3"),3,6)</f>
        <v>3</v>
      </c>
      <c r="C613" t="s">
        <v>11</v>
      </c>
      <c r="D613">
        <v>5</v>
      </c>
      <c r="E613">
        <v>20</v>
      </c>
      <c r="F613">
        <f>3</f>
        <v>3</v>
      </c>
      <c r="G613">
        <v>4810.1899999999996</v>
      </c>
      <c r="H613">
        <v>72.12</v>
      </c>
      <c r="I613">
        <v>4827.0200000000004</v>
      </c>
      <c r="J613">
        <v>4827.0200000000004</v>
      </c>
      <c r="K613">
        <v>0</v>
      </c>
      <c r="L613">
        <v>96.267799999999994</v>
      </c>
      <c r="M613">
        <v>498</v>
      </c>
      <c r="N613">
        <f>IF(Table1[[#This Row],[BB-Nodes]]&lt;=1,Table1[[#This Row],[LB]],Table1[[#This Row],[RootBound]])</f>
        <v>4810.1899999999996</v>
      </c>
      <c r="O613">
        <f t="array" ref="O613">MIN(IF(Table1[Class]=Table1[[#This Row],[Class]], IF(Table1[abs]=Table1[[#This Row],[abs]], IF(Table1[N]=Table1[[#This Row],[N]], IF(Table1[K]=Table1[[#This Row],[K]],Table1[UB],FALSE)))))</f>
        <v>4827.0200000000004</v>
      </c>
      <c r="P613">
        <f>(Table1[[#This Row],[Best primal]]-Table1[[#This Row],[Updated root bound]])/Table1[[#This Row],[Best primal]]</f>
        <v>3.4866232168088871E-3</v>
      </c>
      <c r="Q613">
        <f>(Table1[[#This Row],[Best primal]]-Table1[[#This Row],[LB]])/Table1[[#This Row],[Best primal]]</f>
        <v>0</v>
      </c>
      <c r="R613" s="4">
        <f>IF(AND(Table1[[#This Row],[Final gap]]&lt;0.001,Table1[[#This Row],[time'[s']]]&lt;7200),1,0)</f>
        <v>1</v>
      </c>
      <c r="S613" s="4">
        <f t="array" ref="S613">MAX(IF(Table1[Class]=Table1[[#This Row],[Class]], IF(Table1[abs]=Table1[[#This Row],[abs]], IF(Table1[N]=Table1[[#This Row],[N]], IF(Table1[K]=Table1[[#This Row],[K]],Table1[Optimal],FALSE)))))</f>
        <v>1</v>
      </c>
      <c r="T613" s="4">
        <v>1</v>
      </c>
    </row>
    <row r="614" spans="1:20" x14ac:dyDescent="0.45">
      <c r="A614" t="s">
        <v>21</v>
      </c>
      <c r="B614">
        <f>IF(OR(Table1[[#This Row],[Class]]="H3", Table1[[#This Row],[Class]]="L3"),3,6)</f>
        <v>3</v>
      </c>
      <c r="C614" t="s">
        <v>11</v>
      </c>
      <c r="D614">
        <v>5</v>
      </c>
      <c r="E614">
        <v>20</v>
      </c>
      <c r="F614">
        <f>4</f>
        <v>4</v>
      </c>
      <c r="G614">
        <v>5359.16</v>
      </c>
      <c r="H614">
        <v>78.03</v>
      </c>
      <c r="I614">
        <v>5423.18</v>
      </c>
      <c r="J614">
        <v>5423.71</v>
      </c>
      <c r="K614" s="1">
        <v>9.7089799999999993E-5</v>
      </c>
      <c r="L614">
        <v>429.18599999999998</v>
      </c>
      <c r="M614">
        <v>12814</v>
      </c>
      <c r="N614">
        <f>IF(Table1[[#This Row],[BB-Nodes]]&lt;=1,Table1[[#This Row],[LB]],Table1[[#This Row],[RootBound]])</f>
        <v>5359.16</v>
      </c>
      <c r="O614">
        <f t="array" ref="O614">MIN(IF(Table1[Class]=Table1[[#This Row],[Class]], IF(Table1[abs]=Table1[[#This Row],[abs]], IF(Table1[N]=Table1[[#This Row],[N]], IF(Table1[K]=Table1[[#This Row],[K]],Table1[UB],FALSE)))))</f>
        <v>5423.71</v>
      </c>
      <c r="P614">
        <f>(Table1[[#This Row],[Best primal]]-Table1[[#This Row],[Updated root bound]])/Table1[[#This Row],[Best primal]]</f>
        <v>1.1901447533146163E-2</v>
      </c>
      <c r="Q614">
        <f>(Table1[[#This Row],[Best primal]]-Table1[[#This Row],[LB]])/Table1[[#This Row],[Best primal]]</f>
        <v>9.7719088963042883E-5</v>
      </c>
      <c r="R614" s="4">
        <f>IF(AND(Table1[[#This Row],[Final gap]]&lt;0.001,Table1[[#This Row],[time'[s']]]&lt;7200),1,0)</f>
        <v>1</v>
      </c>
      <c r="S614" s="4">
        <f t="array" ref="S614">MAX(IF(Table1[Class]=Table1[[#This Row],[Class]], IF(Table1[abs]=Table1[[#This Row],[abs]], IF(Table1[N]=Table1[[#This Row],[N]], IF(Table1[K]=Table1[[#This Row],[K]],Table1[Optimal],FALSE)))))</f>
        <v>1</v>
      </c>
      <c r="T614" s="4">
        <v>1</v>
      </c>
    </row>
    <row r="615" spans="1:20" x14ac:dyDescent="0.45">
      <c r="A615" t="s">
        <v>21</v>
      </c>
      <c r="B615">
        <f>IF(OR(Table1[[#This Row],[Class]]="H3", Table1[[#This Row],[Class]]="L3"),3,6)</f>
        <v>3</v>
      </c>
      <c r="C615" t="s">
        <v>11</v>
      </c>
      <c r="D615">
        <v>5</v>
      </c>
      <c r="E615">
        <v>20</v>
      </c>
      <c r="F615">
        <f>5</f>
        <v>5</v>
      </c>
      <c r="G615">
        <v>5962.92</v>
      </c>
      <c r="H615">
        <v>64.25</v>
      </c>
      <c r="I615">
        <v>6008.61</v>
      </c>
      <c r="J615">
        <v>6009.19</v>
      </c>
      <c r="K615" s="1">
        <v>9.70711E-5</v>
      </c>
      <c r="L615">
        <v>357.53899999999999</v>
      </c>
      <c r="M615">
        <v>11849</v>
      </c>
      <c r="N615">
        <f>IF(Table1[[#This Row],[BB-Nodes]]&lt;=1,Table1[[#This Row],[LB]],Table1[[#This Row],[RootBound]])</f>
        <v>5962.92</v>
      </c>
      <c r="O615">
        <f t="array" ref="O615">MIN(IF(Table1[Class]=Table1[[#This Row],[Class]], IF(Table1[abs]=Table1[[#This Row],[abs]], IF(Table1[N]=Table1[[#This Row],[N]], IF(Table1[K]=Table1[[#This Row],[K]],Table1[UB],FALSE)))))</f>
        <v>6009.19</v>
      </c>
      <c r="P615">
        <f>(Table1[[#This Row],[Best primal]]-Table1[[#This Row],[Updated root bound]])/Table1[[#This Row],[Best primal]]</f>
        <v>7.6998730278123222E-3</v>
      </c>
      <c r="Q615">
        <f>(Table1[[#This Row],[Best primal]]-Table1[[#This Row],[LB]])/Table1[[#This Row],[Best primal]]</f>
        <v>9.6518831988991413E-5</v>
      </c>
      <c r="R615" s="4">
        <f>IF(AND(Table1[[#This Row],[Final gap]]&lt;0.001,Table1[[#This Row],[time'[s']]]&lt;7200),1,0)</f>
        <v>1</v>
      </c>
      <c r="S615" s="4">
        <f t="array" ref="S615">MAX(IF(Table1[Class]=Table1[[#This Row],[Class]], IF(Table1[abs]=Table1[[#This Row],[abs]], IF(Table1[N]=Table1[[#This Row],[N]], IF(Table1[K]=Table1[[#This Row],[K]],Table1[Optimal],FALSE)))))</f>
        <v>1</v>
      </c>
      <c r="T615" s="4">
        <v>1</v>
      </c>
    </row>
    <row r="616" spans="1:20" x14ac:dyDescent="0.45">
      <c r="A616" t="s">
        <v>21</v>
      </c>
      <c r="B616">
        <f>IF(OR(Table1[[#This Row],[Class]]="H3", Table1[[#This Row],[Class]]="L3"),3,6)</f>
        <v>3</v>
      </c>
      <c r="C616" t="s">
        <v>11</v>
      </c>
      <c r="D616">
        <v>5</v>
      </c>
      <c r="E616">
        <v>25</v>
      </c>
      <c r="F616">
        <f>1</f>
        <v>1</v>
      </c>
      <c r="G616">
        <v>4259.45</v>
      </c>
      <c r="H616">
        <v>263.33999999999997</v>
      </c>
      <c r="I616">
        <v>4259.45</v>
      </c>
      <c r="J616">
        <v>4259.45</v>
      </c>
      <c r="K616">
        <v>0</v>
      </c>
      <c r="L616">
        <v>263.75</v>
      </c>
      <c r="M616">
        <v>0</v>
      </c>
      <c r="N616">
        <f>IF(Table1[[#This Row],[BB-Nodes]]&lt;=1,Table1[[#This Row],[LB]],Table1[[#This Row],[RootBound]])</f>
        <v>4259.45</v>
      </c>
      <c r="O616">
        <f t="array" ref="O616">MIN(IF(Table1[Class]=Table1[[#This Row],[Class]], IF(Table1[abs]=Table1[[#This Row],[abs]], IF(Table1[N]=Table1[[#This Row],[N]], IF(Table1[K]=Table1[[#This Row],[K]],Table1[UB],FALSE)))))</f>
        <v>4259.45</v>
      </c>
      <c r="P616">
        <f>(Table1[[#This Row],[Best primal]]-Table1[[#This Row],[Updated root bound]])/Table1[[#This Row],[Best primal]]</f>
        <v>0</v>
      </c>
      <c r="Q616">
        <f>(Table1[[#This Row],[Best primal]]-Table1[[#This Row],[LB]])/Table1[[#This Row],[Best primal]]</f>
        <v>0</v>
      </c>
      <c r="R616" s="4">
        <f>IF(AND(Table1[[#This Row],[Final gap]]&lt;0.001,Table1[[#This Row],[time'[s']]]&lt;7200),1,0)</f>
        <v>1</v>
      </c>
      <c r="S616" s="4">
        <f t="array" ref="S616">MAX(IF(Table1[Class]=Table1[[#This Row],[Class]], IF(Table1[abs]=Table1[[#This Row],[abs]], IF(Table1[N]=Table1[[#This Row],[N]], IF(Table1[K]=Table1[[#This Row],[K]],Table1[Optimal],FALSE)))))</f>
        <v>1</v>
      </c>
      <c r="T616" s="4">
        <v>1</v>
      </c>
    </row>
    <row r="617" spans="1:20" x14ac:dyDescent="0.45">
      <c r="A617" t="s">
        <v>21</v>
      </c>
      <c r="B617">
        <f>IF(OR(Table1[[#This Row],[Class]]="H3", Table1[[#This Row],[Class]]="L3"),3,6)</f>
        <v>3</v>
      </c>
      <c r="C617" t="s">
        <v>11</v>
      </c>
      <c r="D617">
        <v>5</v>
      </c>
      <c r="E617">
        <v>25</v>
      </c>
      <c r="F617">
        <f>2</f>
        <v>2</v>
      </c>
      <c r="G617">
        <v>4264.7</v>
      </c>
      <c r="H617">
        <v>309.69</v>
      </c>
      <c r="I617">
        <v>4264.7</v>
      </c>
      <c r="J617">
        <v>4264.82</v>
      </c>
      <c r="K617" s="1">
        <v>2.7387300000000001E-5</v>
      </c>
      <c r="L617">
        <v>310.11</v>
      </c>
      <c r="M617">
        <v>1</v>
      </c>
      <c r="N617">
        <f>IF(Table1[[#This Row],[BB-Nodes]]&lt;=1,Table1[[#This Row],[LB]],Table1[[#This Row],[RootBound]])</f>
        <v>4264.7</v>
      </c>
      <c r="O617">
        <f t="array" ref="O617">MIN(IF(Table1[Class]=Table1[[#This Row],[Class]], IF(Table1[abs]=Table1[[#This Row],[abs]], IF(Table1[N]=Table1[[#This Row],[N]], IF(Table1[K]=Table1[[#This Row],[K]],Table1[UB],FALSE)))))</f>
        <v>4264.82</v>
      </c>
      <c r="P617">
        <f>(Table1[[#This Row],[Best primal]]-Table1[[#This Row],[Updated root bound]])/Table1[[#This Row],[Best primal]]</f>
        <v>2.8137178122380515E-5</v>
      </c>
      <c r="Q617">
        <f>(Table1[[#This Row],[Best primal]]-Table1[[#This Row],[LB]])/Table1[[#This Row],[Best primal]]</f>
        <v>2.8137178122380515E-5</v>
      </c>
      <c r="R617" s="4">
        <f>IF(AND(Table1[[#This Row],[Final gap]]&lt;0.001,Table1[[#This Row],[time'[s']]]&lt;7200),1,0)</f>
        <v>1</v>
      </c>
      <c r="S617" s="4">
        <f t="array" ref="S617">MAX(IF(Table1[Class]=Table1[[#This Row],[Class]], IF(Table1[abs]=Table1[[#This Row],[abs]], IF(Table1[N]=Table1[[#This Row],[N]], IF(Table1[K]=Table1[[#This Row],[K]],Table1[Optimal],FALSE)))))</f>
        <v>1</v>
      </c>
      <c r="T617" s="4">
        <v>1</v>
      </c>
    </row>
    <row r="618" spans="1:20" x14ac:dyDescent="0.45">
      <c r="A618" t="s">
        <v>21</v>
      </c>
      <c r="B618">
        <f>IF(OR(Table1[[#This Row],[Class]]="H3", Table1[[#This Row],[Class]]="L3"),3,6)</f>
        <v>3</v>
      </c>
      <c r="C618" t="s">
        <v>11</v>
      </c>
      <c r="D618">
        <v>5</v>
      </c>
      <c r="E618">
        <v>25</v>
      </c>
      <c r="F618">
        <f>3</f>
        <v>3</v>
      </c>
      <c r="G618">
        <v>4752.6000000000004</v>
      </c>
      <c r="H618">
        <v>399.02</v>
      </c>
      <c r="I618">
        <v>4780.1400000000003</v>
      </c>
      <c r="J618">
        <v>4780.5600000000004</v>
      </c>
      <c r="K618" s="1">
        <v>8.7276599999999997E-5</v>
      </c>
      <c r="L618">
        <v>410.17200000000003</v>
      </c>
      <c r="M618">
        <v>151</v>
      </c>
      <c r="N618">
        <f>IF(Table1[[#This Row],[BB-Nodes]]&lt;=1,Table1[[#This Row],[LB]],Table1[[#This Row],[RootBound]])</f>
        <v>4752.6000000000004</v>
      </c>
      <c r="O618">
        <f t="array" ref="O618">MIN(IF(Table1[Class]=Table1[[#This Row],[Class]], IF(Table1[abs]=Table1[[#This Row],[abs]], IF(Table1[N]=Table1[[#This Row],[N]], IF(Table1[K]=Table1[[#This Row],[K]],Table1[UB],FALSE)))))</f>
        <v>4780.5600000000004</v>
      </c>
      <c r="P618">
        <f>(Table1[[#This Row],[Best primal]]-Table1[[#This Row],[Updated root bound]])/Table1[[#This Row],[Best primal]]</f>
        <v>5.848687183091528E-3</v>
      </c>
      <c r="Q618">
        <f>(Table1[[#This Row],[Best primal]]-Table1[[#This Row],[LB]])/Table1[[#This Row],[Best primal]]</f>
        <v>8.7855816055038057E-5</v>
      </c>
      <c r="R618" s="4">
        <f>IF(AND(Table1[[#This Row],[Final gap]]&lt;0.001,Table1[[#This Row],[time'[s']]]&lt;7200),1,0)</f>
        <v>1</v>
      </c>
      <c r="S618" s="4">
        <f t="array" ref="S618">MAX(IF(Table1[Class]=Table1[[#This Row],[Class]], IF(Table1[abs]=Table1[[#This Row],[abs]], IF(Table1[N]=Table1[[#This Row],[N]], IF(Table1[K]=Table1[[#This Row],[K]],Table1[Optimal],FALSE)))))</f>
        <v>1</v>
      </c>
      <c r="T618" s="4">
        <v>1</v>
      </c>
    </row>
    <row r="619" spans="1:20" x14ac:dyDescent="0.45">
      <c r="A619" t="s">
        <v>21</v>
      </c>
      <c r="B619">
        <f>IF(OR(Table1[[#This Row],[Class]]="H3", Table1[[#This Row],[Class]]="L3"),3,6)</f>
        <v>3</v>
      </c>
      <c r="C619" t="s">
        <v>11</v>
      </c>
      <c r="D619">
        <v>5</v>
      </c>
      <c r="E619">
        <v>25</v>
      </c>
      <c r="F619">
        <f>4</f>
        <v>4</v>
      </c>
      <c r="G619">
        <v>5190.03</v>
      </c>
      <c r="H619">
        <v>378.56</v>
      </c>
      <c r="I619">
        <v>5263.47</v>
      </c>
      <c r="J619">
        <v>5263.53</v>
      </c>
      <c r="K619" s="1">
        <v>1.14668E-5</v>
      </c>
      <c r="L619">
        <v>431.358</v>
      </c>
      <c r="M619">
        <v>1166</v>
      </c>
      <c r="N619">
        <f>IF(Table1[[#This Row],[BB-Nodes]]&lt;=1,Table1[[#This Row],[LB]],Table1[[#This Row],[RootBound]])</f>
        <v>5190.03</v>
      </c>
      <c r="O619">
        <f t="array" ref="O619">MIN(IF(Table1[Class]=Table1[[#This Row],[Class]], IF(Table1[abs]=Table1[[#This Row],[abs]], IF(Table1[N]=Table1[[#This Row],[N]], IF(Table1[K]=Table1[[#This Row],[K]],Table1[UB],FALSE)))))</f>
        <v>5263.53</v>
      </c>
      <c r="P619">
        <f>(Table1[[#This Row],[Best primal]]-Table1[[#This Row],[Updated root bound]])/Table1[[#This Row],[Best primal]]</f>
        <v>1.3964012744298978E-2</v>
      </c>
      <c r="Q619">
        <f>(Table1[[#This Row],[Best primal]]-Table1[[#This Row],[LB]])/Table1[[#This Row],[Best primal]]</f>
        <v>1.1399194076881995E-5</v>
      </c>
      <c r="R619" s="4">
        <f>IF(AND(Table1[[#This Row],[Final gap]]&lt;0.001,Table1[[#This Row],[time'[s']]]&lt;7200),1,0)</f>
        <v>1</v>
      </c>
      <c r="S619" s="4">
        <f t="array" ref="S619">MAX(IF(Table1[Class]=Table1[[#This Row],[Class]], IF(Table1[abs]=Table1[[#This Row],[abs]], IF(Table1[N]=Table1[[#This Row],[N]], IF(Table1[K]=Table1[[#This Row],[K]],Table1[Optimal],FALSE)))))</f>
        <v>1</v>
      </c>
      <c r="T619" s="4">
        <v>1</v>
      </c>
    </row>
    <row r="620" spans="1:20" x14ac:dyDescent="0.45">
      <c r="A620" t="s">
        <v>21</v>
      </c>
      <c r="B620">
        <f>IF(OR(Table1[[#This Row],[Class]]="H3", Table1[[#This Row],[Class]]="L3"),3,6)</f>
        <v>3</v>
      </c>
      <c r="C620" t="s">
        <v>11</v>
      </c>
      <c r="D620">
        <v>5</v>
      </c>
      <c r="E620">
        <v>25</v>
      </c>
      <c r="F620">
        <f>5</f>
        <v>5</v>
      </c>
      <c r="G620">
        <v>5705.45</v>
      </c>
      <c r="H620">
        <v>86.32</v>
      </c>
      <c r="I620">
        <v>5705.45</v>
      </c>
      <c r="J620">
        <v>5705.45</v>
      </c>
      <c r="K620">
        <v>0</v>
      </c>
      <c r="L620">
        <v>86.937600000000003</v>
      </c>
      <c r="M620">
        <v>0</v>
      </c>
      <c r="N620">
        <f>IF(Table1[[#This Row],[BB-Nodes]]&lt;=1,Table1[[#This Row],[LB]],Table1[[#This Row],[RootBound]])</f>
        <v>5705.45</v>
      </c>
      <c r="O620">
        <f t="array" ref="O620">MIN(IF(Table1[Class]=Table1[[#This Row],[Class]], IF(Table1[abs]=Table1[[#This Row],[abs]], IF(Table1[N]=Table1[[#This Row],[N]], IF(Table1[K]=Table1[[#This Row],[K]],Table1[UB],FALSE)))))</f>
        <v>5705.45</v>
      </c>
      <c r="P620">
        <f>(Table1[[#This Row],[Best primal]]-Table1[[#This Row],[Updated root bound]])/Table1[[#This Row],[Best primal]]</f>
        <v>0</v>
      </c>
      <c r="Q620">
        <f>(Table1[[#This Row],[Best primal]]-Table1[[#This Row],[LB]])/Table1[[#This Row],[Best primal]]</f>
        <v>0</v>
      </c>
      <c r="R620" s="4">
        <f>IF(AND(Table1[[#This Row],[Final gap]]&lt;0.001,Table1[[#This Row],[time'[s']]]&lt;7200),1,0)</f>
        <v>1</v>
      </c>
      <c r="S620" s="4">
        <f t="array" ref="S620">MAX(IF(Table1[Class]=Table1[[#This Row],[Class]], IF(Table1[abs]=Table1[[#This Row],[abs]], IF(Table1[N]=Table1[[#This Row],[N]], IF(Table1[K]=Table1[[#This Row],[K]],Table1[Optimal],FALSE)))))</f>
        <v>1</v>
      </c>
      <c r="T620" s="4">
        <v>1</v>
      </c>
    </row>
    <row r="621" spans="1:20" x14ac:dyDescent="0.45">
      <c r="A621" t="s">
        <v>21</v>
      </c>
      <c r="B621">
        <f>IF(OR(Table1[[#This Row],[Class]]="H3", Table1[[#This Row],[Class]]="L3"),3,6)</f>
        <v>3</v>
      </c>
      <c r="C621" t="s">
        <v>11</v>
      </c>
      <c r="D621">
        <v>5</v>
      </c>
      <c r="E621">
        <v>30</v>
      </c>
      <c r="F621">
        <f>1</f>
        <v>1</v>
      </c>
      <c r="G621">
        <v>4447.63</v>
      </c>
      <c r="H621">
        <v>69.88</v>
      </c>
      <c r="I621">
        <v>4447.63</v>
      </c>
      <c r="J621">
        <v>4447.63</v>
      </c>
      <c r="K621">
        <v>0</v>
      </c>
      <c r="L621">
        <v>70.802199999999999</v>
      </c>
      <c r="M621">
        <v>0</v>
      </c>
      <c r="N621">
        <f>IF(Table1[[#This Row],[BB-Nodes]]&lt;=1,Table1[[#This Row],[LB]],Table1[[#This Row],[RootBound]])</f>
        <v>4447.63</v>
      </c>
      <c r="O621">
        <f t="array" ref="O621">MIN(IF(Table1[Class]=Table1[[#This Row],[Class]], IF(Table1[abs]=Table1[[#This Row],[abs]], IF(Table1[N]=Table1[[#This Row],[N]], IF(Table1[K]=Table1[[#This Row],[K]],Table1[UB],FALSE)))))</f>
        <v>4447.63</v>
      </c>
      <c r="P621">
        <f>(Table1[[#This Row],[Best primal]]-Table1[[#This Row],[Updated root bound]])/Table1[[#This Row],[Best primal]]</f>
        <v>0</v>
      </c>
      <c r="Q621">
        <f>(Table1[[#This Row],[Best primal]]-Table1[[#This Row],[LB]])/Table1[[#This Row],[Best primal]]</f>
        <v>0</v>
      </c>
      <c r="R621" s="4">
        <f>IF(AND(Table1[[#This Row],[Final gap]]&lt;0.001,Table1[[#This Row],[time'[s']]]&lt;7200),1,0)</f>
        <v>1</v>
      </c>
      <c r="S621" s="4">
        <f t="array" ref="S621">MAX(IF(Table1[Class]=Table1[[#This Row],[Class]], IF(Table1[abs]=Table1[[#This Row],[abs]], IF(Table1[N]=Table1[[#This Row],[N]], IF(Table1[K]=Table1[[#This Row],[K]],Table1[Optimal],FALSE)))))</f>
        <v>1</v>
      </c>
      <c r="T621" s="4">
        <v>1</v>
      </c>
    </row>
    <row r="622" spans="1:20" x14ac:dyDescent="0.45">
      <c r="A622" t="s">
        <v>21</v>
      </c>
      <c r="B622">
        <f>IF(OR(Table1[[#This Row],[Class]]="H3", Table1[[#This Row],[Class]]="L3"),3,6)</f>
        <v>3</v>
      </c>
      <c r="C622" t="s">
        <v>11</v>
      </c>
      <c r="D622">
        <v>5</v>
      </c>
      <c r="E622">
        <v>30</v>
      </c>
      <c r="F622">
        <f>2</f>
        <v>2</v>
      </c>
      <c r="G622">
        <v>4453.41</v>
      </c>
      <c r="H622">
        <v>383.72</v>
      </c>
      <c r="I622">
        <v>4453.45</v>
      </c>
      <c r="J622">
        <v>4453.45</v>
      </c>
      <c r="K622">
        <v>0</v>
      </c>
      <c r="L622">
        <v>385.166</v>
      </c>
      <c r="M622">
        <v>1</v>
      </c>
      <c r="N622">
        <f>IF(Table1[[#This Row],[BB-Nodes]]&lt;=1,Table1[[#This Row],[LB]],Table1[[#This Row],[RootBound]])</f>
        <v>4453.45</v>
      </c>
      <c r="O622">
        <f t="array" ref="O622">MIN(IF(Table1[Class]=Table1[[#This Row],[Class]], IF(Table1[abs]=Table1[[#This Row],[abs]], IF(Table1[N]=Table1[[#This Row],[N]], IF(Table1[K]=Table1[[#This Row],[K]],Table1[UB],FALSE)))))</f>
        <v>4453.45</v>
      </c>
      <c r="P622">
        <f>(Table1[[#This Row],[Best primal]]-Table1[[#This Row],[Updated root bound]])/Table1[[#This Row],[Best primal]]</f>
        <v>0</v>
      </c>
      <c r="Q622">
        <f>(Table1[[#This Row],[Best primal]]-Table1[[#This Row],[LB]])/Table1[[#This Row],[Best primal]]</f>
        <v>0</v>
      </c>
      <c r="R622" s="4">
        <f>IF(AND(Table1[[#This Row],[Final gap]]&lt;0.001,Table1[[#This Row],[time'[s']]]&lt;7200),1,0)</f>
        <v>1</v>
      </c>
      <c r="S622" s="4">
        <f t="array" ref="S622">MAX(IF(Table1[Class]=Table1[[#This Row],[Class]], IF(Table1[abs]=Table1[[#This Row],[abs]], IF(Table1[N]=Table1[[#This Row],[N]], IF(Table1[K]=Table1[[#This Row],[K]],Table1[Optimal],FALSE)))))</f>
        <v>1</v>
      </c>
      <c r="T622" s="4">
        <v>1</v>
      </c>
    </row>
    <row r="623" spans="1:20" x14ac:dyDescent="0.45">
      <c r="A623" t="s">
        <v>21</v>
      </c>
      <c r="B623">
        <f>IF(OR(Table1[[#This Row],[Class]]="H3", Table1[[#This Row],[Class]]="L3"),3,6)</f>
        <v>3</v>
      </c>
      <c r="C623" t="s">
        <v>11</v>
      </c>
      <c r="D623">
        <v>5</v>
      </c>
      <c r="E623">
        <v>30</v>
      </c>
      <c r="F623">
        <f>3</f>
        <v>3</v>
      </c>
      <c r="G623">
        <v>4645.4399999999996</v>
      </c>
      <c r="H623">
        <v>498.83</v>
      </c>
      <c r="I623">
        <v>4661.25</v>
      </c>
      <c r="J623">
        <v>4661.25</v>
      </c>
      <c r="K623">
        <v>0</v>
      </c>
      <c r="L623">
        <v>578.23599999999999</v>
      </c>
      <c r="M623">
        <v>555</v>
      </c>
      <c r="N623">
        <f>IF(Table1[[#This Row],[BB-Nodes]]&lt;=1,Table1[[#This Row],[LB]],Table1[[#This Row],[RootBound]])</f>
        <v>4645.4399999999996</v>
      </c>
      <c r="O623">
        <f t="array" ref="O623">MIN(IF(Table1[Class]=Table1[[#This Row],[Class]], IF(Table1[abs]=Table1[[#This Row],[abs]], IF(Table1[N]=Table1[[#This Row],[N]], IF(Table1[K]=Table1[[#This Row],[K]],Table1[UB],FALSE)))))</f>
        <v>4661.25</v>
      </c>
      <c r="P623">
        <f>(Table1[[#This Row],[Best primal]]-Table1[[#This Row],[Updated root bound]])/Table1[[#This Row],[Best primal]]</f>
        <v>3.3917940466613892E-3</v>
      </c>
      <c r="Q623">
        <f>(Table1[[#This Row],[Best primal]]-Table1[[#This Row],[LB]])/Table1[[#This Row],[Best primal]]</f>
        <v>0</v>
      </c>
      <c r="R623" s="4">
        <f>IF(AND(Table1[[#This Row],[Final gap]]&lt;0.001,Table1[[#This Row],[time'[s']]]&lt;7200),1,0)</f>
        <v>1</v>
      </c>
      <c r="S623" s="4">
        <f t="array" ref="S623">MAX(IF(Table1[Class]=Table1[[#This Row],[Class]], IF(Table1[abs]=Table1[[#This Row],[abs]], IF(Table1[N]=Table1[[#This Row],[N]], IF(Table1[K]=Table1[[#This Row],[K]],Table1[Optimal],FALSE)))))</f>
        <v>1</v>
      </c>
      <c r="T623" s="4">
        <v>1</v>
      </c>
    </row>
    <row r="624" spans="1:20" x14ac:dyDescent="0.45">
      <c r="A624" t="s">
        <v>21</v>
      </c>
      <c r="B624">
        <f>IF(OR(Table1[[#This Row],[Class]]="H3", Table1[[#This Row],[Class]]="L3"),3,6)</f>
        <v>3</v>
      </c>
      <c r="C624" t="s">
        <v>11</v>
      </c>
      <c r="D624">
        <v>5</v>
      </c>
      <c r="E624">
        <v>30</v>
      </c>
      <c r="F624">
        <f>4</f>
        <v>4</v>
      </c>
      <c r="G624">
        <v>4897.28</v>
      </c>
      <c r="H624">
        <v>1315.2</v>
      </c>
      <c r="I624">
        <v>4964.0600000000004</v>
      </c>
      <c r="J624">
        <v>4964.0600000000004</v>
      </c>
      <c r="K624">
        <v>0</v>
      </c>
      <c r="L624">
        <v>1693.35</v>
      </c>
      <c r="M624">
        <v>3320</v>
      </c>
      <c r="N624">
        <f>IF(Table1[[#This Row],[BB-Nodes]]&lt;=1,Table1[[#This Row],[LB]],Table1[[#This Row],[RootBound]])</f>
        <v>4897.28</v>
      </c>
      <c r="O624">
        <f t="array" ref="O624">MIN(IF(Table1[Class]=Table1[[#This Row],[Class]], IF(Table1[abs]=Table1[[#This Row],[abs]], IF(Table1[N]=Table1[[#This Row],[N]], IF(Table1[K]=Table1[[#This Row],[K]],Table1[UB],FALSE)))))</f>
        <v>4964.0600000000004</v>
      </c>
      <c r="P624">
        <f>(Table1[[#This Row],[Best primal]]-Table1[[#This Row],[Updated root bound]])/Table1[[#This Row],[Best primal]]</f>
        <v>1.3452697993175073E-2</v>
      </c>
      <c r="Q624">
        <f>(Table1[[#This Row],[Best primal]]-Table1[[#This Row],[LB]])/Table1[[#This Row],[Best primal]]</f>
        <v>0</v>
      </c>
      <c r="R624" s="4">
        <f>IF(AND(Table1[[#This Row],[Final gap]]&lt;0.001,Table1[[#This Row],[time'[s']]]&lt;7200),1,0)</f>
        <v>1</v>
      </c>
      <c r="S624" s="4">
        <f t="array" ref="S624">MAX(IF(Table1[Class]=Table1[[#This Row],[Class]], IF(Table1[abs]=Table1[[#This Row],[abs]], IF(Table1[N]=Table1[[#This Row],[N]], IF(Table1[K]=Table1[[#This Row],[K]],Table1[Optimal],FALSE)))))</f>
        <v>1</v>
      </c>
      <c r="T624" s="4">
        <v>1</v>
      </c>
    </row>
    <row r="625" spans="1:20" x14ac:dyDescent="0.45">
      <c r="A625" t="s">
        <v>21</v>
      </c>
      <c r="B625">
        <f>IF(OR(Table1[[#This Row],[Class]]="H3", Table1[[#This Row],[Class]]="L3"),3,6)</f>
        <v>3</v>
      </c>
      <c r="C625" t="s">
        <v>11</v>
      </c>
      <c r="D625">
        <v>5</v>
      </c>
      <c r="E625">
        <v>30</v>
      </c>
      <c r="F625">
        <f>5</f>
        <v>5</v>
      </c>
      <c r="G625">
        <v>5163.4399999999996</v>
      </c>
      <c r="H625">
        <v>1953.36</v>
      </c>
      <c r="I625">
        <v>5219.3</v>
      </c>
      <c r="J625">
        <v>5301.41</v>
      </c>
      <c r="K625">
        <v>1.54877E-2</v>
      </c>
      <c r="L625">
        <v>7200</v>
      </c>
      <c r="M625">
        <v>33431</v>
      </c>
      <c r="N625">
        <f>IF(Table1[[#This Row],[BB-Nodes]]&lt;=1,Table1[[#This Row],[LB]],Table1[[#This Row],[RootBound]])</f>
        <v>5163.4399999999996</v>
      </c>
      <c r="O625">
        <f t="array" ref="O625">MIN(IF(Table1[Class]=Table1[[#This Row],[Class]], IF(Table1[abs]=Table1[[#This Row],[abs]], IF(Table1[N]=Table1[[#This Row],[N]], IF(Table1[K]=Table1[[#This Row],[K]],Table1[UB],FALSE)))))</f>
        <v>5301.41</v>
      </c>
      <c r="P625">
        <f>(Table1[[#This Row],[Best primal]]-Table1[[#This Row],[Updated root bound]])/Table1[[#This Row],[Best primal]]</f>
        <v>2.6025151799238366E-2</v>
      </c>
      <c r="Q625">
        <f>(Table1[[#This Row],[Best primal]]-Table1[[#This Row],[LB]])/Table1[[#This Row],[Best primal]]</f>
        <v>1.5488332349318328E-2</v>
      </c>
      <c r="R625" s="4">
        <f>IF(AND(Table1[[#This Row],[Final gap]]&lt;0.001,Table1[[#This Row],[time'[s']]]&lt;7200),1,0)</f>
        <v>0</v>
      </c>
      <c r="S625" s="4">
        <f t="array" ref="S625">MAX(IF(Table1[Class]=Table1[[#This Row],[Class]], IF(Table1[abs]=Table1[[#This Row],[abs]], IF(Table1[N]=Table1[[#This Row],[N]], IF(Table1[K]=Table1[[#This Row],[K]],Table1[Optimal],FALSE)))))</f>
        <v>0</v>
      </c>
      <c r="T625" s="4">
        <v>1</v>
      </c>
    </row>
    <row r="626" spans="1:20" x14ac:dyDescent="0.45">
      <c r="A626" t="s">
        <v>21</v>
      </c>
      <c r="B626">
        <f>IF(OR(Table1[[#This Row],[Class]]="H3", Table1[[#This Row],[Class]]="L3"),3,6)</f>
        <v>3</v>
      </c>
      <c r="C626" t="s">
        <v>11</v>
      </c>
      <c r="D626">
        <v>5</v>
      </c>
      <c r="E626">
        <v>35</v>
      </c>
      <c r="F626">
        <f>1</f>
        <v>1</v>
      </c>
      <c r="G626">
        <v>3381.52</v>
      </c>
      <c r="H626">
        <v>558.86</v>
      </c>
      <c r="I626">
        <v>5103.96</v>
      </c>
      <c r="J626">
        <v>5103.96</v>
      </c>
      <c r="K626">
        <v>0</v>
      </c>
      <c r="L626">
        <v>559.84100000000001</v>
      </c>
      <c r="M626">
        <v>0</v>
      </c>
      <c r="N626">
        <f>IF(Table1[[#This Row],[BB-Nodes]]&lt;=1,Table1[[#This Row],[LB]],Table1[[#This Row],[RootBound]])</f>
        <v>5103.96</v>
      </c>
      <c r="O626">
        <f t="array" ref="O626">MIN(IF(Table1[Class]=Table1[[#This Row],[Class]], IF(Table1[abs]=Table1[[#This Row],[abs]], IF(Table1[N]=Table1[[#This Row],[N]], IF(Table1[K]=Table1[[#This Row],[K]],Table1[UB],FALSE)))))</f>
        <v>5103.96</v>
      </c>
      <c r="P626">
        <f>(Table1[[#This Row],[Best primal]]-Table1[[#This Row],[Updated root bound]])/Table1[[#This Row],[Best primal]]</f>
        <v>0</v>
      </c>
      <c r="Q626">
        <f>(Table1[[#This Row],[Best primal]]-Table1[[#This Row],[LB]])/Table1[[#This Row],[Best primal]]</f>
        <v>0</v>
      </c>
      <c r="R626" s="4">
        <f>IF(AND(Table1[[#This Row],[Final gap]]&lt;0.001,Table1[[#This Row],[time'[s']]]&lt;7200),1,0)</f>
        <v>1</v>
      </c>
      <c r="S626" s="4">
        <f t="array" ref="S626">MAX(IF(Table1[Class]=Table1[[#This Row],[Class]], IF(Table1[abs]=Table1[[#This Row],[abs]], IF(Table1[N]=Table1[[#This Row],[N]], IF(Table1[K]=Table1[[#This Row],[K]],Table1[Optimal],FALSE)))))</f>
        <v>1</v>
      </c>
      <c r="T626" s="4">
        <v>1</v>
      </c>
    </row>
    <row r="627" spans="1:20" x14ac:dyDescent="0.45">
      <c r="A627" t="s">
        <v>21</v>
      </c>
      <c r="B627">
        <f>IF(OR(Table1[[#This Row],[Class]]="H3", Table1[[#This Row],[Class]]="L3"),3,6)</f>
        <v>3</v>
      </c>
      <c r="C627" t="s">
        <v>11</v>
      </c>
      <c r="D627">
        <v>5</v>
      </c>
      <c r="E627">
        <v>35</v>
      </c>
      <c r="F627">
        <f>2</f>
        <v>2</v>
      </c>
      <c r="G627">
        <v>5202.9399999999996</v>
      </c>
      <c r="H627">
        <v>1887.52</v>
      </c>
      <c r="I627">
        <v>5262.43</v>
      </c>
      <c r="J627">
        <v>5262.49</v>
      </c>
      <c r="K627" s="1">
        <v>1.23516E-5</v>
      </c>
      <c r="L627">
        <v>2050.13</v>
      </c>
      <c r="M627">
        <v>1105</v>
      </c>
      <c r="N627">
        <f>IF(Table1[[#This Row],[BB-Nodes]]&lt;=1,Table1[[#This Row],[LB]],Table1[[#This Row],[RootBound]])</f>
        <v>5202.9399999999996</v>
      </c>
      <c r="O627">
        <f t="array" ref="O627">MIN(IF(Table1[Class]=Table1[[#This Row],[Class]], IF(Table1[abs]=Table1[[#This Row],[abs]], IF(Table1[N]=Table1[[#This Row],[N]], IF(Table1[K]=Table1[[#This Row],[K]],Table1[UB],FALSE)))))</f>
        <v>5262.49</v>
      </c>
      <c r="P627">
        <f>(Table1[[#This Row],[Best primal]]-Table1[[#This Row],[Updated root bound]])/Table1[[#This Row],[Best primal]]</f>
        <v>1.1315935992277456E-2</v>
      </c>
      <c r="Q627">
        <f>(Table1[[#This Row],[Best primal]]-Table1[[#This Row],[LB]])/Table1[[#This Row],[Best primal]]</f>
        <v>1.1401446843507672E-5</v>
      </c>
      <c r="R627" s="4">
        <f>IF(AND(Table1[[#This Row],[Final gap]]&lt;0.001,Table1[[#This Row],[time'[s']]]&lt;7200),1,0)</f>
        <v>1</v>
      </c>
      <c r="S627" s="4">
        <f t="array" ref="S627">MAX(IF(Table1[Class]=Table1[[#This Row],[Class]], IF(Table1[abs]=Table1[[#This Row],[abs]], IF(Table1[N]=Table1[[#This Row],[N]], IF(Table1[K]=Table1[[#This Row],[K]],Table1[Optimal],FALSE)))))</f>
        <v>1</v>
      </c>
      <c r="T627" s="4">
        <v>1</v>
      </c>
    </row>
    <row r="628" spans="1:20" x14ac:dyDescent="0.45">
      <c r="A628" t="s">
        <v>21</v>
      </c>
      <c r="B628">
        <f>IF(OR(Table1[[#This Row],[Class]]="H3", Table1[[#This Row],[Class]]="L3"),3,6)</f>
        <v>3</v>
      </c>
      <c r="C628" t="s">
        <v>11</v>
      </c>
      <c r="D628">
        <v>5</v>
      </c>
      <c r="E628">
        <v>35</v>
      </c>
      <c r="F628">
        <f>3</f>
        <v>3</v>
      </c>
      <c r="G628">
        <v>5359.38</v>
      </c>
      <c r="H628">
        <v>1269.6600000000001</v>
      </c>
      <c r="I628">
        <v>5395.84</v>
      </c>
      <c r="J628">
        <v>5396.3</v>
      </c>
      <c r="K628" s="1">
        <v>8.5090400000000001E-5</v>
      </c>
      <c r="L628">
        <v>1545.13</v>
      </c>
      <c r="M628">
        <v>2228</v>
      </c>
      <c r="N628">
        <f>IF(Table1[[#This Row],[BB-Nodes]]&lt;=1,Table1[[#This Row],[LB]],Table1[[#This Row],[RootBound]])</f>
        <v>5359.38</v>
      </c>
      <c r="O628">
        <f t="array" ref="O628">MIN(IF(Table1[Class]=Table1[[#This Row],[Class]], IF(Table1[abs]=Table1[[#This Row],[abs]], IF(Table1[N]=Table1[[#This Row],[N]], IF(Table1[K]=Table1[[#This Row],[K]],Table1[UB],FALSE)))))</f>
        <v>5396.3</v>
      </c>
      <c r="P628">
        <f>(Table1[[#This Row],[Best primal]]-Table1[[#This Row],[Updated root bound]])/Table1[[#This Row],[Best primal]]</f>
        <v>6.8417248855697551E-3</v>
      </c>
      <c r="Q628">
        <f>(Table1[[#This Row],[Best primal]]-Table1[[#This Row],[LB]])/Table1[[#This Row],[Best primal]]</f>
        <v>8.5243592832132448E-5</v>
      </c>
      <c r="R628" s="4">
        <f>IF(AND(Table1[[#This Row],[Final gap]]&lt;0.001,Table1[[#This Row],[time'[s']]]&lt;7200),1,0)</f>
        <v>1</v>
      </c>
      <c r="S628" s="4">
        <f t="array" ref="S628">MAX(IF(Table1[Class]=Table1[[#This Row],[Class]], IF(Table1[abs]=Table1[[#This Row],[abs]], IF(Table1[N]=Table1[[#This Row],[N]], IF(Table1[K]=Table1[[#This Row],[K]],Table1[Optimal],FALSE)))))</f>
        <v>1</v>
      </c>
      <c r="T628" s="4">
        <v>1</v>
      </c>
    </row>
    <row r="629" spans="1:20" x14ac:dyDescent="0.45">
      <c r="A629" t="s">
        <v>21</v>
      </c>
      <c r="B629">
        <f>IF(OR(Table1[[#This Row],[Class]]="H3", Table1[[#This Row],[Class]]="L3"),3,6)</f>
        <v>3</v>
      </c>
      <c r="C629" t="s">
        <v>11</v>
      </c>
      <c r="D629">
        <v>5</v>
      </c>
      <c r="E629">
        <v>35</v>
      </c>
      <c r="F629">
        <f>4</f>
        <v>4</v>
      </c>
      <c r="G629">
        <v>5624.61</v>
      </c>
      <c r="H629">
        <v>740.38</v>
      </c>
      <c r="I629">
        <v>5657.74</v>
      </c>
      <c r="J629">
        <v>5657.95</v>
      </c>
      <c r="K629" s="1">
        <v>3.7557800000000001E-5</v>
      </c>
      <c r="L629">
        <v>853.92399999999998</v>
      </c>
      <c r="M629">
        <v>561</v>
      </c>
      <c r="N629">
        <f>IF(Table1[[#This Row],[BB-Nodes]]&lt;=1,Table1[[#This Row],[LB]],Table1[[#This Row],[RootBound]])</f>
        <v>5624.61</v>
      </c>
      <c r="O629">
        <f t="array" ref="O629">MIN(IF(Table1[Class]=Table1[[#This Row],[Class]], IF(Table1[abs]=Table1[[#This Row],[abs]], IF(Table1[N]=Table1[[#This Row],[N]], IF(Table1[K]=Table1[[#This Row],[K]],Table1[UB],FALSE)))))</f>
        <v>5657.95</v>
      </c>
      <c r="P629">
        <f>(Table1[[#This Row],[Best primal]]-Table1[[#This Row],[Updated root bound]])/Table1[[#This Row],[Best primal]]</f>
        <v>5.8925936072252577E-3</v>
      </c>
      <c r="Q629">
        <f>(Table1[[#This Row],[Best primal]]-Table1[[#This Row],[LB]])/Table1[[#This Row],[Best primal]]</f>
        <v>3.7115916542216952E-5</v>
      </c>
      <c r="R629" s="4">
        <f>IF(AND(Table1[[#This Row],[Final gap]]&lt;0.001,Table1[[#This Row],[time'[s']]]&lt;7200),1,0)</f>
        <v>1</v>
      </c>
      <c r="S629" s="4">
        <f t="array" ref="S629">MAX(IF(Table1[Class]=Table1[[#This Row],[Class]], IF(Table1[abs]=Table1[[#This Row],[abs]], IF(Table1[N]=Table1[[#This Row],[N]], IF(Table1[K]=Table1[[#This Row],[K]],Table1[Optimal],FALSE)))))</f>
        <v>1</v>
      </c>
      <c r="T629" s="4">
        <v>1</v>
      </c>
    </row>
    <row r="630" spans="1:20" x14ac:dyDescent="0.45">
      <c r="A630" t="s">
        <v>21</v>
      </c>
      <c r="B630">
        <f>IF(OR(Table1[[#This Row],[Class]]="H3", Table1[[#This Row],[Class]]="L3"),3,6)</f>
        <v>3</v>
      </c>
      <c r="C630" t="s">
        <v>11</v>
      </c>
      <c r="D630">
        <v>5</v>
      </c>
      <c r="E630">
        <v>35</v>
      </c>
      <c r="F630">
        <f>5</f>
        <v>5</v>
      </c>
      <c r="G630">
        <v>5949.17</v>
      </c>
      <c r="H630">
        <v>1884.21</v>
      </c>
      <c r="I630">
        <v>6048.13</v>
      </c>
      <c r="J630">
        <v>6048.66</v>
      </c>
      <c r="K630" s="1">
        <v>8.7435999999999994E-5</v>
      </c>
      <c r="L630">
        <v>4066.24</v>
      </c>
      <c r="M630">
        <v>11442</v>
      </c>
      <c r="N630">
        <f>IF(Table1[[#This Row],[BB-Nodes]]&lt;=1,Table1[[#This Row],[LB]],Table1[[#This Row],[RootBound]])</f>
        <v>5949.17</v>
      </c>
      <c r="O630">
        <f t="array" ref="O630">MIN(IF(Table1[Class]=Table1[[#This Row],[Class]], IF(Table1[abs]=Table1[[#This Row],[abs]], IF(Table1[N]=Table1[[#This Row],[N]], IF(Table1[K]=Table1[[#This Row],[K]],Table1[UB],FALSE)))))</f>
        <v>6048.66</v>
      </c>
      <c r="P630">
        <f>(Table1[[#This Row],[Best primal]]-Table1[[#This Row],[Updated root bound]])/Table1[[#This Row],[Best primal]]</f>
        <v>1.6448271187337327E-2</v>
      </c>
      <c r="Q630">
        <f>(Table1[[#This Row],[Best primal]]-Table1[[#This Row],[LB]])/Table1[[#This Row],[Best primal]]</f>
        <v>8.7622713129808144E-5</v>
      </c>
      <c r="R630" s="4">
        <f>IF(AND(Table1[[#This Row],[Final gap]]&lt;0.001,Table1[[#This Row],[time'[s']]]&lt;7200),1,0)</f>
        <v>1</v>
      </c>
      <c r="S630" s="4">
        <f t="array" ref="S630">MAX(IF(Table1[Class]=Table1[[#This Row],[Class]], IF(Table1[abs]=Table1[[#This Row],[abs]], IF(Table1[N]=Table1[[#This Row],[N]], IF(Table1[K]=Table1[[#This Row],[K]],Table1[Optimal],FALSE)))))</f>
        <v>1</v>
      </c>
      <c r="T630" s="4">
        <v>1</v>
      </c>
    </row>
    <row r="631" spans="1:20" x14ac:dyDescent="0.45">
      <c r="A631" t="s">
        <v>21</v>
      </c>
      <c r="B631">
        <f>IF(OR(Table1[[#This Row],[Class]]="H3", Table1[[#This Row],[Class]]="L3"),3,6)</f>
        <v>3</v>
      </c>
      <c r="C631" t="s">
        <v>11</v>
      </c>
      <c r="D631">
        <v>5</v>
      </c>
      <c r="E631">
        <v>40</v>
      </c>
      <c r="F631">
        <f>1</f>
        <v>1</v>
      </c>
      <c r="G631">
        <v>5127.2</v>
      </c>
      <c r="H631">
        <v>78.989999999999995</v>
      </c>
      <c r="I631">
        <v>5170.3999999999996</v>
      </c>
      <c r="J631">
        <v>5170.3999999999996</v>
      </c>
      <c r="K631">
        <v>0</v>
      </c>
      <c r="L631">
        <v>89.25</v>
      </c>
      <c r="M631">
        <v>48</v>
      </c>
      <c r="N631">
        <f>IF(Table1[[#This Row],[BB-Nodes]]&lt;=1,Table1[[#This Row],[LB]],Table1[[#This Row],[RootBound]])</f>
        <v>5127.2</v>
      </c>
      <c r="O631">
        <f t="array" ref="O631">MIN(IF(Table1[Class]=Table1[[#This Row],[Class]], IF(Table1[abs]=Table1[[#This Row],[abs]], IF(Table1[N]=Table1[[#This Row],[N]], IF(Table1[K]=Table1[[#This Row],[K]],Table1[UB],FALSE)))))</f>
        <v>5170.3999999999996</v>
      </c>
      <c r="P631">
        <f>(Table1[[#This Row],[Best primal]]-Table1[[#This Row],[Updated root bound]])/Table1[[#This Row],[Best primal]]</f>
        <v>8.3552529784929261E-3</v>
      </c>
      <c r="Q631">
        <f>(Table1[[#This Row],[Best primal]]-Table1[[#This Row],[LB]])/Table1[[#This Row],[Best primal]]</f>
        <v>0</v>
      </c>
      <c r="R631" s="4">
        <f>IF(AND(Table1[[#This Row],[Final gap]]&lt;0.001,Table1[[#This Row],[time'[s']]]&lt;7200),1,0)</f>
        <v>1</v>
      </c>
      <c r="S631" s="4">
        <f t="array" ref="S631">MAX(IF(Table1[Class]=Table1[[#This Row],[Class]], IF(Table1[abs]=Table1[[#This Row],[abs]], IF(Table1[N]=Table1[[#This Row],[N]], IF(Table1[K]=Table1[[#This Row],[K]],Table1[Optimal],FALSE)))))</f>
        <v>1</v>
      </c>
      <c r="T631" s="4">
        <v>1</v>
      </c>
    </row>
    <row r="632" spans="1:20" x14ac:dyDescent="0.45">
      <c r="A632" t="s">
        <v>21</v>
      </c>
      <c r="B632">
        <f>IF(OR(Table1[[#This Row],[Class]]="H3", Table1[[#This Row],[Class]]="L3"),3,6)</f>
        <v>3</v>
      </c>
      <c r="C632" t="s">
        <v>11</v>
      </c>
      <c r="D632">
        <v>5</v>
      </c>
      <c r="E632">
        <v>40</v>
      </c>
      <c r="F632">
        <f>2</f>
        <v>2</v>
      </c>
      <c r="G632">
        <v>5177.3599999999997</v>
      </c>
      <c r="H632">
        <v>3658.41</v>
      </c>
      <c r="I632">
        <v>5186.24</v>
      </c>
      <c r="J632">
        <v>5186.24</v>
      </c>
      <c r="K632">
        <v>0</v>
      </c>
      <c r="L632">
        <v>3667.08</v>
      </c>
      <c r="M632">
        <v>5</v>
      </c>
      <c r="N632">
        <f>IF(Table1[[#This Row],[BB-Nodes]]&lt;=1,Table1[[#This Row],[LB]],Table1[[#This Row],[RootBound]])</f>
        <v>5177.3599999999997</v>
      </c>
      <c r="O632">
        <f t="array" ref="O632">MIN(IF(Table1[Class]=Table1[[#This Row],[Class]], IF(Table1[abs]=Table1[[#This Row],[abs]], IF(Table1[N]=Table1[[#This Row],[N]], IF(Table1[K]=Table1[[#This Row],[K]],Table1[UB],FALSE)))))</f>
        <v>5186.24</v>
      </c>
      <c r="P632">
        <f>(Table1[[#This Row],[Best primal]]-Table1[[#This Row],[Updated root bound]])/Table1[[#This Row],[Best primal]]</f>
        <v>1.7122231134695095E-3</v>
      </c>
      <c r="Q632">
        <f>(Table1[[#This Row],[Best primal]]-Table1[[#This Row],[LB]])/Table1[[#This Row],[Best primal]]</f>
        <v>0</v>
      </c>
      <c r="R632" s="4">
        <f>IF(AND(Table1[[#This Row],[Final gap]]&lt;0.001,Table1[[#This Row],[time'[s']]]&lt;7200),1,0)</f>
        <v>1</v>
      </c>
      <c r="S632" s="4">
        <f t="array" ref="S632">MAX(IF(Table1[Class]=Table1[[#This Row],[Class]], IF(Table1[abs]=Table1[[#This Row],[abs]], IF(Table1[N]=Table1[[#This Row],[N]], IF(Table1[K]=Table1[[#This Row],[K]],Table1[Optimal],FALSE)))))</f>
        <v>1</v>
      </c>
      <c r="T632" s="4">
        <v>1</v>
      </c>
    </row>
    <row r="633" spans="1:20" x14ac:dyDescent="0.45">
      <c r="A633" t="s">
        <v>21</v>
      </c>
      <c r="B633">
        <f>IF(OR(Table1[[#This Row],[Class]]="H3", Table1[[#This Row],[Class]]="L3"),3,6)</f>
        <v>3</v>
      </c>
      <c r="C633" t="s">
        <v>11</v>
      </c>
      <c r="D633">
        <v>5</v>
      </c>
      <c r="E633">
        <v>40</v>
      </c>
      <c r="F633">
        <f>3</f>
        <v>3</v>
      </c>
      <c r="G633">
        <v>5323.14</v>
      </c>
      <c r="H633">
        <v>3010.05</v>
      </c>
      <c r="I633">
        <v>5382</v>
      </c>
      <c r="J633">
        <v>5382</v>
      </c>
      <c r="K633">
        <v>0</v>
      </c>
      <c r="L633">
        <v>3149.26</v>
      </c>
      <c r="M633">
        <v>474</v>
      </c>
      <c r="N633">
        <f>IF(Table1[[#This Row],[BB-Nodes]]&lt;=1,Table1[[#This Row],[LB]],Table1[[#This Row],[RootBound]])</f>
        <v>5323.14</v>
      </c>
      <c r="O633">
        <f t="array" ref="O633">MIN(IF(Table1[Class]=Table1[[#This Row],[Class]], IF(Table1[abs]=Table1[[#This Row],[abs]], IF(Table1[N]=Table1[[#This Row],[N]], IF(Table1[K]=Table1[[#This Row],[K]],Table1[UB],FALSE)))))</f>
        <v>5382</v>
      </c>
      <c r="P633">
        <f>(Table1[[#This Row],[Best primal]]-Table1[[#This Row],[Updated root bound]])/Table1[[#This Row],[Best primal]]</f>
        <v>1.0936454849498267E-2</v>
      </c>
      <c r="Q633">
        <f>(Table1[[#This Row],[Best primal]]-Table1[[#This Row],[LB]])/Table1[[#This Row],[Best primal]]</f>
        <v>0</v>
      </c>
      <c r="R633" s="4">
        <f>IF(AND(Table1[[#This Row],[Final gap]]&lt;0.001,Table1[[#This Row],[time'[s']]]&lt;7200),1,0)</f>
        <v>1</v>
      </c>
      <c r="S633" s="4">
        <f t="array" ref="S633">MAX(IF(Table1[Class]=Table1[[#This Row],[Class]], IF(Table1[abs]=Table1[[#This Row],[abs]], IF(Table1[N]=Table1[[#This Row],[N]], IF(Table1[K]=Table1[[#This Row],[K]],Table1[Optimal],FALSE)))))</f>
        <v>1</v>
      </c>
      <c r="T633" s="4">
        <v>1</v>
      </c>
    </row>
    <row r="634" spans="1:20" x14ac:dyDescent="0.45">
      <c r="A634" t="s">
        <v>21</v>
      </c>
      <c r="B634">
        <f>IF(OR(Table1[[#This Row],[Class]]="H3", Table1[[#This Row],[Class]]="L3"),3,6)</f>
        <v>3</v>
      </c>
      <c r="C634" t="s">
        <v>11</v>
      </c>
      <c r="D634">
        <v>5</v>
      </c>
      <c r="E634">
        <v>40</v>
      </c>
      <c r="F634">
        <f>4</f>
        <v>4</v>
      </c>
      <c r="G634">
        <v>5600.23</v>
      </c>
      <c r="H634">
        <v>3669.41</v>
      </c>
      <c r="I634">
        <v>5709.15</v>
      </c>
      <c r="J634">
        <v>5746.6</v>
      </c>
      <c r="K634">
        <v>6.51645E-3</v>
      </c>
      <c r="L634">
        <v>7200</v>
      </c>
      <c r="M634">
        <v>12055</v>
      </c>
      <c r="N634">
        <f>IF(Table1[[#This Row],[BB-Nodes]]&lt;=1,Table1[[#This Row],[LB]],Table1[[#This Row],[RootBound]])</f>
        <v>5600.23</v>
      </c>
      <c r="O634">
        <f t="array" ref="O634">MIN(IF(Table1[Class]=Table1[[#This Row],[Class]], IF(Table1[abs]=Table1[[#This Row],[abs]], IF(Table1[N]=Table1[[#This Row],[N]], IF(Table1[K]=Table1[[#This Row],[K]],Table1[UB],FALSE)))))</f>
        <v>5739.15</v>
      </c>
      <c r="P634">
        <f>(Table1[[#This Row],[Best primal]]-Table1[[#This Row],[Updated root bound]])/Table1[[#This Row],[Best primal]]</f>
        <v>2.4205675056410806E-2</v>
      </c>
      <c r="Q634">
        <f>(Table1[[#This Row],[Best primal]]-Table1[[#This Row],[LB]])/Table1[[#This Row],[Best primal]]</f>
        <v>5.2272549070855445E-3</v>
      </c>
      <c r="R634" s="4">
        <f>IF(AND(Table1[[#This Row],[Final gap]]&lt;0.001,Table1[[#This Row],[time'[s']]]&lt;7200),1,0)</f>
        <v>0</v>
      </c>
      <c r="S634" s="4">
        <f t="array" ref="S634">MAX(IF(Table1[Class]=Table1[[#This Row],[Class]], IF(Table1[abs]=Table1[[#This Row],[abs]], IF(Table1[N]=Table1[[#This Row],[N]], IF(Table1[K]=Table1[[#This Row],[K]],Table1[Optimal],FALSE)))))</f>
        <v>0</v>
      </c>
      <c r="T634" s="4">
        <v>1</v>
      </c>
    </row>
    <row r="635" spans="1:20" x14ac:dyDescent="0.45">
      <c r="A635" t="s">
        <v>21</v>
      </c>
      <c r="B635">
        <f>IF(OR(Table1[[#This Row],[Class]]="H3", Table1[[#This Row],[Class]]="L3"),3,6)</f>
        <v>3</v>
      </c>
      <c r="C635" t="s">
        <v>11</v>
      </c>
      <c r="D635">
        <v>5</v>
      </c>
      <c r="E635">
        <v>40</v>
      </c>
      <c r="F635">
        <f>5</f>
        <v>5</v>
      </c>
      <c r="G635">
        <v>5881.88</v>
      </c>
      <c r="H635">
        <v>3237.69</v>
      </c>
      <c r="I635">
        <v>5961.91</v>
      </c>
      <c r="J635">
        <v>5962.5</v>
      </c>
      <c r="K635" s="1">
        <v>9.9700700000000006E-5</v>
      </c>
      <c r="L635">
        <v>4748.88</v>
      </c>
      <c r="M635">
        <v>3929</v>
      </c>
      <c r="N635">
        <f>IF(Table1[[#This Row],[BB-Nodes]]&lt;=1,Table1[[#This Row],[LB]],Table1[[#This Row],[RootBound]])</f>
        <v>5881.88</v>
      </c>
      <c r="O635">
        <f t="array" ref="O635">MIN(IF(Table1[Class]=Table1[[#This Row],[Class]], IF(Table1[abs]=Table1[[#This Row],[abs]], IF(Table1[N]=Table1[[#This Row],[N]], IF(Table1[K]=Table1[[#This Row],[K]],Table1[UB],FALSE)))))</f>
        <v>5962.5</v>
      </c>
      <c r="P635">
        <f>(Table1[[#This Row],[Best primal]]-Table1[[#This Row],[Updated root bound]])/Table1[[#This Row],[Best primal]]</f>
        <v>1.3521174004192853E-2</v>
      </c>
      <c r="Q635">
        <f>(Table1[[#This Row],[Best primal]]-Table1[[#This Row],[LB]])/Table1[[#This Row],[Best primal]]</f>
        <v>9.8951781970674297E-5</v>
      </c>
      <c r="R635" s="4">
        <f>IF(AND(Table1[[#This Row],[Final gap]]&lt;0.001,Table1[[#This Row],[time'[s']]]&lt;7200),1,0)</f>
        <v>1</v>
      </c>
      <c r="S635" s="4">
        <f t="array" ref="S635">MAX(IF(Table1[Class]=Table1[[#This Row],[Class]], IF(Table1[abs]=Table1[[#This Row],[abs]], IF(Table1[N]=Table1[[#This Row],[N]], IF(Table1[K]=Table1[[#This Row],[K]],Table1[Optimal],FALSE)))))</f>
        <v>1</v>
      </c>
      <c r="T635" s="4">
        <v>1</v>
      </c>
    </row>
    <row r="636" spans="1:20" x14ac:dyDescent="0.45">
      <c r="A636" t="s">
        <v>21</v>
      </c>
      <c r="B636">
        <f>IF(OR(Table1[[#This Row],[Class]]="H3", Table1[[#This Row],[Class]]="L3"),3,6)</f>
        <v>3</v>
      </c>
      <c r="C636" t="s">
        <v>11</v>
      </c>
      <c r="D636">
        <v>5</v>
      </c>
      <c r="E636">
        <v>45</v>
      </c>
      <c r="F636">
        <f>1</f>
        <v>1</v>
      </c>
      <c r="G636">
        <v>5472.06</v>
      </c>
      <c r="H636">
        <v>476.18</v>
      </c>
      <c r="I636">
        <v>5472.98</v>
      </c>
      <c r="J636">
        <v>5472.98</v>
      </c>
      <c r="K636">
        <v>0</v>
      </c>
      <c r="L636">
        <v>480.67899999999997</v>
      </c>
      <c r="M636">
        <v>1</v>
      </c>
      <c r="N636">
        <f>IF(Table1[[#This Row],[BB-Nodes]]&lt;=1,Table1[[#This Row],[LB]],Table1[[#This Row],[RootBound]])</f>
        <v>5472.98</v>
      </c>
      <c r="O636">
        <f t="array" ref="O636">MIN(IF(Table1[Class]=Table1[[#This Row],[Class]], IF(Table1[abs]=Table1[[#This Row],[abs]], IF(Table1[N]=Table1[[#This Row],[N]], IF(Table1[K]=Table1[[#This Row],[K]],Table1[UB],FALSE)))))</f>
        <v>5472.98</v>
      </c>
      <c r="P636">
        <f>(Table1[[#This Row],[Best primal]]-Table1[[#This Row],[Updated root bound]])/Table1[[#This Row],[Best primal]]</f>
        <v>0</v>
      </c>
      <c r="Q636">
        <f>(Table1[[#This Row],[Best primal]]-Table1[[#This Row],[LB]])/Table1[[#This Row],[Best primal]]</f>
        <v>0</v>
      </c>
      <c r="R636" s="4">
        <f>IF(AND(Table1[[#This Row],[Final gap]]&lt;0.001,Table1[[#This Row],[time'[s']]]&lt;7200),1,0)</f>
        <v>1</v>
      </c>
      <c r="S636" s="4">
        <f t="array" ref="S636">MAX(IF(Table1[Class]=Table1[[#This Row],[Class]], IF(Table1[abs]=Table1[[#This Row],[abs]], IF(Table1[N]=Table1[[#This Row],[N]], IF(Table1[K]=Table1[[#This Row],[K]],Table1[Optimal],FALSE)))))</f>
        <v>1</v>
      </c>
      <c r="T636" s="4">
        <v>1</v>
      </c>
    </row>
    <row r="637" spans="1:20" x14ac:dyDescent="0.45">
      <c r="A637" t="s">
        <v>21</v>
      </c>
      <c r="B637">
        <f>IF(OR(Table1[[#This Row],[Class]]="H3", Table1[[#This Row],[Class]]="L3"),3,6)</f>
        <v>3</v>
      </c>
      <c r="C637" t="s">
        <v>11</v>
      </c>
      <c r="D637">
        <v>5</v>
      </c>
      <c r="E637">
        <v>45</v>
      </c>
      <c r="F637">
        <f>2</f>
        <v>2</v>
      </c>
      <c r="G637">
        <v>5604.17</v>
      </c>
      <c r="H637">
        <v>3637.98</v>
      </c>
      <c r="I637">
        <v>5614.76</v>
      </c>
      <c r="J637">
        <v>5614.98</v>
      </c>
      <c r="K637" s="1">
        <v>3.8940299999999997E-5</v>
      </c>
      <c r="L637">
        <v>3856.44</v>
      </c>
      <c r="M637">
        <v>1064</v>
      </c>
      <c r="N637">
        <f>IF(Table1[[#This Row],[BB-Nodes]]&lt;=1,Table1[[#This Row],[LB]],Table1[[#This Row],[RootBound]])</f>
        <v>5604.17</v>
      </c>
      <c r="O637">
        <f t="array" ref="O637">MIN(IF(Table1[Class]=Table1[[#This Row],[Class]], IF(Table1[abs]=Table1[[#This Row],[abs]], IF(Table1[N]=Table1[[#This Row],[N]], IF(Table1[K]=Table1[[#This Row],[K]],Table1[UB],FALSE)))))</f>
        <v>5614.98</v>
      </c>
      <c r="P637">
        <f>(Table1[[#This Row],[Best primal]]-Table1[[#This Row],[Updated root bound]])/Table1[[#This Row],[Best primal]]</f>
        <v>1.9252072135607769E-3</v>
      </c>
      <c r="Q637">
        <f>(Table1[[#This Row],[Best primal]]-Table1[[#This Row],[LB]])/Table1[[#This Row],[Best primal]]</f>
        <v>3.9180905363749324E-5</v>
      </c>
      <c r="R637" s="4">
        <f>IF(AND(Table1[[#This Row],[Final gap]]&lt;0.001,Table1[[#This Row],[time'[s']]]&lt;7200),1,0)</f>
        <v>1</v>
      </c>
      <c r="S637" s="4">
        <f t="array" ref="S637">MAX(IF(Table1[Class]=Table1[[#This Row],[Class]], IF(Table1[abs]=Table1[[#This Row],[abs]], IF(Table1[N]=Table1[[#This Row],[N]], IF(Table1[K]=Table1[[#This Row],[K]],Table1[Optimal],FALSE)))))</f>
        <v>1</v>
      </c>
      <c r="T637" s="4">
        <v>1</v>
      </c>
    </row>
    <row r="638" spans="1:20" x14ac:dyDescent="0.45">
      <c r="A638" t="s">
        <v>21</v>
      </c>
      <c r="B638">
        <f>IF(OR(Table1[[#This Row],[Class]]="H3", Table1[[#This Row],[Class]]="L3"),3,6)</f>
        <v>3</v>
      </c>
      <c r="C638" t="s">
        <v>11</v>
      </c>
      <c r="D638">
        <v>5</v>
      </c>
      <c r="E638">
        <v>45</v>
      </c>
      <c r="F638">
        <f>3</f>
        <v>3</v>
      </c>
      <c r="G638">
        <v>5743.61</v>
      </c>
      <c r="H638">
        <v>3610.27</v>
      </c>
      <c r="I638">
        <v>5745.36</v>
      </c>
      <c r="J638">
        <v>5745.36</v>
      </c>
      <c r="K638">
        <v>0</v>
      </c>
      <c r="L638">
        <v>3616.31</v>
      </c>
      <c r="M638">
        <v>1</v>
      </c>
      <c r="N638">
        <f>IF(Table1[[#This Row],[BB-Nodes]]&lt;=1,Table1[[#This Row],[LB]],Table1[[#This Row],[RootBound]])</f>
        <v>5745.36</v>
      </c>
      <c r="O638">
        <f t="array" ref="O638">MIN(IF(Table1[Class]=Table1[[#This Row],[Class]], IF(Table1[abs]=Table1[[#This Row],[abs]], IF(Table1[N]=Table1[[#This Row],[N]], IF(Table1[K]=Table1[[#This Row],[K]],Table1[UB],FALSE)))))</f>
        <v>5745.36</v>
      </c>
      <c r="P638">
        <f>(Table1[[#This Row],[Best primal]]-Table1[[#This Row],[Updated root bound]])/Table1[[#This Row],[Best primal]]</f>
        <v>0</v>
      </c>
      <c r="Q638">
        <f>(Table1[[#This Row],[Best primal]]-Table1[[#This Row],[LB]])/Table1[[#This Row],[Best primal]]</f>
        <v>0</v>
      </c>
      <c r="R638" s="4">
        <f>IF(AND(Table1[[#This Row],[Final gap]]&lt;0.001,Table1[[#This Row],[time'[s']]]&lt;7200),1,0)</f>
        <v>1</v>
      </c>
      <c r="S638" s="4">
        <f t="array" ref="S638">MAX(IF(Table1[Class]=Table1[[#This Row],[Class]], IF(Table1[abs]=Table1[[#This Row],[abs]], IF(Table1[N]=Table1[[#This Row],[N]], IF(Table1[K]=Table1[[#This Row],[K]],Table1[Optimal],FALSE)))))</f>
        <v>1</v>
      </c>
      <c r="T638" s="4">
        <v>1</v>
      </c>
    </row>
    <row r="639" spans="1:20" x14ac:dyDescent="0.45">
      <c r="A639" t="s">
        <v>21</v>
      </c>
      <c r="B639">
        <f>IF(OR(Table1[[#This Row],[Class]]="H3", Table1[[#This Row],[Class]]="L3"),3,6)</f>
        <v>3</v>
      </c>
      <c r="C639" t="s">
        <v>11</v>
      </c>
      <c r="D639">
        <v>5</v>
      </c>
      <c r="E639">
        <v>45</v>
      </c>
      <c r="F639">
        <f>4</f>
        <v>4</v>
      </c>
      <c r="G639">
        <v>5886.01</v>
      </c>
      <c r="H639">
        <v>3774.19</v>
      </c>
      <c r="I639">
        <v>5911.09</v>
      </c>
      <c r="J639">
        <v>5911.31</v>
      </c>
      <c r="K639" s="1">
        <v>3.7366000000000001E-5</v>
      </c>
      <c r="L639">
        <v>4158.6499999999996</v>
      </c>
      <c r="M639">
        <v>1647</v>
      </c>
      <c r="N639">
        <f>IF(Table1[[#This Row],[BB-Nodes]]&lt;=1,Table1[[#This Row],[LB]],Table1[[#This Row],[RootBound]])</f>
        <v>5886.01</v>
      </c>
      <c r="O639">
        <f t="array" ref="O639">MIN(IF(Table1[Class]=Table1[[#This Row],[Class]], IF(Table1[abs]=Table1[[#This Row],[abs]], IF(Table1[N]=Table1[[#This Row],[N]], IF(Table1[K]=Table1[[#This Row],[K]],Table1[UB],FALSE)))))</f>
        <v>5911.31</v>
      </c>
      <c r="P639">
        <f>(Table1[[#This Row],[Best primal]]-Table1[[#This Row],[Updated root bound]])/Table1[[#This Row],[Best primal]]</f>
        <v>4.2799311827666255E-3</v>
      </c>
      <c r="Q639">
        <f>(Table1[[#This Row],[Best primal]]-Table1[[#This Row],[LB]])/Table1[[#This Row],[Best primal]]</f>
        <v>3.7216792893665639E-5</v>
      </c>
      <c r="R639" s="4">
        <f>IF(AND(Table1[[#This Row],[Final gap]]&lt;0.001,Table1[[#This Row],[time'[s']]]&lt;7200),1,0)</f>
        <v>1</v>
      </c>
      <c r="S639" s="4">
        <f t="array" ref="S639">MAX(IF(Table1[Class]=Table1[[#This Row],[Class]], IF(Table1[abs]=Table1[[#This Row],[abs]], IF(Table1[N]=Table1[[#This Row],[N]], IF(Table1[K]=Table1[[#This Row],[K]],Table1[Optimal],FALSE)))))</f>
        <v>1</v>
      </c>
      <c r="T639" s="4">
        <v>1</v>
      </c>
    </row>
    <row r="640" spans="1:20" x14ac:dyDescent="0.45">
      <c r="A640" t="s">
        <v>21</v>
      </c>
      <c r="B640">
        <f>IF(OR(Table1[[#This Row],[Class]]="H3", Table1[[#This Row],[Class]]="L3"),3,6)</f>
        <v>3</v>
      </c>
      <c r="C640" t="s">
        <v>11</v>
      </c>
      <c r="D640">
        <v>5</v>
      </c>
      <c r="E640">
        <v>45</v>
      </c>
      <c r="F640">
        <f>5</f>
        <v>5</v>
      </c>
      <c r="G640">
        <v>6072.11</v>
      </c>
      <c r="H640">
        <v>2274.98</v>
      </c>
      <c r="I640">
        <v>6088.54</v>
      </c>
      <c r="J640">
        <v>6089.11</v>
      </c>
      <c r="K640" s="1">
        <v>9.3794299999999997E-5</v>
      </c>
      <c r="L640">
        <v>2590.6</v>
      </c>
      <c r="M640">
        <v>1107</v>
      </c>
      <c r="N640">
        <f>IF(Table1[[#This Row],[BB-Nodes]]&lt;=1,Table1[[#This Row],[LB]],Table1[[#This Row],[RootBound]])</f>
        <v>6072.11</v>
      </c>
      <c r="O640">
        <f t="array" ref="O640">MIN(IF(Table1[Class]=Table1[[#This Row],[Class]], IF(Table1[abs]=Table1[[#This Row],[abs]], IF(Table1[N]=Table1[[#This Row],[N]], IF(Table1[K]=Table1[[#This Row],[K]],Table1[UB],FALSE)))))</f>
        <v>6089.11</v>
      </c>
      <c r="P640">
        <f>(Table1[[#This Row],[Best primal]]-Table1[[#This Row],[Updated root bound]])/Table1[[#This Row],[Best primal]]</f>
        <v>2.7918694193404293E-3</v>
      </c>
      <c r="Q640">
        <f>(Table1[[#This Row],[Best primal]]-Table1[[#This Row],[LB]])/Table1[[#This Row],[Best primal]]</f>
        <v>9.3609739354307776E-5</v>
      </c>
      <c r="R640" s="4">
        <f>IF(AND(Table1[[#This Row],[Final gap]]&lt;0.001,Table1[[#This Row],[time'[s']]]&lt;7200),1,0)</f>
        <v>1</v>
      </c>
      <c r="S640" s="4">
        <f t="array" ref="S640">MAX(IF(Table1[Class]=Table1[[#This Row],[Class]], IF(Table1[abs]=Table1[[#This Row],[abs]], IF(Table1[N]=Table1[[#This Row],[N]], IF(Table1[K]=Table1[[#This Row],[K]],Table1[Optimal],FALSE)))))</f>
        <v>1</v>
      </c>
      <c r="T640" s="4">
        <v>1</v>
      </c>
    </row>
    <row r="641" spans="1:20" x14ac:dyDescent="0.45">
      <c r="A641" t="s">
        <v>21</v>
      </c>
      <c r="B641">
        <f>IF(OR(Table1[[#This Row],[Class]]="H3", Table1[[#This Row],[Class]]="L3"),3,6)</f>
        <v>3</v>
      </c>
      <c r="C641" t="s">
        <v>11</v>
      </c>
      <c r="D641">
        <v>5</v>
      </c>
      <c r="E641">
        <v>50</v>
      </c>
      <c r="F641">
        <f>1</f>
        <v>1</v>
      </c>
      <c r="G641">
        <v>6302.83</v>
      </c>
      <c r="H641">
        <v>3818.21</v>
      </c>
      <c r="I641">
        <v>6303.08</v>
      </c>
      <c r="J641">
        <v>6303.56</v>
      </c>
      <c r="K641" s="1">
        <v>7.5585200000000003E-5</v>
      </c>
      <c r="L641">
        <v>3822.94</v>
      </c>
      <c r="M641">
        <v>1</v>
      </c>
      <c r="N641">
        <f>IF(Table1[[#This Row],[BB-Nodes]]&lt;=1,Table1[[#This Row],[LB]],Table1[[#This Row],[RootBound]])</f>
        <v>6303.08</v>
      </c>
      <c r="O641">
        <f t="array" ref="O641">MIN(IF(Table1[Class]=Table1[[#This Row],[Class]], IF(Table1[abs]=Table1[[#This Row],[abs]], IF(Table1[N]=Table1[[#This Row],[N]], IF(Table1[K]=Table1[[#This Row],[K]],Table1[UB],FALSE)))))</f>
        <v>6303.41</v>
      </c>
      <c r="P641">
        <f>(Table1[[#This Row],[Best primal]]-Table1[[#This Row],[Updated root bound]])/Table1[[#This Row],[Best primal]]</f>
        <v>5.2352615489065004E-5</v>
      </c>
      <c r="Q641">
        <f>(Table1[[#This Row],[Best primal]]-Table1[[#This Row],[LB]])/Table1[[#This Row],[Best primal]]</f>
        <v>5.2352615489065004E-5</v>
      </c>
      <c r="R641" s="4">
        <f>IF(AND(Table1[[#This Row],[Final gap]]&lt;0.001,Table1[[#This Row],[time'[s']]]&lt;7200),1,0)</f>
        <v>1</v>
      </c>
      <c r="S641" s="4">
        <f t="array" ref="S641">MAX(IF(Table1[Class]=Table1[[#This Row],[Class]], IF(Table1[abs]=Table1[[#This Row],[abs]], IF(Table1[N]=Table1[[#This Row],[N]], IF(Table1[K]=Table1[[#This Row],[K]],Table1[Optimal],FALSE)))))</f>
        <v>1</v>
      </c>
      <c r="T641" s="4">
        <v>1</v>
      </c>
    </row>
    <row r="642" spans="1:20" x14ac:dyDescent="0.45">
      <c r="A642" t="s">
        <v>21</v>
      </c>
      <c r="B642">
        <f>IF(OR(Table1[[#This Row],[Class]]="H3", Table1[[#This Row],[Class]]="L3"),3,6)</f>
        <v>3</v>
      </c>
      <c r="C642" t="s">
        <v>11</v>
      </c>
      <c r="D642">
        <v>5</v>
      </c>
      <c r="E642">
        <v>50</v>
      </c>
      <c r="F642">
        <f>2</f>
        <v>2</v>
      </c>
      <c r="G642">
        <v>6382.62</v>
      </c>
      <c r="H642">
        <v>4593.53</v>
      </c>
      <c r="I642">
        <v>6431.87</v>
      </c>
      <c r="J642">
        <v>6431.87</v>
      </c>
      <c r="K642">
        <v>0</v>
      </c>
      <c r="L642">
        <v>5351.42</v>
      </c>
      <c r="M642">
        <v>2632</v>
      </c>
      <c r="N642">
        <f>IF(Table1[[#This Row],[BB-Nodes]]&lt;=1,Table1[[#This Row],[LB]],Table1[[#This Row],[RootBound]])</f>
        <v>6382.62</v>
      </c>
      <c r="O642">
        <f t="array" ref="O642">MIN(IF(Table1[Class]=Table1[[#This Row],[Class]], IF(Table1[abs]=Table1[[#This Row],[abs]], IF(Table1[N]=Table1[[#This Row],[N]], IF(Table1[K]=Table1[[#This Row],[K]],Table1[UB],FALSE)))))</f>
        <v>6431.87</v>
      </c>
      <c r="P642">
        <f>(Table1[[#This Row],[Best primal]]-Table1[[#This Row],[Updated root bound]])/Table1[[#This Row],[Best primal]]</f>
        <v>7.6571821258825199E-3</v>
      </c>
      <c r="Q642">
        <f>(Table1[[#This Row],[Best primal]]-Table1[[#This Row],[LB]])/Table1[[#This Row],[Best primal]]</f>
        <v>0</v>
      </c>
      <c r="R642" s="4">
        <f>IF(AND(Table1[[#This Row],[Final gap]]&lt;0.001,Table1[[#This Row],[time'[s']]]&lt;7200),1,0)</f>
        <v>1</v>
      </c>
      <c r="S642" s="4">
        <f t="array" ref="S642">MAX(IF(Table1[Class]=Table1[[#This Row],[Class]], IF(Table1[abs]=Table1[[#This Row],[abs]], IF(Table1[N]=Table1[[#This Row],[N]], IF(Table1[K]=Table1[[#This Row],[K]],Table1[Optimal],FALSE)))))</f>
        <v>1</v>
      </c>
      <c r="T642" s="4">
        <v>1</v>
      </c>
    </row>
    <row r="643" spans="1:20" x14ac:dyDescent="0.45">
      <c r="A643" t="s">
        <v>21</v>
      </c>
      <c r="B643">
        <f>IF(OR(Table1[[#This Row],[Class]]="H3", Table1[[#This Row],[Class]]="L3"),3,6)</f>
        <v>3</v>
      </c>
      <c r="C643" t="s">
        <v>11</v>
      </c>
      <c r="D643">
        <v>5</v>
      </c>
      <c r="E643">
        <v>50</v>
      </c>
      <c r="F643">
        <f>3</f>
        <v>3</v>
      </c>
      <c r="G643">
        <v>6604.45</v>
      </c>
      <c r="H643">
        <v>3978.72</v>
      </c>
      <c r="I643">
        <v>6618.35</v>
      </c>
      <c r="J643">
        <v>6618.99</v>
      </c>
      <c r="K643" s="1">
        <v>9.7229600000000002E-5</v>
      </c>
      <c r="L643">
        <v>4156.24</v>
      </c>
      <c r="M643">
        <v>531</v>
      </c>
      <c r="N643">
        <f>IF(Table1[[#This Row],[BB-Nodes]]&lt;=1,Table1[[#This Row],[LB]],Table1[[#This Row],[RootBound]])</f>
        <v>6604.45</v>
      </c>
      <c r="O643">
        <f t="array" ref="O643">MIN(IF(Table1[Class]=Table1[[#This Row],[Class]], IF(Table1[abs]=Table1[[#This Row],[abs]], IF(Table1[N]=Table1[[#This Row],[N]], IF(Table1[K]=Table1[[#This Row],[K]],Table1[UB],FALSE)))))</f>
        <v>6618.99</v>
      </c>
      <c r="P643">
        <f>(Table1[[#This Row],[Best primal]]-Table1[[#This Row],[Updated root bound]])/Table1[[#This Row],[Best primal]]</f>
        <v>2.1967097699195745E-3</v>
      </c>
      <c r="Q643">
        <f>(Table1[[#This Row],[Best primal]]-Table1[[#This Row],[LB]])/Table1[[#This Row],[Best primal]]</f>
        <v>9.6691489184817911E-5</v>
      </c>
      <c r="R643" s="4">
        <f>IF(AND(Table1[[#This Row],[Final gap]]&lt;0.001,Table1[[#This Row],[time'[s']]]&lt;7200),1,0)</f>
        <v>1</v>
      </c>
      <c r="S643" s="4">
        <f t="array" ref="S643">MAX(IF(Table1[Class]=Table1[[#This Row],[Class]], IF(Table1[abs]=Table1[[#This Row],[abs]], IF(Table1[N]=Table1[[#This Row],[N]], IF(Table1[K]=Table1[[#This Row],[K]],Table1[Optimal],FALSE)))))</f>
        <v>1</v>
      </c>
      <c r="T643" s="4">
        <v>1</v>
      </c>
    </row>
    <row r="644" spans="1:20" x14ac:dyDescent="0.45">
      <c r="A644" t="s">
        <v>21</v>
      </c>
      <c r="B644">
        <f>IF(OR(Table1[[#This Row],[Class]]="H3", Table1[[#This Row],[Class]]="L3"),3,6)</f>
        <v>3</v>
      </c>
      <c r="C644" t="s">
        <v>11</v>
      </c>
      <c r="D644">
        <v>5</v>
      </c>
      <c r="E644">
        <v>50</v>
      </c>
      <c r="F644">
        <f>4</f>
        <v>4</v>
      </c>
      <c r="G644">
        <v>6917.99</v>
      </c>
      <c r="H644">
        <v>3768.94</v>
      </c>
      <c r="I644">
        <v>6932.58</v>
      </c>
      <c r="J644">
        <v>7471.21</v>
      </c>
      <c r="K644">
        <v>7.2094199999999997E-2</v>
      </c>
      <c r="L644">
        <v>7200.04</v>
      </c>
      <c r="M644">
        <v>5087</v>
      </c>
      <c r="N644">
        <f>IF(Table1[[#This Row],[BB-Nodes]]&lt;=1,Table1[[#This Row],[LB]],Table1[[#This Row],[RootBound]])</f>
        <v>6917.99</v>
      </c>
      <c r="O644">
        <f t="array" ref="O644">MIN(IF(Table1[Class]=Table1[[#This Row],[Class]], IF(Table1[abs]=Table1[[#This Row],[abs]], IF(Table1[N]=Table1[[#This Row],[N]], IF(Table1[K]=Table1[[#This Row],[K]],Table1[UB],FALSE)))))</f>
        <v>7121.23</v>
      </c>
      <c r="P644">
        <f>(Table1[[#This Row],[Best primal]]-Table1[[#This Row],[Updated root bound]])/Table1[[#This Row],[Best primal]]</f>
        <v>2.8540013452732153E-2</v>
      </c>
      <c r="Q644">
        <f>(Table1[[#This Row],[Best primal]]-Table1[[#This Row],[LB]])/Table1[[#This Row],[Best primal]]</f>
        <v>2.6491210085898033E-2</v>
      </c>
      <c r="R644" s="4">
        <f>IF(AND(Table1[[#This Row],[Final gap]]&lt;0.001,Table1[[#This Row],[time'[s']]]&lt;7200),1,0)</f>
        <v>0</v>
      </c>
      <c r="S644" s="4">
        <f t="array" ref="S644">MAX(IF(Table1[Class]=Table1[[#This Row],[Class]], IF(Table1[abs]=Table1[[#This Row],[abs]], IF(Table1[N]=Table1[[#This Row],[N]], IF(Table1[K]=Table1[[#This Row],[K]],Table1[Optimal],FALSE)))))</f>
        <v>0</v>
      </c>
      <c r="T644" s="4">
        <v>1</v>
      </c>
    </row>
    <row r="645" spans="1:20" x14ac:dyDescent="0.45">
      <c r="A645" t="s">
        <v>21</v>
      </c>
      <c r="B645">
        <f>IF(OR(Table1[[#This Row],[Class]]="H3", Table1[[#This Row],[Class]]="L3"),3,6)</f>
        <v>3</v>
      </c>
      <c r="C645" t="s">
        <v>11</v>
      </c>
      <c r="D645">
        <v>5</v>
      </c>
      <c r="E645">
        <v>50</v>
      </c>
      <c r="F645">
        <f>5</f>
        <v>5</v>
      </c>
      <c r="G645">
        <v>7331.31</v>
      </c>
      <c r="H645">
        <v>3644.11</v>
      </c>
      <c r="I645">
        <v>7366.01</v>
      </c>
      <c r="J645">
        <v>7484.74</v>
      </c>
      <c r="K645">
        <v>1.5862899999999999E-2</v>
      </c>
      <c r="L645">
        <v>7200.35</v>
      </c>
      <c r="M645">
        <v>4189</v>
      </c>
      <c r="N645">
        <f>IF(Table1[[#This Row],[BB-Nodes]]&lt;=1,Table1[[#This Row],[LB]],Table1[[#This Row],[RootBound]])</f>
        <v>7331.31</v>
      </c>
      <c r="O645">
        <f t="array" ref="O645">MIN(IF(Table1[Class]=Table1[[#This Row],[Class]], IF(Table1[abs]=Table1[[#This Row],[abs]], IF(Table1[N]=Table1[[#This Row],[N]], IF(Table1[K]=Table1[[#This Row],[K]],Table1[UB],FALSE)))))</f>
        <v>7484.74</v>
      </c>
      <c r="P645">
        <f>(Table1[[#This Row],[Best primal]]-Table1[[#This Row],[Updated root bound]])/Table1[[#This Row],[Best primal]]</f>
        <v>2.0499042050892802E-2</v>
      </c>
      <c r="Q645">
        <f>(Table1[[#This Row],[Best primal]]-Table1[[#This Row],[LB]])/Table1[[#This Row],[Best primal]]</f>
        <v>1.5862942466939343E-2</v>
      </c>
      <c r="R645" s="4">
        <f>IF(AND(Table1[[#This Row],[Final gap]]&lt;0.001,Table1[[#This Row],[time'[s']]]&lt;7200),1,0)</f>
        <v>0</v>
      </c>
      <c r="S645" s="4">
        <f t="array" ref="S645">MAX(IF(Table1[Class]=Table1[[#This Row],[Class]], IF(Table1[abs]=Table1[[#This Row],[abs]], IF(Table1[N]=Table1[[#This Row],[N]], IF(Table1[K]=Table1[[#This Row],[K]],Table1[Optimal],FALSE)))))</f>
        <v>0</v>
      </c>
      <c r="T645" s="4">
        <v>1</v>
      </c>
    </row>
    <row r="646" spans="1:20" x14ac:dyDescent="0.45">
      <c r="A646" t="s">
        <v>21</v>
      </c>
      <c r="B646">
        <f>IF(OR(Table1[[#This Row],[Class]]="H3", Table1[[#This Row],[Class]]="L3"),3,6)</f>
        <v>3</v>
      </c>
      <c r="C646" t="s">
        <v>11</v>
      </c>
      <c r="D646">
        <v>5</v>
      </c>
      <c r="E646">
        <v>5</v>
      </c>
      <c r="F646">
        <f>1</f>
        <v>1</v>
      </c>
      <c r="G646">
        <v>1041</v>
      </c>
      <c r="H646">
        <v>0.03</v>
      </c>
      <c r="I646">
        <v>1278.1099999999999</v>
      </c>
      <c r="J646">
        <v>1278.1099999999999</v>
      </c>
      <c r="K646">
        <v>0</v>
      </c>
      <c r="L646">
        <v>3.3939900000000002E-2</v>
      </c>
      <c r="M646">
        <v>0</v>
      </c>
      <c r="N646">
        <f>IF(Table1[[#This Row],[BB-Nodes]]&lt;=1,Table1[[#This Row],[LB]],Table1[[#This Row],[RootBound]])</f>
        <v>1278.1099999999999</v>
      </c>
      <c r="O646">
        <f t="array" ref="O646">MIN(IF(Table1[Class]=Table1[[#This Row],[Class]], IF(Table1[abs]=Table1[[#This Row],[abs]], IF(Table1[N]=Table1[[#This Row],[N]], IF(Table1[K]=Table1[[#This Row],[K]],Table1[UB],FALSE)))))</f>
        <v>1278.1099999999999</v>
      </c>
      <c r="P646">
        <f>(Table1[[#This Row],[Best primal]]-Table1[[#This Row],[Updated root bound]])/Table1[[#This Row],[Best primal]]</f>
        <v>0</v>
      </c>
      <c r="Q646">
        <f>(Table1[[#This Row],[Best primal]]-Table1[[#This Row],[LB]])/Table1[[#This Row],[Best primal]]</f>
        <v>0</v>
      </c>
      <c r="R646" s="4">
        <f>IF(AND(Table1[[#This Row],[Final gap]]&lt;0.001,Table1[[#This Row],[time'[s']]]&lt;7200),1,0)</f>
        <v>1</v>
      </c>
      <c r="S646" s="4">
        <f t="array" ref="S646">MAX(IF(Table1[Class]=Table1[[#This Row],[Class]], IF(Table1[abs]=Table1[[#This Row],[abs]], IF(Table1[N]=Table1[[#This Row],[N]], IF(Table1[K]=Table1[[#This Row],[K]],Table1[Optimal],FALSE)))))</f>
        <v>1</v>
      </c>
      <c r="T646" s="4">
        <v>1</v>
      </c>
    </row>
    <row r="647" spans="1:20" x14ac:dyDescent="0.45">
      <c r="A647" t="s">
        <v>21</v>
      </c>
      <c r="B647">
        <f>IF(OR(Table1[[#This Row],[Class]]="H3", Table1[[#This Row],[Class]]="L3"),3,6)</f>
        <v>3</v>
      </c>
      <c r="C647" t="s">
        <v>11</v>
      </c>
      <c r="D647">
        <v>5</v>
      </c>
      <c r="E647">
        <v>5</v>
      </c>
      <c r="F647">
        <f>2</f>
        <v>2</v>
      </c>
      <c r="G647">
        <v>1293.75</v>
      </c>
      <c r="H647">
        <v>0.1</v>
      </c>
      <c r="I647">
        <v>1293.75</v>
      </c>
      <c r="J647">
        <v>1293.75</v>
      </c>
      <c r="K647">
        <v>0</v>
      </c>
      <c r="L647">
        <v>0.115457</v>
      </c>
      <c r="M647">
        <v>1</v>
      </c>
      <c r="N647">
        <f>IF(Table1[[#This Row],[BB-Nodes]]&lt;=1,Table1[[#This Row],[LB]],Table1[[#This Row],[RootBound]])</f>
        <v>1293.75</v>
      </c>
      <c r="O647">
        <f t="array" ref="O647">MIN(IF(Table1[Class]=Table1[[#This Row],[Class]], IF(Table1[abs]=Table1[[#This Row],[abs]], IF(Table1[N]=Table1[[#This Row],[N]], IF(Table1[K]=Table1[[#This Row],[K]],Table1[UB],FALSE)))))</f>
        <v>1293.75</v>
      </c>
      <c r="P647">
        <f>(Table1[[#This Row],[Best primal]]-Table1[[#This Row],[Updated root bound]])/Table1[[#This Row],[Best primal]]</f>
        <v>0</v>
      </c>
      <c r="Q647">
        <f>(Table1[[#This Row],[Best primal]]-Table1[[#This Row],[LB]])/Table1[[#This Row],[Best primal]]</f>
        <v>0</v>
      </c>
      <c r="R647" s="4">
        <f>IF(AND(Table1[[#This Row],[Final gap]]&lt;0.001,Table1[[#This Row],[time'[s']]]&lt;7200),1,0)</f>
        <v>1</v>
      </c>
      <c r="S647" s="4">
        <f t="array" ref="S647">MAX(IF(Table1[Class]=Table1[[#This Row],[Class]], IF(Table1[abs]=Table1[[#This Row],[abs]], IF(Table1[N]=Table1[[#This Row],[N]], IF(Table1[K]=Table1[[#This Row],[K]],Table1[Optimal],FALSE)))))</f>
        <v>1</v>
      </c>
      <c r="T647" s="4">
        <v>1</v>
      </c>
    </row>
    <row r="648" spans="1:20" x14ac:dyDescent="0.45">
      <c r="A648" t="s">
        <v>21</v>
      </c>
      <c r="B648">
        <f>IF(OR(Table1[[#This Row],[Class]]="H3", Table1[[#This Row],[Class]]="L3"),3,6)</f>
        <v>3</v>
      </c>
      <c r="C648" t="s">
        <v>11</v>
      </c>
      <c r="D648">
        <v>5</v>
      </c>
      <c r="E648">
        <v>5</v>
      </c>
      <c r="F648">
        <f>3</f>
        <v>3</v>
      </c>
      <c r="G648">
        <v>1517.02</v>
      </c>
      <c r="H648">
        <v>0.1</v>
      </c>
      <c r="I648">
        <v>1517.02</v>
      </c>
      <c r="J648">
        <v>1517.02</v>
      </c>
      <c r="K648">
        <v>0</v>
      </c>
      <c r="L648">
        <v>0.105697</v>
      </c>
      <c r="M648">
        <v>0</v>
      </c>
      <c r="N648">
        <f>IF(Table1[[#This Row],[BB-Nodes]]&lt;=1,Table1[[#This Row],[LB]],Table1[[#This Row],[RootBound]])</f>
        <v>1517.02</v>
      </c>
      <c r="O648">
        <f t="array" ref="O648">MIN(IF(Table1[Class]=Table1[[#This Row],[Class]], IF(Table1[abs]=Table1[[#This Row],[abs]], IF(Table1[N]=Table1[[#This Row],[N]], IF(Table1[K]=Table1[[#This Row],[K]],Table1[UB],FALSE)))))</f>
        <v>1517.02</v>
      </c>
      <c r="P648">
        <f>(Table1[[#This Row],[Best primal]]-Table1[[#This Row],[Updated root bound]])/Table1[[#This Row],[Best primal]]</f>
        <v>0</v>
      </c>
      <c r="Q648">
        <f>(Table1[[#This Row],[Best primal]]-Table1[[#This Row],[LB]])/Table1[[#This Row],[Best primal]]</f>
        <v>0</v>
      </c>
      <c r="R648" s="4">
        <f>IF(AND(Table1[[#This Row],[Final gap]]&lt;0.001,Table1[[#This Row],[time'[s']]]&lt;7200),1,0)</f>
        <v>1</v>
      </c>
      <c r="S648" s="4">
        <f t="array" ref="S648">MAX(IF(Table1[Class]=Table1[[#This Row],[Class]], IF(Table1[abs]=Table1[[#This Row],[abs]], IF(Table1[N]=Table1[[#This Row],[N]], IF(Table1[K]=Table1[[#This Row],[K]],Table1[Optimal],FALSE)))))</f>
        <v>1</v>
      </c>
      <c r="T648" s="4">
        <v>1</v>
      </c>
    </row>
    <row r="649" spans="1:20" x14ac:dyDescent="0.45">
      <c r="A649" t="s">
        <v>21</v>
      </c>
      <c r="B649">
        <f>IF(OR(Table1[[#This Row],[Class]]="H3", Table1[[#This Row],[Class]]="L3"),3,6)</f>
        <v>3</v>
      </c>
      <c r="C649" t="s">
        <v>11</v>
      </c>
      <c r="D649">
        <v>5</v>
      </c>
      <c r="E649">
        <v>5</v>
      </c>
      <c r="F649">
        <f>4</f>
        <v>4</v>
      </c>
      <c r="G649">
        <v>1679.75</v>
      </c>
      <c r="H649">
        <v>7.0000000000000007E-2</v>
      </c>
      <c r="I649">
        <v>1679.75</v>
      </c>
      <c r="J649">
        <v>1679.75</v>
      </c>
      <c r="K649">
        <v>0</v>
      </c>
      <c r="L649">
        <v>7.6974000000000001E-2</v>
      </c>
      <c r="M649">
        <v>0</v>
      </c>
      <c r="N649">
        <f>IF(Table1[[#This Row],[BB-Nodes]]&lt;=1,Table1[[#This Row],[LB]],Table1[[#This Row],[RootBound]])</f>
        <v>1679.75</v>
      </c>
      <c r="O649">
        <f t="array" ref="O649">MIN(IF(Table1[Class]=Table1[[#This Row],[Class]], IF(Table1[abs]=Table1[[#This Row],[abs]], IF(Table1[N]=Table1[[#This Row],[N]], IF(Table1[K]=Table1[[#This Row],[K]],Table1[UB],FALSE)))))</f>
        <v>1679.75</v>
      </c>
      <c r="P649">
        <f>(Table1[[#This Row],[Best primal]]-Table1[[#This Row],[Updated root bound]])/Table1[[#This Row],[Best primal]]</f>
        <v>0</v>
      </c>
      <c r="Q649">
        <f>(Table1[[#This Row],[Best primal]]-Table1[[#This Row],[LB]])/Table1[[#This Row],[Best primal]]</f>
        <v>0</v>
      </c>
      <c r="R649" s="4">
        <f>IF(AND(Table1[[#This Row],[Final gap]]&lt;0.001,Table1[[#This Row],[time'[s']]]&lt;7200),1,0)</f>
        <v>1</v>
      </c>
      <c r="S649" s="4">
        <f t="array" ref="S649">MAX(IF(Table1[Class]=Table1[[#This Row],[Class]], IF(Table1[abs]=Table1[[#This Row],[abs]], IF(Table1[N]=Table1[[#This Row],[N]], IF(Table1[K]=Table1[[#This Row],[K]],Table1[Optimal],FALSE)))))</f>
        <v>1</v>
      </c>
      <c r="T649" s="4">
        <v>1</v>
      </c>
    </row>
    <row r="650" spans="1:20" x14ac:dyDescent="0.45">
      <c r="A650" t="s">
        <v>21</v>
      </c>
      <c r="B650">
        <f>IF(OR(Table1[[#This Row],[Class]]="H3", Table1[[#This Row],[Class]]="L3"),3,6)</f>
        <v>3</v>
      </c>
      <c r="C650" t="s">
        <v>11</v>
      </c>
      <c r="D650">
        <v>5</v>
      </c>
      <c r="E650">
        <v>5</v>
      </c>
      <c r="F650">
        <f>5</f>
        <v>5</v>
      </c>
      <c r="G650">
        <v>2010.01</v>
      </c>
      <c r="H650">
        <v>0.13</v>
      </c>
      <c r="I650">
        <v>2010.01</v>
      </c>
      <c r="J650">
        <v>2010.01</v>
      </c>
      <c r="K650">
        <v>0</v>
      </c>
      <c r="L650">
        <v>0.13778499999999999</v>
      </c>
      <c r="M650">
        <v>0</v>
      </c>
      <c r="N650">
        <f>IF(Table1[[#This Row],[BB-Nodes]]&lt;=1,Table1[[#This Row],[LB]],Table1[[#This Row],[RootBound]])</f>
        <v>2010.01</v>
      </c>
      <c r="O650">
        <f t="array" ref="O650">MIN(IF(Table1[Class]=Table1[[#This Row],[Class]], IF(Table1[abs]=Table1[[#This Row],[abs]], IF(Table1[N]=Table1[[#This Row],[N]], IF(Table1[K]=Table1[[#This Row],[K]],Table1[UB],FALSE)))))</f>
        <v>2010.01</v>
      </c>
      <c r="P650">
        <f>(Table1[[#This Row],[Best primal]]-Table1[[#This Row],[Updated root bound]])/Table1[[#This Row],[Best primal]]</f>
        <v>0</v>
      </c>
      <c r="Q650">
        <f>(Table1[[#This Row],[Best primal]]-Table1[[#This Row],[LB]])/Table1[[#This Row],[Best primal]]</f>
        <v>0</v>
      </c>
      <c r="R650" s="4">
        <f>IF(AND(Table1[[#This Row],[Final gap]]&lt;0.001,Table1[[#This Row],[time'[s']]]&lt;7200),1,0)</f>
        <v>1</v>
      </c>
      <c r="S650" s="4">
        <f t="array" ref="S650">MAX(IF(Table1[Class]=Table1[[#This Row],[Class]], IF(Table1[abs]=Table1[[#This Row],[abs]], IF(Table1[N]=Table1[[#This Row],[N]], IF(Table1[K]=Table1[[#This Row],[K]],Table1[Optimal],FALSE)))))</f>
        <v>1</v>
      </c>
      <c r="T650" s="4">
        <v>1</v>
      </c>
    </row>
    <row r="651" spans="1:20" x14ac:dyDescent="0.45">
      <c r="A651" t="s">
        <v>21</v>
      </c>
      <c r="B651">
        <f>IF(OR(Table1[[#This Row],[Class]]="H3", Table1[[#This Row],[Class]]="L3"),3,6)</f>
        <v>6</v>
      </c>
      <c r="C651" t="s">
        <v>12</v>
      </c>
      <c r="D651">
        <v>1</v>
      </c>
      <c r="E651">
        <v>10</v>
      </c>
      <c r="F651">
        <f>1</f>
        <v>1</v>
      </c>
      <c r="G651">
        <v>4625.3999999999996</v>
      </c>
      <c r="H651">
        <v>9.5500000000000007</v>
      </c>
      <c r="I651">
        <v>4895.92</v>
      </c>
      <c r="J651">
        <v>4895.92</v>
      </c>
      <c r="K651">
        <v>0</v>
      </c>
      <c r="L651">
        <v>10.041399999999999</v>
      </c>
      <c r="M651">
        <v>7</v>
      </c>
      <c r="N651">
        <f>IF(Table1[[#This Row],[BB-Nodes]]&lt;=1,Table1[[#This Row],[LB]],Table1[[#This Row],[RootBound]])</f>
        <v>4625.3999999999996</v>
      </c>
      <c r="O651">
        <f t="array" ref="O651">MIN(IF(Table1[Class]=Table1[[#This Row],[Class]], IF(Table1[abs]=Table1[[#This Row],[abs]], IF(Table1[N]=Table1[[#This Row],[N]], IF(Table1[K]=Table1[[#This Row],[K]],Table1[UB],FALSE)))))</f>
        <v>4895.92</v>
      </c>
      <c r="P651">
        <f>(Table1[[#This Row],[Best primal]]-Table1[[#This Row],[Updated root bound]])/Table1[[#This Row],[Best primal]]</f>
        <v>5.5254170819784724E-2</v>
      </c>
      <c r="Q651">
        <f>(Table1[[#This Row],[Best primal]]-Table1[[#This Row],[LB]])/Table1[[#This Row],[Best primal]]</f>
        <v>0</v>
      </c>
      <c r="R651" s="4">
        <f>IF(AND(Table1[[#This Row],[Final gap]]&lt;0.001,Table1[[#This Row],[time'[s']]]&lt;7200),1,0)</f>
        <v>1</v>
      </c>
      <c r="S651" s="4">
        <f t="array" ref="S651">MAX(IF(Table1[Class]=Table1[[#This Row],[Class]], IF(Table1[abs]=Table1[[#This Row],[abs]], IF(Table1[N]=Table1[[#This Row],[N]], IF(Table1[K]=Table1[[#This Row],[K]],Table1[Optimal],FALSE)))))</f>
        <v>1</v>
      </c>
      <c r="T651" s="4">
        <v>1</v>
      </c>
    </row>
    <row r="652" spans="1:20" x14ac:dyDescent="0.45">
      <c r="A652" t="s">
        <v>21</v>
      </c>
      <c r="B652">
        <f>IF(OR(Table1[[#This Row],[Class]]="H3", Table1[[#This Row],[Class]]="L3"),3,6)</f>
        <v>6</v>
      </c>
      <c r="C652" t="s">
        <v>12</v>
      </c>
      <c r="D652">
        <v>1</v>
      </c>
      <c r="E652">
        <v>10</v>
      </c>
      <c r="F652">
        <f>2</f>
        <v>2</v>
      </c>
      <c r="G652">
        <v>5612.7</v>
      </c>
      <c r="H652">
        <v>164.81</v>
      </c>
      <c r="I652">
        <v>5805.9</v>
      </c>
      <c r="J652">
        <v>5805.9</v>
      </c>
      <c r="K652">
        <v>0</v>
      </c>
      <c r="L652">
        <v>211.09200000000001</v>
      </c>
      <c r="M652">
        <v>1673</v>
      </c>
      <c r="N652">
        <f>IF(Table1[[#This Row],[BB-Nodes]]&lt;=1,Table1[[#This Row],[LB]],Table1[[#This Row],[RootBound]])</f>
        <v>5612.7</v>
      </c>
      <c r="O652">
        <f t="array" ref="O652">MIN(IF(Table1[Class]=Table1[[#This Row],[Class]], IF(Table1[abs]=Table1[[#This Row],[abs]], IF(Table1[N]=Table1[[#This Row],[N]], IF(Table1[K]=Table1[[#This Row],[K]],Table1[UB],FALSE)))))</f>
        <v>5805.9</v>
      </c>
      <c r="P652">
        <f>(Table1[[#This Row],[Best primal]]-Table1[[#This Row],[Updated root bound]])/Table1[[#This Row],[Best primal]]</f>
        <v>3.3276494600320332E-2</v>
      </c>
      <c r="Q652">
        <f>(Table1[[#This Row],[Best primal]]-Table1[[#This Row],[LB]])/Table1[[#This Row],[Best primal]]</f>
        <v>0</v>
      </c>
      <c r="R652" s="4">
        <f>IF(AND(Table1[[#This Row],[Final gap]]&lt;0.001,Table1[[#This Row],[time'[s']]]&lt;7200),1,0)</f>
        <v>1</v>
      </c>
      <c r="S652" s="4">
        <f t="array" ref="S652">MAX(IF(Table1[Class]=Table1[[#This Row],[Class]], IF(Table1[abs]=Table1[[#This Row],[abs]], IF(Table1[N]=Table1[[#This Row],[N]], IF(Table1[K]=Table1[[#This Row],[K]],Table1[Optimal],FALSE)))))</f>
        <v>1</v>
      </c>
      <c r="T652" s="4">
        <v>1</v>
      </c>
    </row>
    <row r="653" spans="1:20" x14ac:dyDescent="0.45">
      <c r="A653" t="s">
        <v>21</v>
      </c>
      <c r="B653">
        <f>IF(OR(Table1[[#This Row],[Class]]="H3", Table1[[#This Row],[Class]]="L3"),3,6)</f>
        <v>6</v>
      </c>
      <c r="C653" t="s">
        <v>12</v>
      </c>
      <c r="D653">
        <v>1</v>
      </c>
      <c r="E653">
        <v>10</v>
      </c>
      <c r="F653">
        <f>3</f>
        <v>3</v>
      </c>
      <c r="G653">
        <v>6975.88</v>
      </c>
      <c r="H653">
        <v>107.14</v>
      </c>
      <c r="I653">
        <v>7220.75</v>
      </c>
      <c r="J653">
        <v>7283.13</v>
      </c>
      <c r="K653">
        <v>8.5649400000000001E-3</v>
      </c>
      <c r="L653">
        <v>7200.01</v>
      </c>
      <c r="M653">
        <v>320004</v>
      </c>
      <c r="N653">
        <f>IF(Table1[[#This Row],[BB-Nodes]]&lt;=1,Table1[[#This Row],[LB]],Table1[[#This Row],[RootBound]])</f>
        <v>6975.88</v>
      </c>
      <c r="O653">
        <f t="array" ref="O653">MIN(IF(Table1[Class]=Table1[[#This Row],[Class]], IF(Table1[abs]=Table1[[#This Row],[abs]], IF(Table1[N]=Table1[[#This Row],[N]], IF(Table1[K]=Table1[[#This Row],[K]],Table1[UB],FALSE)))))</f>
        <v>7283.13</v>
      </c>
      <c r="P653">
        <f>(Table1[[#This Row],[Best primal]]-Table1[[#This Row],[Updated root bound]])/Table1[[#This Row],[Best primal]]</f>
        <v>4.2186532438663049E-2</v>
      </c>
      <c r="Q653">
        <f>(Table1[[#This Row],[Best primal]]-Table1[[#This Row],[LB]])/Table1[[#This Row],[Best primal]]</f>
        <v>8.5649988397845586E-3</v>
      </c>
      <c r="R653" s="4">
        <f>IF(AND(Table1[[#This Row],[Final gap]]&lt;0.001,Table1[[#This Row],[time'[s']]]&lt;7200),1,0)</f>
        <v>0</v>
      </c>
      <c r="S653" s="4">
        <f t="array" ref="S653">MAX(IF(Table1[Class]=Table1[[#This Row],[Class]], IF(Table1[abs]=Table1[[#This Row],[abs]], IF(Table1[N]=Table1[[#This Row],[N]], IF(Table1[K]=Table1[[#This Row],[K]],Table1[Optimal],FALSE)))))</f>
        <v>0</v>
      </c>
      <c r="T653" s="4">
        <v>1</v>
      </c>
    </row>
    <row r="654" spans="1:20" x14ac:dyDescent="0.45">
      <c r="A654" t="s">
        <v>21</v>
      </c>
      <c r="B654">
        <f>IF(OR(Table1[[#This Row],[Class]]="H3", Table1[[#This Row],[Class]]="L3"),3,6)</f>
        <v>6</v>
      </c>
      <c r="C654" t="s">
        <v>12</v>
      </c>
      <c r="D654">
        <v>1</v>
      </c>
      <c r="E654">
        <v>10</v>
      </c>
      <c r="F654">
        <f>4</f>
        <v>4</v>
      </c>
      <c r="G654">
        <v>8318.7199999999993</v>
      </c>
      <c r="H654">
        <v>72.58</v>
      </c>
      <c r="I654">
        <v>8469.59</v>
      </c>
      <c r="J654">
        <v>8618.14</v>
      </c>
      <c r="K654">
        <v>1.7236999999999999E-2</v>
      </c>
      <c r="L654">
        <v>7200</v>
      </c>
      <c r="M654">
        <v>189619</v>
      </c>
      <c r="N654">
        <f>IF(Table1[[#This Row],[BB-Nodes]]&lt;=1,Table1[[#This Row],[LB]],Table1[[#This Row],[RootBound]])</f>
        <v>8318.7199999999993</v>
      </c>
      <c r="O654">
        <f t="array" ref="O654">MIN(IF(Table1[Class]=Table1[[#This Row],[Class]], IF(Table1[abs]=Table1[[#This Row],[abs]], IF(Table1[N]=Table1[[#This Row],[N]], IF(Table1[K]=Table1[[#This Row],[K]],Table1[UB],FALSE)))))</f>
        <v>8618.14</v>
      </c>
      <c r="P654">
        <f>(Table1[[#This Row],[Best primal]]-Table1[[#This Row],[Updated root bound]])/Table1[[#This Row],[Best primal]]</f>
        <v>3.4742995588375229E-2</v>
      </c>
      <c r="Q654">
        <f>(Table1[[#This Row],[Best primal]]-Table1[[#This Row],[LB]])/Table1[[#This Row],[Best primal]]</f>
        <v>1.7236897984947944E-2</v>
      </c>
      <c r="R654" s="4">
        <f>IF(AND(Table1[[#This Row],[Final gap]]&lt;0.001,Table1[[#This Row],[time'[s']]]&lt;7200),1,0)</f>
        <v>0</v>
      </c>
      <c r="S654" s="4">
        <f t="array" ref="S654">MAX(IF(Table1[Class]=Table1[[#This Row],[Class]], IF(Table1[abs]=Table1[[#This Row],[abs]], IF(Table1[N]=Table1[[#This Row],[N]], IF(Table1[K]=Table1[[#This Row],[K]],Table1[Optimal],FALSE)))))</f>
        <v>0</v>
      </c>
      <c r="T654" s="4">
        <v>1</v>
      </c>
    </row>
    <row r="655" spans="1:20" x14ac:dyDescent="0.45">
      <c r="A655" t="s">
        <v>21</v>
      </c>
      <c r="B655">
        <f>IF(OR(Table1[[#This Row],[Class]]="H3", Table1[[#This Row],[Class]]="L3"),3,6)</f>
        <v>6</v>
      </c>
      <c r="C655" t="s">
        <v>12</v>
      </c>
      <c r="D655">
        <v>1</v>
      </c>
      <c r="E655">
        <v>10</v>
      </c>
      <c r="F655">
        <f>5</f>
        <v>5</v>
      </c>
      <c r="G655">
        <v>9704.93</v>
      </c>
      <c r="H655">
        <v>48.41</v>
      </c>
      <c r="I655">
        <v>9834.26</v>
      </c>
      <c r="J655">
        <v>10055.5</v>
      </c>
      <c r="K655">
        <v>2.1999899999999999E-2</v>
      </c>
      <c r="L655">
        <v>7200.02</v>
      </c>
      <c r="M655">
        <v>150789</v>
      </c>
      <c r="N655">
        <f>IF(Table1[[#This Row],[BB-Nodes]]&lt;=1,Table1[[#This Row],[LB]],Table1[[#This Row],[RootBound]])</f>
        <v>9704.93</v>
      </c>
      <c r="O655">
        <f t="array" ref="O655">MIN(IF(Table1[Class]=Table1[[#This Row],[Class]], IF(Table1[abs]=Table1[[#This Row],[abs]], IF(Table1[N]=Table1[[#This Row],[N]], IF(Table1[K]=Table1[[#This Row],[K]],Table1[UB],FALSE)))))</f>
        <v>10055.5</v>
      </c>
      <c r="P655">
        <f>(Table1[[#This Row],[Best primal]]-Table1[[#This Row],[Updated root bound]])/Table1[[#This Row],[Best primal]]</f>
        <v>3.4863507533190764E-2</v>
      </c>
      <c r="Q655">
        <f>(Table1[[#This Row],[Best primal]]-Table1[[#This Row],[LB]])/Table1[[#This Row],[Best primal]]</f>
        <v>2.2001889513201707E-2</v>
      </c>
      <c r="R655" s="4">
        <f>IF(AND(Table1[[#This Row],[Final gap]]&lt;0.001,Table1[[#This Row],[time'[s']]]&lt;7200),1,0)</f>
        <v>0</v>
      </c>
      <c r="S655" s="4">
        <f t="array" ref="S655">MAX(IF(Table1[Class]=Table1[[#This Row],[Class]], IF(Table1[abs]=Table1[[#This Row],[abs]], IF(Table1[N]=Table1[[#This Row],[N]], IF(Table1[K]=Table1[[#This Row],[K]],Table1[Optimal],FALSE)))))</f>
        <v>0</v>
      </c>
      <c r="T655" s="4">
        <v>1</v>
      </c>
    </row>
    <row r="656" spans="1:20" x14ac:dyDescent="0.45">
      <c r="A656" t="s">
        <v>21</v>
      </c>
      <c r="B656">
        <f>IF(OR(Table1[[#This Row],[Class]]="H3", Table1[[#This Row],[Class]]="L3"),3,6)</f>
        <v>6</v>
      </c>
      <c r="C656" t="s">
        <v>12</v>
      </c>
      <c r="D656">
        <v>1</v>
      </c>
      <c r="E656">
        <v>15</v>
      </c>
      <c r="F656">
        <f>1</f>
        <v>1</v>
      </c>
      <c r="G656">
        <v>6456.41</v>
      </c>
      <c r="H656">
        <v>595.23</v>
      </c>
      <c r="I656">
        <v>6645.15</v>
      </c>
      <c r="J656">
        <v>6645.15</v>
      </c>
      <c r="K656">
        <v>0</v>
      </c>
      <c r="L656">
        <v>598.07799999999997</v>
      </c>
      <c r="M656">
        <v>27</v>
      </c>
      <c r="N656">
        <f>IF(Table1[[#This Row],[BB-Nodes]]&lt;=1,Table1[[#This Row],[LB]],Table1[[#This Row],[RootBound]])</f>
        <v>6456.41</v>
      </c>
      <c r="O656">
        <f t="array" ref="O656">MIN(IF(Table1[Class]=Table1[[#This Row],[Class]], IF(Table1[abs]=Table1[[#This Row],[abs]], IF(Table1[N]=Table1[[#This Row],[N]], IF(Table1[K]=Table1[[#This Row],[K]],Table1[UB],FALSE)))))</f>
        <v>6645.15</v>
      </c>
      <c r="P656">
        <f>(Table1[[#This Row],[Best primal]]-Table1[[#This Row],[Updated root bound]])/Table1[[#This Row],[Best primal]]</f>
        <v>2.8402669616186208E-2</v>
      </c>
      <c r="Q656">
        <f>(Table1[[#This Row],[Best primal]]-Table1[[#This Row],[LB]])/Table1[[#This Row],[Best primal]]</f>
        <v>0</v>
      </c>
      <c r="R656" s="4">
        <f>IF(AND(Table1[[#This Row],[Final gap]]&lt;0.001,Table1[[#This Row],[time'[s']]]&lt;7200),1,0)</f>
        <v>1</v>
      </c>
      <c r="S656" s="4">
        <f t="array" ref="S656">MAX(IF(Table1[Class]=Table1[[#This Row],[Class]], IF(Table1[abs]=Table1[[#This Row],[abs]], IF(Table1[N]=Table1[[#This Row],[N]], IF(Table1[K]=Table1[[#This Row],[K]],Table1[Optimal],FALSE)))))</f>
        <v>1</v>
      </c>
      <c r="T656" s="4">
        <v>1</v>
      </c>
    </row>
    <row r="657" spans="1:20" x14ac:dyDescent="0.45">
      <c r="A657" t="s">
        <v>21</v>
      </c>
      <c r="B657">
        <f>IF(OR(Table1[[#This Row],[Class]]="H3", Table1[[#This Row],[Class]]="L3"),3,6)</f>
        <v>6</v>
      </c>
      <c r="C657" t="s">
        <v>12</v>
      </c>
      <c r="D657">
        <v>1</v>
      </c>
      <c r="E657">
        <v>15</v>
      </c>
      <c r="F657">
        <f>2</f>
        <v>2</v>
      </c>
      <c r="G657">
        <v>6765.32</v>
      </c>
      <c r="H657">
        <v>3433.11</v>
      </c>
      <c r="I657">
        <v>6996.77</v>
      </c>
      <c r="J657">
        <v>7010.07</v>
      </c>
      <c r="K657">
        <v>1.89733E-3</v>
      </c>
      <c r="L657">
        <v>7200.05</v>
      </c>
      <c r="M657">
        <v>101267</v>
      </c>
      <c r="N657">
        <f>IF(Table1[[#This Row],[BB-Nodes]]&lt;=1,Table1[[#This Row],[LB]],Table1[[#This Row],[RootBound]])</f>
        <v>6765.32</v>
      </c>
      <c r="O657">
        <f t="array" ref="O657">MIN(IF(Table1[Class]=Table1[[#This Row],[Class]], IF(Table1[abs]=Table1[[#This Row],[abs]], IF(Table1[N]=Table1[[#This Row],[N]], IF(Table1[K]=Table1[[#This Row],[K]],Table1[UB],FALSE)))))</f>
        <v>7010.07</v>
      </c>
      <c r="P657">
        <f>(Table1[[#This Row],[Best primal]]-Table1[[#This Row],[Updated root bound]])/Table1[[#This Row],[Best primal]]</f>
        <v>3.4914059346055036E-2</v>
      </c>
      <c r="Q657">
        <f>(Table1[[#This Row],[Best primal]]-Table1[[#This Row],[LB]])/Table1[[#This Row],[Best primal]]</f>
        <v>1.8972706406639695E-3</v>
      </c>
      <c r="R657" s="4">
        <f>IF(AND(Table1[[#This Row],[Final gap]]&lt;0.001,Table1[[#This Row],[time'[s']]]&lt;7200),1,0)</f>
        <v>0</v>
      </c>
      <c r="S657" s="4">
        <f t="array" ref="S657">MAX(IF(Table1[Class]=Table1[[#This Row],[Class]], IF(Table1[abs]=Table1[[#This Row],[abs]], IF(Table1[N]=Table1[[#This Row],[N]], IF(Table1[K]=Table1[[#This Row],[K]],Table1[Optimal],FALSE)))))</f>
        <v>1</v>
      </c>
      <c r="T657" s="4">
        <v>1</v>
      </c>
    </row>
    <row r="658" spans="1:20" x14ac:dyDescent="0.45">
      <c r="A658" t="s">
        <v>21</v>
      </c>
      <c r="B658">
        <f>IF(OR(Table1[[#This Row],[Class]]="H3", Table1[[#This Row],[Class]]="L3"),3,6)</f>
        <v>6</v>
      </c>
      <c r="C658" t="s">
        <v>12</v>
      </c>
      <c r="D658">
        <v>1</v>
      </c>
      <c r="E658">
        <v>15</v>
      </c>
      <c r="F658">
        <f>3</f>
        <v>3</v>
      </c>
      <c r="G658">
        <v>7414.51</v>
      </c>
      <c r="H658">
        <v>2313.29</v>
      </c>
      <c r="I658">
        <v>7575.29</v>
      </c>
      <c r="J658">
        <v>7748.68</v>
      </c>
      <c r="K658">
        <v>2.23772E-2</v>
      </c>
      <c r="L658">
        <v>7200</v>
      </c>
      <c r="M658">
        <v>47918</v>
      </c>
      <c r="N658">
        <f>IF(Table1[[#This Row],[BB-Nodes]]&lt;=1,Table1[[#This Row],[LB]],Table1[[#This Row],[RootBound]])</f>
        <v>7414.51</v>
      </c>
      <c r="O658">
        <f t="array" ref="O658">MIN(IF(Table1[Class]=Table1[[#This Row],[Class]], IF(Table1[abs]=Table1[[#This Row],[abs]], IF(Table1[N]=Table1[[#This Row],[N]], IF(Table1[K]=Table1[[#This Row],[K]],Table1[UB],FALSE)))))</f>
        <v>7748.68</v>
      </c>
      <c r="P658">
        <f>(Table1[[#This Row],[Best primal]]-Table1[[#This Row],[Updated root bound]])/Table1[[#This Row],[Best primal]]</f>
        <v>4.3126055018403144E-2</v>
      </c>
      <c r="Q658">
        <f>(Table1[[#This Row],[Best primal]]-Table1[[#This Row],[LB]])/Table1[[#This Row],[Best primal]]</f>
        <v>2.2376714485564036E-2</v>
      </c>
      <c r="R658" s="4">
        <f>IF(AND(Table1[[#This Row],[Final gap]]&lt;0.001,Table1[[#This Row],[time'[s']]]&lt;7200),1,0)</f>
        <v>0</v>
      </c>
      <c r="S658" s="4">
        <f t="array" ref="S658">MAX(IF(Table1[Class]=Table1[[#This Row],[Class]], IF(Table1[abs]=Table1[[#This Row],[abs]], IF(Table1[N]=Table1[[#This Row],[N]], IF(Table1[K]=Table1[[#This Row],[K]],Table1[Optimal],FALSE)))))</f>
        <v>0</v>
      </c>
      <c r="T658" s="4">
        <v>1</v>
      </c>
    </row>
    <row r="659" spans="1:20" x14ac:dyDescent="0.45">
      <c r="A659" t="s">
        <v>21</v>
      </c>
      <c r="B659">
        <f>IF(OR(Table1[[#This Row],[Class]]="H3", Table1[[#This Row],[Class]]="L3"),3,6)</f>
        <v>6</v>
      </c>
      <c r="C659" t="s">
        <v>12</v>
      </c>
      <c r="D659">
        <v>1</v>
      </c>
      <c r="E659">
        <v>15</v>
      </c>
      <c r="F659">
        <f>4</f>
        <v>4</v>
      </c>
      <c r="G659">
        <v>8237.33</v>
      </c>
      <c r="H659">
        <v>1997.78</v>
      </c>
      <c r="I659">
        <v>8372.26</v>
      </c>
      <c r="J659">
        <v>8578.06</v>
      </c>
      <c r="K659">
        <v>2.3991999999999999E-2</v>
      </c>
      <c r="L659">
        <v>7200</v>
      </c>
      <c r="M659">
        <v>48316</v>
      </c>
      <c r="N659">
        <f>IF(Table1[[#This Row],[BB-Nodes]]&lt;=1,Table1[[#This Row],[LB]],Table1[[#This Row],[RootBound]])</f>
        <v>8237.33</v>
      </c>
      <c r="O659">
        <f t="array" ref="O659">MIN(IF(Table1[Class]=Table1[[#This Row],[Class]], IF(Table1[abs]=Table1[[#This Row],[abs]], IF(Table1[N]=Table1[[#This Row],[N]], IF(Table1[K]=Table1[[#This Row],[K]],Table1[UB],FALSE)))))</f>
        <v>8578.06</v>
      </c>
      <c r="P659">
        <f>(Table1[[#This Row],[Best primal]]-Table1[[#This Row],[Updated root bound]])/Table1[[#This Row],[Best primal]]</f>
        <v>3.9721102440411889E-2</v>
      </c>
      <c r="Q659">
        <f>(Table1[[#This Row],[Best primal]]-Table1[[#This Row],[LB]])/Table1[[#This Row],[Best primal]]</f>
        <v>2.3991438623651419E-2</v>
      </c>
      <c r="R659" s="4">
        <f>IF(AND(Table1[[#This Row],[Final gap]]&lt;0.001,Table1[[#This Row],[time'[s']]]&lt;7200),1,0)</f>
        <v>0</v>
      </c>
      <c r="S659" s="4">
        <f t="array" ref="S659">MAX(IF(Table1[Class]=Table1[[#This Row],[Class]], IF(Table1[abs]=Table1[[#This Row],[abs]], IF(Table1[N]=Table1[[#This Row],[N]], IF(Table1[K]=Table1[[#This Row],[K]],Table1[Optimal],FALSE)))))</f>
        <v>0</v>
      </c>
      <c r="T659" s="4">
        <v>1</v>
      </c>
    </row>
    <row r="660" spans="1:20" x14ac:dyDescent="0.45">
      <c r="A660" t="s">
        <v>21</v>
      </c>
      <c r="B660">
        <f>IF(OR(Table1[[#This Row],[Class]]="H3", Table1[[#This Row],[Class]]="L3"),3,6)</f>
        <v>6</v>
      </c>
      <c r="C660" t="s">
        <v>12</v>
      </c>
      <c r="D660">
        <v>1</v>
      </c>
      <c r="E660">
        <v>15</v>
      </c>
      <c r="F660">
        <f>5</f>
        <v>5</v>
      </c>
      <c r="G660">
        <v>9090.23</v>
      </c>
      <c r="H660">
        <v>891.94</v>
      </c>
      <c r="I660">
        <v>9216.76</v>
      </c>
      <c r="J660">
        <v>9556.48</v>
      </c>
      <c r="K660">
        <v>3.55486E-2</v>
      </c>
      <c r="L660">
        <v>7200</v>
      </c>
      <c r="M660">
        <v>43362</v>
      </c>
      <c r="N660">
        <f>IF(Table1[[#This Row],[BB-Nodes]]&lt;=1,Table1[[#This Row],[LB]],Table1[[#This Row],[RootBound]])</f>
        <v>9090.23</v>
      </c>
      <c r="O660">
        <f t="array" ref="O660">MIN(IF(Table1[Class]=Table1[[#This Row],[Class]], IF(Table1[abs]=Table1[[#This Row],[abs]], IF(Table1[N]=Table1[[#This Row],[N]], IF(Table1[K]=Table1[[#This Row],[K]],Table1[UB],FALSE)))))</f>
        <v>9556.48</v>
      </c>
      <c r="P660">
        <f>(Table1[[#This Row],[Best primal]]-Table1[[#This Row],[Updated root bound]])/Table1[[#This Row],[Best primal]]</f>
        <v>4.8788884610233056E-2</v>
      </c>
      <c r="Q660">
        <f>(Table1[[#This Row],[Best primal]]-Table1[[#This Row],[LB]])/Table1[[#This Row],[Best primal]]</f>
        <v>3.5548653897669369E-2</v>
      </c>
      <c r="R660" s="4">
        <f>IF(AND(Table1[[#This Row],[Final gap]]&lt;0.001,Table1[[#This Row],[time'[s']]]&lt;7200),1,0)</f>
        <v>0</v>
      </c>
      <c r="S660" s="4">
        <f t="array" ref="S660">MAX(IF(Table1[Class]=Table1[[#This Row],[Class]], IF(Table1[abs]=Table1[[#This Row],[abs]], IF(Table1[N]=Table1[[#This Row],[N]], IF(Table1[K]=Table1[[#This Row],[K]],Table1[Optimal],FALSE)))))</f>
        <v>0</v>
      </c>
      <c r="T660" s="4">
        <v>1</v>
      </c>
    </row>
    <row r="661" spans="1:20" x14ac:dyDescent="0.45">
      <c r="A661" t="s">
        <v>21</v>
      </c>
      <c r="B661">
        <f>IF(OR(Table1[[#This Row],[Class]]="H3", Table1[[#This Row],[Class]]="L3"),3,6)</f>
        <v>6</v>
      </c>
      <c r="C661" t="s">
        <v>12</v>
      </c>
      <c r="D661">
        <v>1</v>
      </c>
      <c r="E661">
        <v>20</v>
      </c>
      <c r="F661">
        <f>1</f>
        <v>1</v>
      </c>
      <c r="G661">
        <v>8333.7199999999993</v>
      </c>
      <c r="H661">
        <v>3611.87</v>
      </c>
      <c r="I661">
        <v>9206.31</v>
      </c>
      <c r="J661">
        <v>9206.31</v>
      </c>
      <c r="K661">
        <v>0</v>
      </c>
      <c r="L661">
        <v>3628.2</v>
      </c>
      <c r="M661">
        <v>226</v>
      </c>
      <c r="N661">
        <f>IF(Table1[[#This Row],[BB-Nodes]]&lt;=1,Table1[[#This Row],[LB]],Table1[[#This Row],[RootBound]])</f>
        <v>8333.7199999999993</v>
      </c>
      <c r="O661">
        <f t="array" ref="O661">MIN(IF(Table1[Class]=Table1[[#This Row],[Class]], IF(Table1[abs]=Table1[[#This Row],[abs]], IF(Table1[N]=Table1[[#This Row],[N]], IF(Table1[K]=Table1[[#This Row],[K]],Table1[UB],FALSE)))))</f>
        <v>9206.31</v>
      </c>
      <c r="P661">
        <f>(Table1[[#This Row],[Best primal]]-Table1[[#This Row],[Updated root bound]])/Table1[[#This Row],[Best primal]]</f>
        <v>9.4781731225648522E-2</v>
      </c>
      <c r="Q661">
        <f>(Table1[[#This Row],[Best primal]]-Table1[[#This Row],[LB]])/Table1[[#This Row],[Best primal]]</f>
        <v>0</v>
      </c>
      <c r="R661" s="4">
        <f>IF(AND(Table1[[#This Row],[Final gap]]&lt;0.001,Table1[[#This Row],[time'[s']]]&lt;7200),1,0)</f>
        <v>1</v>
      </c>
      <c r="S661" s="4">
        <f t="array" ref="S661">MAX(IF(Table1[Class]=Table1[[#This Row],[Class]], IF(Table1[abs]=Table1[[#This Row],[abs]], IF(Table1[N]=Table1[[#This Row],[N]], IF(Table1[K]=Table1[[#This Row],[K]],Table1[Optimal],FALSE)))))</f>
        <v>1</v>
      </c>
      <c r="T661" s="4">
        <v>1</v>
      </c>
    </row>
    <row r="662" spans="1:20" x14ac:dyDescent="0.45">
      <c r="A662" t="s">
        <v>21</v>
      </c>
      <c r="B662">
        <f>IF(OR(Table1[[#This Row],[Class]]="H3", Table1[[#This Row],[Class]]="L3"),3,6)</f>
        <v>6</v>
      </c>
      <c r="C662" t="s">
        <v>12</v>
      </c>
      <c r="D662">
        <v>1</v>
      </c>
      <c r="E662">
        <v>20</v>
      </c>
      <c r="F662">
        <f>2</f>
        <v>2</v>
      </c>
      <c r="G662">
        <v>8820.57</v>
      </c>
      <c r="H662">
        <v>3644.62</v>
      </c>
      <c r="I662">
        <v>9552.0499999999993</v>
      </c>
      <c r="J662">
        <v>9552.99</v>
      </c>
      <c r="K662" s="1">
        <v>9.8130199999999998E-5</v>
      </c>
      <c r="L662">
        <v>4580.78</v>
      </c>
      <c r="M662">
        <v>9546</v>
      </c>
      <c r="N662">
        <f>IF(Table1[[#This Row],[BB-Nodes]]&lt;=1,Table1[[#This Row],[LB]],Table1[[#This Row],[RootBound]])</f>
        <v>8820.57</v>
      </c>
      <c r="O662">
        <f t="array" ref="O662">MIN(IF(Table1[Class]=Table1[[#This Row],[Class]], IF(Table1[abs]=Table1[[#This Row],[abs]], IF(Table1[N]=Table1[[#This Row],[N]], IF(Table1[K]=Table1[[#This Row],[K]],Table1[UB],FALSE)))))</f>
        <v>9552.99</v>
      </c>
      <c r="P662">
        <f>(Table1[[#This Row],[Best primal]]-Table1[[#This Row],[Updated root bound]])/Table1[[#This Row],[Best primal]]</f>
        <v>7.6669189437024443E-2</v>
      </c>
      <c r="Q662">
        <f>(Table1[[#This Row],[Best primal]]-Table1[[#This Row],[LB]])/Table1[[#This Row],[Best primal]]</f>
        <v>9.8398511879580039E-5</v>
      </c>
      <c r="R662" s="4">
        <f>IF(AND(Table1[[#This Row],[Final gap]]&lt;0.001,Table1[[#This Row],[time'[s']]]&lt;7200),1,0)</f>
        <v>1</v>
      </c>
      <c r="S662" s="4">
        <f t="array" ref="S662">MAX(IF(Table1[Class]=Table1[[#This Row],[Class]], IF(Table1[abs]=Table1[[#This Row],[abs]], IF(Table1[N]=Table1[[#This Row],[N]], IF(Table1[K]=Table1[[#This Row],[K]],Table1[Optimal],FALSE)))))</f>
        <v>1</v>
      </c>
      <c r="T662" s="4">
        <v>1</v>
      </c>
    </row>
    <row r="663" spans="1:20" x14ac:dyDescent="0.45">
      <c r="A663" t="s">
        <v>21</v>
      </c>
      <c r="B663">
        <f>IF(OR(Table1[[#This Row],[Class]]="H3", Table1[[#This Row],[Class]]="L3"),3,6)</f>
        <v>6</v>
      </c>
      <c r="C663" t="s">
        <v>12</v>
      </c>
      <c r="D663">
        <v>1</v>
      </c>
      <c r="E663">
        <v>20</v>
      </c>
      <c r="F663">
        <f>3</f>
        <v>3</v>
      </c>
      <c r="G663">
        <v>9855.06</v>
      </c>
      <c r="H663">
        <v>3609.24</v>
      </c>
      <c r="I663">
        <v>10452.200000000001</v>
      </c>
      <c r="J663">
        <v>10762</v>
      </c>
      <c r="K663">
        <v>2.8782700000000001E-2</v>
      </c>
      <c r="L663">
        <v>7200.06</v>
      </c>
      <c r="M663">
        <v>20990</v>
      </c>
      <c r="N663">
        <f>IF(Table1[[#This Row],[BB-Nodes]]&lt;=1,Table1[[#This Row],[LB]],Table1[[#This Row],[RootBound]])</f>
        <v>9855.06</v>
      </c>
      <c r="O663">
        <f t="array" ref="O663">MIN(IF(Table1[Class]=Table1[[#This Row],[Class]], IF(Table1[abs]=Table1[[#This Row],[abs]], IF(Table1[N]=Table1[[#This Row],[N]], IF(Table1[K]=Table1[[#This Row],[K]],Table1[UB],FALSE)))))</f>
        <v>10762</v>
      </c>
      <c r="P663">
        <f>(Table1[[#This Row],[Best primal]]-Table1[[#This Row],[Updated root bound]])/Table1[[#This Row],[Best primal]]</f>
        <v>8.4272440066902113E-2</v>
      </c>
      <c r="Q663">
        <f>(Table1[[#This Row],[Best primal]]-Table1[[#This Row],[LB]])/Table1[[#This Row],[Best primal]]</f>
        <v>2.8786470916186514E-2</v>
      </c>
      <c r="R663" s="4">
        <f>IF(AND(Table1[[#This Row],[Final gap]]&lt;0.001,Table1[[#This Row],[time'[s']]]&lt;7200),1,0)</f>
        <v>0</v>
      </c>
      <c r="S663" s="4">
        <f t="array" ref="S663">MAX(IF(Table1[Class]=Table1[[#This Row],[Class]], IF(Table1[abs]=Table1[[#This Row],[abs]], IF(Table1[N]=Table1[[#This Row],[N]], IF(Table1[K]=Table1[[#This Row],[K]],Table1[Optimal],FALSE)))))</f>
        <v>0</v>
      </c>
      <c r="T663" s="4">
        <v>1</v>
      </c>
    </row>
    <row r="664" spans="1:20" x14ac:dyDescent="0.45">
      <c r="A664" t="s">
        <v>21</v>
      </c>
      <c r="B664">
        <f>IF(OR(Table1[[#This Row],[Class]]="H3", Table1[[#This Row],[Class]]="L3"),3,6)</f>
        <v>6</v>
      </c>
      <c r="C664" t="s">
        <v>12</v>
      </c>
      <c r="D664">
        <v>1</v>
      </c>
      <c r="E664">
        <v>20</v>
      </c>
      <c r="F664">
        <f>4</f>
        <v>4</v>
      </c>
      <c r="G664">
        <v>11322.8</v>
      </c>
      <c r="H664">
        <v>3622.01</v>
      </c>
      <c r="I664">
        <v>11732.1</v>
      </c>
      <c r="J664">
        <v>12164.1</v>
      </c>
      <c r="K664">
        <v>3.5510600000000003E-2</v>
      </c>
      <c r="L664">
        <v>7200.02</v>
      </c>
      <c r="M664">
        <v>17581</v>
      </c>
      <c r="N664">
        <f>IF(Table1[[#This Row],[BB-Nodes]]&lt;=1,Table1[[#This Row],[LB]],Table1[[#This Row],[RootBound]])</f>
        <v>11322.8</v>
      </c>
      <c r="O664">
        <f t="array" ref="O664">MIN(IF(Table1[Class]=Table1[[#This Row],[Class]], IF(Table1[abs]=Table1[[#This Row],[abs]], IF(Table1[N]=Table1[[#This Row],[N]], IF(Table1[K]=Table1[[#This Row],[K]],Table1[UB],FALSE)))))</f>
        <v>12164.1</v>
      </c>
      <c r="P664">
        <f>(Table1[[#This Row],[Best primal]]-Table1[[#This Row],[Updated root bound]])/Table1[[#This Row],[Best primal]]</f>
        <v>6.916253565820743E-2</v>
      </c>
      <c r="Q664">
        <f>(Table1[[#This Row],[Best primal]]-Table1[[#This Row],[LB]])/Table1[[#This Row],[Best primal]]</f>
        <v>3.5514341381606529E-2</v>
      </c>
      <c r="R664" s="4">
        <f>IF(AND(Table1[[#This Row],[Final gap]]&lt;0.001,Table1[[#This Row],[time'[s']]]&lt;7200),1,0)</f>
        <v>0</v>
      </c>
      <c r="S664" s="4">
        <f t="array" ref="S664">MAX(IF(Table1[Class]=Table1[[#This Row],[Class]], IF(Table1[abs]=Table1[[#This Row],[abs]], IF(Table1[N]=Table1[[#This Row],[N]], IF(Table1[K]=Table1[[#This Row],[K]],Table1[Optimal],FALSE)))))</f>
        <v>0</v>
      </c>
      <c r="T664" s="4">
        <v>1</v>
      </c>
    </row>
    <row r="665" spans="1:20" x14ac:dyDescent="0.45">
      <c r="A665" t="s">
        <v>21</v>
      </c>
      <c r="B665">
        <f>IF(OR(Table1[[#This Row],[Class]]="H3", Table1[[#This Row],[Class]]="L3"),3,6)</f>
        <v>6</v>
      </c>
      <c r="C665" t="s">
        <v>12</v>
      </c>
      <c r="D665">
        <v>1</v>
      </c>
      <c r="E665">
        <v>20</v>
      </c>
      <c r="F665">
        <f>5</f>
        <v>5</v>
      </c>
      <c r="G665">
        <v>12642.6</v>
      </c>
      <c r="H665">
        <v>3629.5</v>
      </c>
      <c r="I665">
        <v>13017.4</v>
      </c>
      <c r="J665">
        <v>13585.9</v>
      </c>
      <c r="K665">
        <v>4.1843400000000003E-2</v>
      </c>
      <c r="L665">
        <v>7200.03</v>
      </c>
      <c r="M665">
        <v>13367</v>
      </c>
      <c r="N665">
        <f>IF(Table1[[#This Row],[BB-Nodes]]&lt;=1,Table1[[#This Row],[LB]],Table1[[#This Row],[RootBound]])</f>
        <v>12642.6</v>
      </c>
      <c r="O665">
        <f t="array" ref="O665">MIN(IF(Table1[Class]=Table1[[#This Row],[Class]], IF(Table1[abs]=Table1[[#This Row],[abs]], IF(Table1[N]=Table1[[#This Row],[N]], IF(Table1[K]=Table1[[#This Row],[K]],Table1[UB],FALSE)))))</f>
        <v>13532.2</v>
      </c>
      <c r="P665">
        <f>(Table1[[#This Row],[Best primal]]-Table1[[#This Row],[Updated root bound]])/Table1[[#This Row],[Best primal]]</f>
        <v>6.5739495425725325E-2</v>
      </c>
      <c r="Q665">
        <f>(Table1[[#This Row],[Best primal]]-Table1[[#This Row],[LB]])/Table1[[#This Row],[Best primal]]</f>
        <v>3.8042594700048851E-2</v>
      </c>
      <c r="R665" s="4">
        <f>IF(AND(Table1[[#This Row],[Final gap]]&lt;0.001,Table1[[#This Row],[time'[s']]]&lt;7200),1,0)</f>
        <v>0</v>
      </c>
      <c r="S665" s="4">
        <f t="array" ref="S665">MAX(IF(Table1[Class]=Table1[[#This Row],[Class]], IF(Table1[abs]=Table1[[#This Row],[abs]], IF(Table1[N]=Table1[[#This Row],[N]], IF(Table1[K]=Table1[[#This Row],[K]],Table1[Optimal],FALSE)))))</f>
        <v>0</v>
      </c>
      <c r="T665" s="4">
        <v>1</v>
      </c>
    </row>
    <row r="666" spans="1:20" x14ac:dyDescent="0.45">
      <c r="A666" t="s">
        <v>21</v>
      </c>
      <c r="B666">
        <f>IF(OR(Table1[[#This Row],[Class]]="H3", Table1[[#This Row],[Class]]="L3"),3,6)</f>
        <v>6</v>
      </c>
      <c r="C666" t="s">
        <v>12</v>
      </c>
      <c r="D666">
        <v>1</v>
      </c>
      <c r="E666">
        <v>25</v>
      </c>
      <c r="F666">
        <f>1</f>
        <v>1</v>
      </c>
      <c r="G666">
        <v>7095.24</v>
      </c>
      <c r="H666">
        <v>111.61</v>
      </c>
      <c r="I666">
        <v>7684.16</v>
      </c>
      <c r="J666">
        <v>7684.16</v>
      </c>
      <c r="K666">
        <v>0</v>
      </c>
      <c r="L666">
        <v>115.04300000000001</v>
      </c>
      <c r="M666">
        <v>9</v>
      </c>
      <c r="N666">
        <f>IF(Table1[[#This Row],[BB-Nodes]]&lt;=1,Table1[[#This Row],[LB]],Table1[[#This Row],[RootBound]])</f>
        <v>7095.24</v>
      </c>
      <c r="O666">
        <f t="array" ref="O666">MIN(IF(Table1[Class]=Table1[[#This Row],[Class]], IF(Table1[abs]=Table1[[#This Row],[abs]], IF(Table1[N]=Table1[[#This Row],[N]], IF(Table1[K]=Table1[[#This Row],[K]],Table1[UB],FALSE)))))</f>
        <v>7684.16</v>
      </c>
      <c r="P666">
        <f>(Table1[[#This Row],[Best primal]]-Table1[[#This Row],[Updated root bound]])/Table1[[#This Row],[Best primal]]</f>
        <v>7.6640777911964358E-2</v>
      </c>
      <c r="Q666">
        <f>(Table1[[#This Row],[Best primal]]-Table1[[#This Row],[LB]])/Table1[[#This Row],[Best primal]]</f>
        <v>0</v>
      </c>
      <c r="R666" s="4">
        <f>IF(AND(Table1[[#This Row],[Final gap]]&lt;0.001,Table1[[#This Row],[time'[s']]]&lt;7200),1,0)</f>
        <v>1</v>
      </c>
      <c r="S666" s="4">
        <f t="array" ref="S666">MAX(IF(Table1[Class]=Table1[[#This Row],[Class]], IF(Table1[abs]=Table1[[#This Row],[abs]], IF(Table1[N]=Table1[[#This Row],[N]], IF(Table1[K]=Table1[[#This Row],[K]],Table1[Optimal],FALSE)))))</f>
        <v>1</v>
      </c>
      <c r="T666" s="4">
        <v>1</v>
      </c>
    </row>
    <row r="667" spans="1:20" x14ac:dyDescent="0.45">
      <c r="A667" t="s">
        <v>21</v>
      </c>
      <c r="B667">
        <f>IF(OR(Table1[[#This Row],[Class]]="H3", Table1[[#This Row],[Class]]="L3"),3,6)</f>
        <v>6</v>
      </c>
      <c r="C667" t="s">
        <v>12</v>
      </c>
      <c r="D667">
        <v>1</v>
      </c>
      <c r="E667">
        <v>25</v>
      </c>
      <c r="F667">
        <f>2</f>
        <v>2</v>
      </c>
      <c r="G667">
        <v>7722.71</v>
      </c>
      <c r="H667">
        <v>1497.99</v>
      </c>
      <c r="I667">
        <v>8252.7199999999993</v>
      </c>
      <c r="J667">
        <v>8253.52</v>
      </c>
      <c r="K667" s="1">
        <v>9.6928299999999998E-5</v>
      </c>
      <c r="L667">
        <v>1706.94</v>
      </c>
      <c r="M667">
        <v>3591</v>
      </c>
      <c r="N667">
        <f>IF(Table1[[#This Row],[BB-Nodes]]&lt;=1,Table1[[#This Row],[LB]],Table1[[#This Row],[RootBound]])</f>
        <v>7722.71</v>
      </c>
      <c r="O667">
        <f t="array" ref="O667">MIN(IF(Table1[Class]=Table1[[#This Row],[Class]], IF(Table1[abs]=Table1[[#This Row],[abs]], IF(Table1[N]=Table1[[#This Row],[N]], IF(Table1[K]=Table1[[#This Row],[K]],Table1[UB],FALSE)))))</f>
        <v>8253.52</v>
      </c>
      <c r="P667">
        <f>(Table1[[#This Row],[Best primal]]-Table1[[#This Row],[Updated root bound]])/Table1[[#This Row],[Best primal]]</f>
        <v>6.4313165776541448E-2</v>
      </c>
      <c r="Q667">
        <f>(Table1[[#This Row],[Best primal]]-Table1[[#This Row],[LB]])/Table1[[#This Row],[Best primal]]</f>
        <v>9.6928340877721426E-5</v>
      </c>
      <c r="R667" s="4">
        <f>IF(AND(Table1[[#This Row],[Final gap]]&lt;0.001,Table1[[#This Row],[time'[s']]]&lt;7200),1,0)</f>
        <v>1</v>
      </c>
      <c r="S667" s="4">
        <f t="array" ref="S667">MAX(IF(Table1[Class]=Table1[[#This Row],[Class]], IF(Table1[abs]=Table1[[#This Row],[abs]], IF(Table1[N]=Table1[[#This Row],[N]], IF(Table1[K]=Table1[[#This Row],[K]],Table1[Optimal],FALSE)))))</f>
        <v>1</v>
      </c>
      <c r="T667" s="4">
        <v>1</v>
      </c>
    </row>
    <row r="668" spans="1:20" x14ac:dyDescent="0.45">
      <c r="A668" t="s">
        <v>21</v>
      </c>
      <c r="B668">
        <f>IF(OR(Table1[[#This Row],[Class]]="H3", Table1[[#This Row],[Class]]="L3"),3,6)</f>
        <v>6</v>
      </c>
      <c r="C668" t="s">
        <v>12</v>
      </c>
      <c r="D668">
        <v>1</v>
      </c>
      <c r="E668">
        <v>25</v>
      </c>
      <c r="F668">
        <f>3</f>
        <v>3</v>
      </c>
      <c r="G668">
        <v>8462.2800000000007</v>
      </c>
      <c r="H668">
        <v>3624.15</v>
      </c>
      <c r="I668">
        <v>8943.69</v>
      </c>
      <c r="J668">
        <v>8944.56</v>
      </c>
      <c r="K668" s="1">
        <v>9.7463399999999999E-5</v>
      </c>
      <c r="L668">
        <v>7176</v>
      </c>
      <c r="M668">
        <v>22380</v>
      </c>
      <c r="N668">
        <f>IF(Table1[[#This Row],[BB-Nodes]]&lt;=1,Table1[[#This Row],[LB]],Table1[[#This Row],[RootBound]])</f>
        <v>8462.2800000000007</v>
      </c>
      <c r="O668">
        <f t="array" ref="O668">MIN(IF(Table1[Class]=Table1[[#This Row],[Class]], IF(Table1[abs]=Table1[[#This Row],[abs]], IF(Table1[N]=Table1[[#This Row],[N]], IF(Table1[K]=Table1[[#This Row],[K]],Table1[UB],FALSE)))))</f>
        <v>8944.56</v>
      </c>
      <c r="P668">
        <f>(Table1[[#This Row],[Best primal]]-Table1[[#This Row],[Updated root bound]])/Table1[[#This Row],[Best primal]]</f>
        <v>5.3918806514797697E-2</v>
      </c>
      <c r="Q668">
        <f>(Table1[[#This Row],[Best primal]]-Table1[[#This Row],[LB]])/Table1[[#This Row],[Best primal]]</f>
        <v>9.7265824143276069E-5</v>
      </c>
      <c r="R668" s="4">
        <f>IF(AND(Table1[[#This Row],[Final gap]]&lt;0.001,Table1[[#This Row],[time'[s']]]&lt;7200),1,0)</f>
        <v>1</v>
      </c>
      <c r="S668" s="4">
        <f t="array" ref="S668">MAX(IF(Table1[Class]=Table1[[#This Row],[Class]], IF(Table1[abs]=Table1[[#This Row],[abs]], IF(Table1[N]=Table1[[#This Row],[N]], IF(Table1[K]=Table1[[#This Row],[K]],Table1[Optimal],FALSE)))))</f>
        <v>1</v>
      </c>
      <c r="T668" s="4">
        <v>1</v>
      </c>
    </row>
    <row r="669" spans="1:20" x14ac:dyDescent="0.45">
      <c r="A669" t="s">
        <v>21</v>
      </c>
      <c r="B669">
        <f>IF(OR(Table1[[#This Row],[Class]]="H3", Table1[[#This Row],[Class]]="L3"),3,6)</f>
        <v>6</v>
      </c>
      <c r="C669" t="s">
        <v>12</v>
      </c>
      <c r="D669">
        <v>1</v>
      </c>
      <c r="E669">
        <v>25</v>
      </c>
      <c r="F669">
        <f>4</f>
        <v>4</v>
      </c>
      <c r="G669">
        <v>9346.99</v>
      </c>
      <c r="H669">
        <v>3619.88</v>
      </c>
      <c r="I669">
        <v>9665.11</v>
      </c>
      <c r="J669">
        <v>9862.7199999999993</v>
      </c>
      <c r="K669">
        <v>2.0035899999999999E-2</v>
      </c>
      <c r="L669">
        <v>7200.11</v>
      </c>
      <c r="M669">
        <v>13486</v>
      </c>
      <c r="N669">
        <f>IF(Table1[[#This Row],[BB-Nodes]]&lt;=1,Table1[[#This Row],[LB]],Table1[[#This Row],[RootBound]])</f>
        <v>9346.99</v>
      </c>
      <c r="O669">
        <f t="array" ref="O669">MIN(IF(Table1[Class]=Table1[[#This Row],[Class]], IF(Table1[abs]=Table1[[#This Row],[abs]], IF(Table1[N]=Table1[[#This Row],[N]], IF(Table1[K]=Table1[[#This Row],[K]],Table1[UB],FALSE)))))</f>
        <v>9842.4599999999991</v>
      </c>
      <c r="P669">
        <f>(Table1[[#This Row],[Best primal]]-Table1[[#This Row],[Updated root bound]])/Table1[[#This Row],[Best primal]]</f>
        <v>5.0340057262107177E-2</v>
      </c>
      <c r="Q669">
        <f>(Table1[[#This Row],[Best primal]]-Table1[[#This Row],[LB]])/Table1[[#This Row],[Best primal]]</f>
        <v>1.8018869266423085E-2</v>
      </c>
      <c r="R669" s="4">
        <f>IF(AND(Table1[[#This Row],[Final gap]]&lt;0.001,Table1[[#This Row],[time'[s']]]&lt;7200),1,0)</f>
        <v>0</v>
      </c>
      <c r="S669" s="4">
        <f t="array" ref="S669">MAX(IF(Table1[Class]=Table1[[#This Row],[Class]], IF(Table1[abs]=Table1[[#This Row],[abs]], IF(Table1[N]=Table1[[#This Row],[N]], IF(Table1[K]=Table1[[#This Row],[K]],Table1[Optimal],FALSE)))))</f>
        <v>0</v>
      </c>
      <c r="T669" s="4">
        <v>1</v>
      </c>
    </row>
    <row r="670" spans="1:20" x14ac:dyDescent="0.45">
      <c r="A670" t="s">
        <v>21</v>
      </c>
      <c r="B670">
        <f>IF(OR(Table1[[#This Row],[Class]]="H3", Table1[[#This Row],[Class]]="L3"),3,6)</f>
        <v>6</v>
      </c>
      <c r="C670" t="s">
        <v>12</v>
      </c>
      <c r="D670">
        <v>1</v>
      </c>
      <c r="E670">
        <v>25</v>
      </c>
      <c r="F670">
        <f>5</f>
        <v>5</v>
      </c>
      <c r="G670">
        <v>10142</v>
      </c>
      <c r="H670">
        <v>3621.37</v>
      </c>
      <c r="I670">
        <v>10508.5</v>
      </c>
      <c r="J670">
        <v>10906.3</v>
      </c>
      <c r="K670">
        <v>3.6472400000000002E-2</v>
      </c>
      <c r="L670">
        <v>7200.18</v>
      </c>
      <c r="M670">
        <v>10884</v>
      </c>
      <c r="N670">
        <f>IF(Table1[[#This Row],[BB-Nodes]]&lt;=1,Table1[[#This Row],[LB]],Table1[[#This Row],[RootBound]])</f>
        <v>10142</v>
      </c>
      <c r="O670">
        <f t="array" ref="O670">MIN(IF(Table1[Class]=Table1[[#This Row],[Class]], IF(Table1[abs]=Table1[[#This Row],[abs]], IF(Table1[N]=Table1[[#This Row],[N]], IF(Table1[K]=Table1[[#This Row],[K]],Table1[UB],FALSE)))))</f>
        <v>10902.3</v>
      </c>
      <c r="P670">
        <f>(Table1[[#This Row],[Best primal]]-Table1[[#This Row],[Updated root bound]])/Table1[[#This Row],[Best primal]]</f>
        <v>6.9737578309164064E-2</v>
      </c>
      <c r="Q670">
        <f>(Table1[[#This Row],[Best primal]]-Table1[[#This Row],[LB]])/Table1[[#This Row],[Best primal]]</f>
        <v>3.6120818542876208E-2</v>
      </c>
      <c r="R670" s="4">
        <f>IF(AND(Table1[[#This Row],[Final gap]]&lt;0.001,Table1[[#This Row],[time'[s']]]&lt;7200),1,0)</f>
        <v>0</v>
      </c>
      <c r="S670" s="4">
        <f t="array" ref="S670">MAX(IF(Table1[Class]=Table1[[#This Row],[Class]], IF(Table1[abs]=Table1[[#This Row],[abs]], IF(Table1[N]=Table1[[#This Row],[N]], IF(Table1[K]=Table1[[#This Row],[K]],Table1[Optimal],FALSE)))))</f>
        <v>0</v>
      </c>
      <c r="T670" s="4">
        <v>1</v>
      </c>
    </row>
    <row r="671" spans="1:20" x14ac:dyDescent="0.45">
      <c r="A671" t="s">
        <v>21</v>
      </c>
      <c r="B671">
        <f>IF(OR(Table1[[#This Row],[Class]]="H3", Table1[[#This Row],[Class]]="L3"),3,6)</f>
        <v>6</v>
      </c>
      <c r="C671" t="s">
        <v>12</v>
      </c>
      <c r="D671">
        <v>1</v>
      </c>
      <c r="E671">
        <v>30</v>
      </c>
      <c r="F671">
        <f>1</f>
        <v>1</v>
      </c>
      <c r="G671">
        <v>8732.0499999999993</v>
      </c>
      <c r="H671">
        <v>2833.99</v>
      </c>
      <c r="I671">
        <v>9716.98</v>
      </c>
      <c r="J671">
        <v>9717.91</v>
      </c>
      <c r="K671" s="1">
        <v>9.5221800000000004E-5</v>
      </c>
      <c r="L671">
        <v>3181.2</v>
      </c>
      <c r="M671">
        <v>1679</v>
      </c>
      <c r="N671">
        <f>IF(Table1[[#This Row],[BB-Nodes]]&lt;=1,Table1[[#This Row],[LB]],Table1[[#This Row],[RootBound]])</f>
        <v>8732.0499999999993</v>
      </c>
      <c r="O671">
        <f t="array" ref="O671">MIN(IF(Table1[Class]=Table1[[#This Row],[Class]], IF(Table1[abs]=Table1[[#This Row],[abs]], IF(Table1[N]=Table1[[#This Row],[N]], IF(Table1[K]=Table1[[#This Row],[K]],Table1[UB],FALSE)))))</f>
        <v>9717.91</v>
      </c>
      <c r="P671">
        <f>(Table1[[#This Row],[Best primal]]-Table1[[#This Row],[Updated root bound]])/Table1[[#This Row],[Best primal]]</f>
        <v>0.10144773927727264</v>
      </c>
      <c r="Q671">
        <f>(Table1[[#This Row],[Best primal]]-Table1[[#This Row],[LB]])/Table1[[#This Row],[Best primal]]</f>
        <v>9.5699589726627537E-5</v>
      </c>
      <c r="R671" s="4">
        <f>IF(AND(Table1[[#This Row],[Final gap]]&lt;0.001,Table1[[#This Row],[time'[s']]]&lt;7200),1,0)</f>
        <v>1</v>
      </c>
      <c r="S671" s="4">
        <f t="array" ref="S671">MAX(IF(Table1[Class]=Table1[[#This Row],[Class]], IF(Table1[abs]=Table1[[#This Row],[abs]], IF(Table1[N]=Table1[[#This Row],[N]], IF(Table1[K]=Table1[[#This Row],[K]],Table1[Optimal],FALSE)))))</f>
        <v>1</v>
      </c>
      <c r="T671" s="4">
        <v>1</v>
      </c>
    </row>
    <row r="672" spans="1:20" x14ac:dyDescent="0.45">
      <c r="A672" t="s">
        <v>21</v>
      </c>
      <c r="B672">
        <f>IF(OR(Table1[[#This Row],[Class]]="H3", Table1[[#This Row],[Class]]="L3"),3,6)</f>
        <v>6</v>
      </c>
      <c r="C672" t="s">
        <v>12</v>
      </c>
      <c r="D672">
        <v>1</v>
      </c>
      <c r="E672">
        <v>30</v>
      </c>
      <c r="F672">
        <f>2</f>
        <v>2</v>
      </c>
      <c r="G672">
        <v>9450.39</v>
      </c>
      <c r="H672">
        <v>3607.89</v>
      </c>
      <c r="I672">
        <v>10323.6</v>
      </c>
      <c r="J672">
        <v>10433.299999999999</v>
      </c>
      <c r="K672">
        <v>1.0513099999999999E-2</v>
      </c>
      <c r="L672">
        <v>7200.13</v>
      </c>
      <c r="M672">
        <v>12355</v>
      </c>
      <c r="N672">
        <f>IF(Table1[[#This Row],[BB-Nodes]]&lt;=1,Table1[[#This Row],[LB]],Table1[[#This Row],[RootBound]])</f>
        <v>9450.39</v>
      </c>
      <c r="O672">
        <f t="array" ref="O672">MIN(IF(Table1[Class]=Table1[[#This Row],[Class]], IF(Table1[abs]=Table1[[#This Row],[abs]], IF(Table1[N]=Table1[[#This Row],[N]], IF(Table1[K]=Table1[[#This Row],[K]],Table1[UB],FALSE)))))</f>
        <v>10433.299999999999</v>
      </c>
      <c r="P672">
        <f>(Table1[[#This Row],[Best primal]]-Table1[[#This Row],[Updated root bound]])/Table1[[#This Row],[Best primal]]</f>
        <v>9.4208927185070873E-2</v>
      </c>
      <c r="Q672">
        <f>(Table1[[#This Row],[Best primal]]-Table1[[#This Row],[LB]])/Table1[[#This Row],[Best primal]]</f>
        <v>1.0514410589171108E-2</v>
      </c>
      <c r="R672" s="4">
        <f>IF(AND(Table1[[#This Row],[Final gap]]&lt;0.001,Table1[[#This Row],[time'[s']]]&lt;7200),1,0)</f>
        <v>0</v>
      </c>
      <c r="S672" s="4">
        <f t="array" ref="S672">MAX(IF(Table1[Class]=Table1[[#This Row],[Class]], IF(Table1[abs]=Table1[[#This Row],[abs]], IF(Table1[N]=Table1[[#This Row],[N]], IF(Table1[K]=Table1[[#This Row],[K]],Table1[Optimal],FALSE)))))</f>
        <v>0</v>
      </c>
      <c r="T672" s="4">
        <v>1</v>
      </c>
    </row>
    <row r="673" spans="1:20" x14ac:dyDescent="0.45">
      <c r="A673" t="s">
        <v>21</v>
      </c>
      <c r="B673">
        <f>IF(OR(Table1[[#This Row],[Class]]="H3", Table1[[#This Row],[Class]]="L3"),3,6)</f>
        <v>6</v>
      </c>
      <c r="C673" t="s">
        <v>12</v>
      </c>
      <c r="D673">
        <v>1</v>
      </c>
      <c r="E673">
        <v>30</v>
      </c>
      <c r="F673">
        <f>3</f>
        <v>3</v>
      </c>
      <c r="G673">
        <v>10498.7</v>
      </c>
      <c r="H673">
        <v>3673.87</v>
      </c>
      <c r="I673">
        <v>10954.1</v>
      </c>
      <c r="J673">
        <v>12597.5</v>
      </c>
      <c r="K673">
        <v>0.13045499999999999</v>
      </c>
      <c r="L673">
        <v>7200.21</v>
      </c>
      <c r="M673">
        <v>6259</v>
      </c>
      <c r="N673">
        <f>IF(Table1[[#This Row],[BB-Nodes]]&lt;=1,Table1[[#This Row],[LB]],Table1[[#This Row],[RootBound]])</f>
        <v>10498.7</v>
      </c>
      <c r="O673">
        <f t="array" ref="O673">MIN(IF(Table1[Class]=Table1[[#This Row],[Class]], IF(Table1[abs]=Table1[[#This Row],[abs]], IF(Table1[N]=Table1[[#This Row],[N]], IF(Table1[K]=Table1[[#This Row],[K]],Table1[UB],FALSE)))))</f>
        <v>11415.9</v>
      </c>
      <c r="P673">
        <f>(Table1[[#This Row],[Best primal]]-Table1[[#This Row],[Updated root bound]])/Table1[[#This Row],[Best primal]]</f>
        <v>8.0344081500363429E-2</v>
      </c>
      <c r="Q673">
        <f>(Table1[[#This Row],[Best primal]]-Table1[[#This Row],[LB]])/Table1[[#This Row],[Best primal]]</f>
        <v>4.0452351544775209E-2</v>
      </c>
      <c r="R673" s="4">
        <f>IF(AND(Table1[[#This Row],[Final gap]]&lt;0.001,Table1[[#This Row],[time'[s']]]&lt;7200),1,0)</f>
        <v>0</v>
      </c>
      <c r="S673" s="4">
        <f t="array" ref="S673">MAX(IF(Table1[Class]=Table1[[#This Row],[Class]], IF(Table1[abs]=Table1[[#This Row],[abs]], IF(Table1[N]=Table1[[#This Row],[N]], IF(Table1[K]=Table1[[#This Row],[K]],Table1[Optimal],FALSE)))))</f>
        <v>0</v>
      </c>
      <c r="T673" s="4">
        <v>1</v>
      </c>
    </row>
    <row r="674" spans="1:20" x14ac:dyDescent="0.45">
      <c r="A674" t="s">
        <v>21</v>
      </c>
      <c r="B674">
        <f>IF(OR(Table1[[#This Row],[Class]]="H3", Table1[[#This Row],[Class]]="L3"),3,6)</f>
        <v>6</v>
      </c>
      <c r="C674" t="s">
        <v>12</v>
      </c>
      <c r="D674">
        <v>1</v>
      </c>
      <c r="E674">
        <v>30</v>
      </c>
      <c r="F674">
        <f>4</f>
        <v>4</v>
      </c>
      <c r="G674">
        <v>11784.2</v>
      </c>
      <c r="H674">
        <v>3648.63</v>
      </c>
      <c r="I674">
        <v>12137.2</v>
      </c>
      <c r="J674">
        <v>12977.4</v>
      </c>
      <c r="K674">
        <v>6.4745200000000003E-2</v>
      </c>
      <c r="L674">
        <v>7200.12</v>
      </c>
      <c r="M674">
        <v>4763</v>
      </c>
      <c r="N674">
        <f>IF(Table1[[#This Row],[BB-Nodes]]&lt;=1,Table1[[#This Row],[LB]],Table1[[#This Row],[RootBound]])</f>
        <v>11784.2</v>
      </c>
      <c r="O674">
        <f t="array" ref="O674">MIN(IF(Table1[Class]=Table1[[#This Row],[Class]], IF(Table1[abs]=Table1[[#This Row],[abs]], IF(Table1[N]=Table1[[#This Row],[N]], IF(Table1[K]=Table1[[#This Row],[K]],Table1[UB],FALSE)))))</f>
        <v>12977.4</v>
      </c>
      <c r="P674">
        <f>(Table1[[#This Row],[Best primal]]-Table1[[#This Row],[Updated root bound]])/Table1[[#This Row],[Best primal]]</f>
        <v>9.1944457287283968E-2</v>
      </c>
      <c r="Q674">
        <f>(Table1[[#This Row],[Best primal]]-Table1[[#This Row],[LB]])/Table1[[#This Row],[Best primal]]</f>
        <v>6.4743323007690215E-2</v>
      </c>
      <c r="R674" s="4">
        <f>IF(AND(Table1[[#This Row],[Final gap]]&lt;0.001,Table1[[#This Row],[time'[s']]]&lt;7200),1,0)</f>
        <v>0</v>
      </c>
      <c r="S674" s="4">
        <f t="array" ref="S674">MAX(IF(Table1[Class]=Table1[[#This Row],[Class]], IF(Table1[abs]=Table1[[#This Row],[abs]], IF(Table1[N]=Table1[[#This Row],[N]], IF(Table1[K]=Table1[[#This Row],[K]],Table1[Optimal],FALSE)))))</f>
        <v>0</v>
      </c>
      <c r="T674" s="4">
        <v>1</v>
      </c>
    </row>
    <row r="675" spans="1:20" x14ac:dyDescent="0.45">
      <c r="A675" t="s">
        <v>21</v>
      </c>
      <c r="B675">
        <f>IF(OR(Table1[[#This Row],[Class]]="H3", Table1[[#This Row],[Class]]="L3"),3,6)</f>
        <v>6</v>
      </c>
      <c r="C675" t="s">
        <v>12</v>
      </c>
      <c r="D675">
        <v>1</v>
      </c>
      <c r="E675">
        <v>30</v>
      </c>
      <c r="F675">
        <f>5</f>
        <v>5</v>
      </c>
      <c r="G675">
        <v>13194.3</v>
      </c>
      <c r="H675">
        <v>3618.97</v>
      </c>
      <c r="I675">
        <v>13370</v>
      </c>
      <c r="J675">
        <v>16347.1</v>
      </c>
      <c r="K675">
        <v>0.182113</v>
      </c>
      <c r="L675">
        <v>7200.17</v>
      </c>
      <c r="M675">
        <v>2703</v>
      </c>
      <c r="N675">
        <f>IF(Table1[[#This Row],[BB-Nodes]]&lt;=1,Table1[[#This Row],[LB]],Table1[[#This Row],[RootBound]])</f>
        <v>13194.3</v>
      </c>
      <c r="O675">
        <f t="array" ref="O675">MIN(IF(Table1[Class]=Table1[[#This Row],[Class]], IF(Table1[abs]=Table1[[#This Row],[abs]], IF(Table1[N]=Table1[[#This Row],[N]], IF(Table1[K]=Table1[[#This Row],[K]],Table1[UB],FALSE)))))</f>
        <v>16347.1</v>
      </c>
      <c r="P675">
        <f>(Table1[[#This Row],[Best primal]]-Table1[[#This Row],[Updated root bound]])/Table1[[#This Row],[Best primal]]</f>
        <v>0.1928660129319574</v>
      </c>
      <c r="Q675">
        <f>(Table1[[#This Row],[Best primal]]-Table1[[#This Row],[LB]])/Table1[[#This Row],[Best primal]]</f>
        <v>0.18211792917398195</v>
      </c>
      <c r="R675" s="4">
        <f>IF(AND(Table1[[#This Row],[Final gap]]&lt;0.001,Table1[[#This Row],[time'[s']]]&lt;7200),1,0)</f>
        <v>0</v>
      </c>
      <c r="S675" s="4">
        <f t="array" ref="S675">MAX(IF(Table1[Class]=Table1[[#This Row],[Class]], IF(Table1[abs]=Table1[[#This Row],[abs]], IF(Table1[N]=Table1[[#This Row],[N]], IF(Table1[K]=Table1[[#This Row],[K]],Table1[Optimal],FALSE)))))</f>
        <v>0</v>
      </c>
      <c r="T675" s="4">
        <v>1</v>
      </c>
    </row>
    <row r="676" spans="1:20" x14ac:dyDescent="0.45">
      <c r="A676" t="s">
        <v>21</v>
      </c>
      <c r="B676">
        <f>IF(OR(Table1[[#This Row],[Class]]="H3", Table1[[#This Row],[Class]]="L3"),3,6)</f>
        <v>6</v>
      </c>
      <c r="C676" t="s">
        <v>12</v>
      </c>
      <c r="D676">
        <v>1</v>
      </c>
      <c r="E676">
        <v>5</v>
      </c>
      <c r="F676">
        <f>1</f>
        <v>1</v>
      </c>
      <c r="G676">
        <v>3187.16</v>
      </c>
      <c r="H676">
        <v>3.17</v>
      </c>
      <c r="I676">
        <v>3571.72</v>
      </c>
      <c r="J676">
        <v>3571.72</v>
      </c>
      <c r="K676">
        <v>0</v>
      </c>
      <c r="L676">
        <v>3.2010299999999998</v>
      </c>
      <c r="M676">
        <v>0</v>
      </c>
      <c r="N676">
        <f>IF(Table1[[#This Row],[BB-Nodes]]&lt;=1,Table1[[#This Row],[LB]],Table1[[#This Row],[RootBound]])</f>
        <v>3571.72</v>
      </c>
      <c r="O676">
        <f t="array" ref="O676">MIN(IF(Table1[Class]=Table1[[#This Row],[Class]], IF(Table1[abs]=Table1[[#This Row],[abs]], IF(Table1[N]=Table1[[#This Row],[N]], IF(Table1[K]=Table1[[#This Row],[K]],Table1[UB],FALSE)))))</f>
        <v>3571.72</v>
      </c>
      <c r="P676">
        <f>(Table1[[#This Row],[Best primal]]-Table1[[#This Row],[Updated root bound]])/Table1[[#This Row],[Best primal]]</f>
        <v>0</v>
      </c>
      <c r="Q676">
        <f>(Table1[[#This Row],[Best primal]]-Table1[[#This Row],[LB]])/Table1[[#This Row],[Best primal]]</f>
        <v>0</v>
      </c>
      <c r="R676" s="4">
        <f>IF(AND(Table1[[#This Row],[Final gap]]&lt;0.001,Table1[[#This Row],[time'[s']]]&lt;7200),1,0)</f>
        <v>1</v>
      </c>
      <c r="S676" s="4">
        <f t="array" ref="S676">MAX(IF(Table1[Class]=Table1[[#This Row],[Class]], IF(Table1[abs]=Table1[[#This Row],[abs]], IF(Table1[N]=Table1[[#This Row],[N]], IF(Table1[K]=Table1[[#This Row],[K]],Table1[Optimal],FALSE)))))</f>
        <v>1</v>
      </c>
      <c r="T676" s="4">
        <v>1</v>
      </c>
    </row>
    <row r="677" spans="1:20" x14ac:dyDescent="0.45">
      <c r="A677" t="s">
        <v>21</v>
      </c>
      <c r="B677">
        <f>IF(OR(Table1[[#This Row],[Class]]="H3", Table1[[#This Row],[Class]]="L3"),3,6)</f>
        <v>6</v>
      </c>
      <c r="C677" t="s">
        <v>12</v>
      </c>
      <c r="D677">
        <v>1</v>
      </c>
      <c r="E677">
        <v>5</v>
      </c>
      <c r="F677">
        <f>2</f>
        <v>2</v>
      </c>
      <c r="G677">
        <v>3817.1</v>
      </c>
      <c r="H677">
        <v>7.3</v>
      </c>
      <c r="I677">
        <v>3819.68</v>
      </c>
      <c r="J677">
        <v>3819.68</v>
      </c>
      <c r="K677">
        <v>0</v>
      </c>
      <c r="L677">
        <v>7.4710400000000003</v>
      </c>
      <c r="M677">
        <v>1</v>
      </c>
      <c r="N677">
        <f>IF(Table1[[#This Row],[BB-Nodes]]&lt;=1,Table1[[#This Row],[LB]],Table1[[#This Row],[RootBound]])</f>
        <v>3819.68</v>
      </c>
      <c r="O677">
        <f t="array" ref="O677">MIN(IF(Table1[Class]=Table1[[#This Row],[Class]], IF(Table1[abs]=Table1[[#This Row],[abs]], IF(Table1[N]=Table1[[#This Row],[N]], IF(Table1[K]=Table1[[#This Row],[K]],Table1[UB],FALSE)))))</f>
        <v>3819.68</v>
      </c>
      <c r="P677">
        <f>(Table1[[#This Row],[Best primal]]-Table1[[#This Row],[Updated root bound]])/Table1[[#This Row],[Best primal]]</f>
        <v>0</v>
      </c>
      <c r="Q677">
        <f>(Table1[[#This Row],[Best primal]]-Table1[[#This Row],[LB]])/Table1[[#This Row],[Best primal]]</f>
        <v>0</v>
      </c>
      <c r="R677" s="4">
        <f>IF(AND(Table1[[#This Row],[Final gap]]&lt;0.001,Table1[[#This Row],[time'[s']]]&lt;7200),1,0)</f>
        <v>1</v>
      </c>
      <c r="S677" s="4">
        <f t="array" ref="S677">MAX(IF(Table1[Class]=Table1[[#This Row],[Class]], IF(Table1[abs]=Table1[[#This Row],[abs]], IF(Table1[N]=Table1[[#This Row],[N]], IF(Table1[K]=Table1[[#This Row],[K]],Table1[Optimal],FALSE)))))</f>
        <v>1</v>
      </c>
      <c r="T677" s="4">
        <v>1</v>
      </c>
    </row>
    <row r="678" spans="1:20" x14ac:dyDescent="0.45">
      <c r="A678" t="s">
        <v>21</v>
      </c>
      <c r="B678">
        <f>IF(OR(Table1[[#This Row],[Class]]="H3", Table1[[#This Row],[Class]]="L3"),3,6)</f>
        <v>6</v>
      </c>
      <c r="C678" t="s">
        <v>12</v>
      </c>
      <c r="D678">
        <v>1</v>
      </c>
      <c r="E678">
        <v>5</v>
      </c>
      <c r="F678">
        <f>3</f>
        <v>3</v>
      </c>
      <c r="G678">
        <v>4646.57</v>
      </c>
      <c r="H678">
        <v>2.92</v>
      </c>
      <c r="I678">
        <v>4666.5600000000004</v>
      </c>
      <c r="J678">
        <v>4667.01</v>
      </c>
      <c r="K678" s="1">
        <v>9.54271E-5</v>
      </c>
      <c r="L678">
        <v>8.8386300000000002</v>
      </c>
      <c r="M678">
        <v>1345</v>
      </c>
      <c r="N678">
        <f>IF(Table1[[#This Row],[BB-Nodes]]&lt;=1,Table1[[#This Row],[LB]],Table1[[#This Row],[RootBound]])</f>
        <v>4646.57</v>
      </c>
      <c r="O678">
        <f t="array" ref="O678">MIN(IF(Table1[Class]=Table1[[#This Row],[Class]], IF(Table1[abs]=Table1[[#This Row],[abs]], IF(Table1[N]=Table1[[#This Row],[N]], IF(Table1[K]=Table1[[#This Row],[K]],Table1[UB],FALSE)))))</f>
        <v>4667.01</v>
      </c>
      <c r="P678">
        <f>(Table1[[#This Row],[Best primal]]-Table1[[#This Row],[Updated root bound]])/Table1[[#This Row],[Best primal]]</f>
        <v>4.3796777808490896E-3</v>
      </c>
      <c r="Q678">
        <f>(Table1[[#This Row],[Best primal]]-Table1[[#This Row],[LB]])/Table1[[#This Row],[Best primal]]</f>
        <v>9.6421477562683196E-5</v>
      </c>
      <c r="R678" s="4">
        <f>IF(AND(Table1[[#This Row],[Final gap]]&lt;0.001,Table1[[#This Row],[time'[s']]]&lt;7200),1,0)</f>
        <v>1</v>
      </c>
      <c r="S678" s="4">
        <f t="array" ref="S678">MAX(IF(Table1[Class]=Table1[[#This Row],[Class]], IF(Table1[abs]=Table1[[#This Row],[abs]], IF(Table1[N]=Table1[[#This Row],[N]], IF(Table1[K]=Table1[[#This Row],[K]],Table1[Optimal],FALSE)))))</f>
        <v>1</v>
      </c>
      <c r="T678" s="4">
        <v>1</v>
      </c>
    </row>
    <row r="679" spans="1:20" x14ac:dyDescent="0.45">
      <c r="A679" t="s">
        <v>21</v>
      </c>
      <c r="B679">
        <f>IF(OR(Table1[[#This Row],[Class]]="H3", Table1[[#This Row],[Class]]="L3"),3,6)</f>
        <v>6</v>
      </c>
      <c r="C679" t="s">
        <v>12</v>
      </c>
      <c r="D679">
        <v>1</v>
      </c>
      <c r="E679">
        <v>5</v>
      </c>
      <c r="F679">
        <f>4</f>
        <v>4</v>
      </c>
      <c r="G679">
        <v>5336.29</v>
      </c>
      <c r="H679">
        <v>1.53</v>
      </c>
      <c r="I679">
        <v>5336.67</v>
      </c>
      <c r="J679">
        <v>5336.84</v>
      </c>
      <c r="K679" s="1">
        <v>3.1356599999999997E-5</v>
      </c>
      <c r="L679">
        <v>1.6039000000000001</v>
      </c>
      <c r="M679">
        <v>1</v>
      </c>
      <c r="N679">
        <f>IF(Table1[[#This Row],[BB-Nodes]]&lt;=1,Table1[[#This Row],[LB]],Table1[[#This Row],[RootBound]])</f>
        <v>5336.67</v>
      </c>
      <c r="O679">
        <f t="array" ref="O679">MIN(IF(Table1[Class]=Table1[[#This Row],[Class]], IF(Table1[abs]=Table1[[#This Row],[abs]], IF(Table1[N]=Table1[[#This Row],[N]], IF(Table1[K]=Table1[[#This Row],[K]],Table1[UB],FALSE)))))</f>
        <v>5336.84</v>
      </c>
      <c r="P679">
        <f>(Table1[[#This Row],[Best primal]]-Table1[[#This Row],[Updated root bound]])/Table1[[#This Row],[Best primal]]</f>
        <v>3.1854055958221113E-5</v>
      </c>
      <c r="Q679">
        <f>(Table1[[#This Row],[Best primal]]-Table1[[#This Row],[LB]])/Table1[[#This Row],[Best primal]]</f>
        <v>3.1854055958221113E-5</v>
      </c>
      <c r="R679" s="4">
        <f>IF(AND(Table1[[#This Row],[Final gap]]&lt;0.001,Table1[[#This Row],[time'[s']]]&lt;7200),1,0)</f>
        <v>1</v>
      </c>
      <c r="S679" s="4">
        <f t="array" ref="S679">MAX(IF(Table1[Class]=Table1[[#This Row],[Class]], IF(Table1[abs]=Table1[[#This Row],[abs]], IF(Table1[N]=Table1[[#This Row],[N]], IF(Table1[K]=Table1[[#This Row],[K]],Table1[Optimal],FALSE)))))</f>
        <v>1</v>
      </c>
      <c r="T679" s="4">
        <v>1</v>
      </c>
    </row>
    <row r="680" spans="1:20" x14ac:dyDescent="0.45">
      <c r="A680" t="s">
        <v>21</v>
      </c>
      <c r="B680">
        <f>IF(OR(Table1[[#This Row],[Class]]="H3", Table1[[#This Row],[Class]]="L3"),3,6)</f>
        <v>6</v>
      </c>
      <c r="C680" t="s">
        <v>12</v>
      </c>
      <c r="D680">
        <v>1</v>
      </c>
      <c r="E680">
        <v>5</v>
      </c>
      <c r="F680">
        <f>5</f>
        <v>5</v>
      </c>
      <c r="G680">
        <v>6383.01</v>
      </c>
      <c r="H680">
        <v>1</v>
      </c>
      <c r="I680">
        <v>6383.01</v>
      </c>
      <c r="J680">
        <v>6383.56</v>
      </c>
      <c r="K680" s="1">
        <v>8.6188500000000003E-5</v>
      </c>
      <c r="L680">
        <v>1.10978</v>
      </c>
      <c r="M680">
        <v>1</v>
      </c>
      <c r="N680">
        <f>IF(Table1[[#This Row],[BB-Nodes]]&lt;=1,Table1[[#This Row],[LB]],Table1[[#This Row],[RootBound]])</f>
        <v>6383.01</v>
      </c>
      <c r="O680">
        <f t="array" ref="O680">MIN(IF(Table1[Class]=Table1[[#This Row],[Class]], IF(Table1[abs]=Table1[[#This Row],[abs]], IF(Table1[N]=Table1[[#This Row],[N]], IF(Table1[K]=Table1[[#This Row],[K]],Table1[UB],FALSE)))))</f>
        <v>6383.56</v>
      </c>
      <c r="P680">
        <f>(Table1[[#This Row],[Best primal]]-Table1[[#This Row],[Updated root bound]])/Table1[[#This Row],[Best primal]]</f>
        <v>8.6158820470111011E-5</v>
      </c>
      <c r="Q680">
        <f>(Table1[[#This Row],[Best primal]]-Table1[[#This Row],[LB]])/Table1[[#This Row],[Best primal]]</f>
        <v>8.6158820470111011E-5</v>
      </c>
      <c r="R680" s="4">
        <f>IF(AND(Table1[[#This Row],[Final gap]]&lt;0.001,Table1[[#This Row],[time'[s']]]&lt;7200),1,0)</f>
        <v>1</v>
      </c>
      <c r="S680" s="4">
        <f t="array" ref="S680">MAX(IF(Table1[Class]=Table1[[#This Row],[Class]], IF(Table1[abs]=Table1[[#This Row],[abs]], IF(Table1[N]=Table1[[#This Row],[N]], IF(Table1[K]=Table1[[#This Row],[K]],Table1[Optimal],FALSE)))))</f>
        <v>1</v>
      </c>
      <c r="T680" s="4">
        <v>1</v>
      </c>
    </row>
    <row r="681" spans="1:20" x14ac:dyDescent="0.45">
      <c r="A681" t="s">
        <v>21</v>
      </c>
      <c r="B681">
        <f>IF(OR(Table1[[#This Row],[Class]]="H3", Table1[[#This Row],[Class]]="L3"),3,6)</f>
        <v>6</v>
      </c>
      <c r="C681" t="s">
        <v>12</v>
      </c>
      <c r="D681">
        <v>2</v>
      </c>
      <c r="E681">
        <v>10</v>
      </c>
      <c r="F681">
        <f>1</f>
        <v>1</v>
      </c>
      <c r="G681">
        <v>5251.47</v>
      </c>
      <c r="H681">
        <v>6.49</v>
      </c>
      <c r="I681">
        <v>5738.71</v>
      </c>
      <c r="J681">
        <v>5738.71</v>
      </c>
      <c r="K681">
        <v>0</v>
      </c>
      <c r="L681">
        <v>7.0342900000000004</v>
      </c>
      <c r="M681">
        <v>9</v>
      </c>
      <c r="N681">
        <f>IF(Table1[[#This Row],[BB-Nodes]]&lt;=1,Table1[[#This Row],[LB]],Table1[[#This Row],[RootBound]])</f>
        <v>5251.47</v>
      </c>
      <c r="O681">
        <f t="array" ref="O681">MIN(IF(Table1[Class]=Table1[[#This Row],[Class]], IF(Table1[abs]=Table1[[#This Row],[abs]], IF(Table1[N]=Table1[[#This Row],[N]], IF(Table1[K]=Table1[[#This Row],[K]],Table1[UB],FALSE)))))</f>
        <v>5738.71</v>
      </c>
      <c r="P681">
        <f>(Table1[[#This Row],[Best primal]]-Table1[[#This Row],[Updated root bound]])/Table1[[#This Row],[Best primal]]</f>
        <v>8.4904098656318192E-2</v>
      </c>
      <c r="Q681">
        <f>(Table1[[#This Row],[Best primal]]-Table1[[#This Row],[LB]])/Table1[[#This Row],[Best primal]]</f>
        <v>0</v>
      </c>
      <c r="R681" s="4">
        <f>IF(AND(Table1[[#This Row],[Final gap]]&lt;0.001,Table1[[#This Row],[time'[s']]]&lt;7200),1,0)</f>
        <v>1</v>
      </c>
      <c r="S681" s="4">
        <f t="array" ref="S681">MAX(IF(Table1[Class]=Table1[[#This Row],[Class]], IF(Table1[abs]=Table1[[#This Row],[abs]], IF(Table1[N]=Table1[[#This Row],[N]], IF(Table1[K]=Table1[[#This Row],[K]],Table1[Optimal],FALSE)))))</f>
        <v>1</v>
      </c>
      <c r="T681" s="4">
        <v>1</v>
      </c>
    </row>
    <row r="682" spans="1:20" x14ac:dyDescent="0.45">
      <c r="A682" t="s">
        <v>21</v>
      </c>
      <c r="B682">
        <f>IF(OR(Table1[[#This Row],[Class]]="H3", Table1[[#This Row],[Class]]="L3"),3,6)</f>
        <v>6</v>
      </c>
      <c r="C682" t="s">
        <v>12</v>
      </c>
      <c r="D682">
        <v>2</v>
      </c>
      <c r="E682">
        <v>10</v>
      </c>
      <c r="F682">
        <f>2</f>
        <v>2</v>
      </c>
      <c r="G682">
        <v>6442.96</v>
      </c>
      <c r="H682">
        <v>71.37</v>
      </c>
      <c r="I682">
        <v>6942.45</v>
      </c>
      <c r="J682">
        <v>6943.06</v>
      </c>
      <c r="K682" s="1">
        <v>8.7346400000000001E-5</v>
      </c>
      <c r="L682">
        <v>117.093</v>
      </c>
      <c r="M682">
        <v>1937</v>
      </c>
      <c r="N682">
        <f>IF(Table1[[#This Row],[BB-Nodes]]&lt;=1,Table1[[#This Row],[LB]],Table1[[#This Row],[RootBound]])</f>
        <v>6442.96</v>
      </c>
      <c r="O682">
        <f t="array" ref="O682">MIN(IF(Table1[Class]=Table1[[#This Row],[Class]], IF(Table1[abs]=Table1[[#This Row],[abs]], IF(Table1[N]=Table1[[#This Row],[N]], IF(Table1[K]=Table1[[#This Row],[K]],Table1[UB],FALSE)))))</f>
        <v>6943.06</v>
      </c>
      <c r="P682">
        <f>(Table1[[#This Row],[Best primal]]-Table1[[#This Row],[Updated root bound]])/Table1[[#This Row],[Best primal]]</f>
        <v>7.2028759653524579E-2</v>
      </c>
      <c r="Q682">
        <f>(Table1[[#This Row],[Best primal]]-Table1[[#This Row],[LB]])/Table1[[#This Row],[Best primal]]</f>
        <v>8.7857515274328897E-5</v>
      </c>
      <c r="R682" s="4">
        <f>IF(AND(Table1[[#This Row],[Final gap]]&lt;0.001,Table1[[#This Row],[time'[s']]]&lt;7200),1,0)</f>
        <v>1</v>
      </c>
      <c r="S682" s="4">
        <f t="array" ref="S682">MAX(IF(Table1[Class]=Table1[[#This Row],[Class]], IF(Table1[abs]=Table1[[#This Row],[abs]], IF(Table1[N]=Table1[[#This Row],[N]], IF(Table1[K]=Table1[[#This Row],[K]],Table1[Optimal],FALSE)))))</f>
        <v>1</v>
      </c>
      <c r="T682" s="4">
        <v>1</v>
      </c>
    </row>
    <row r="683" spans="1:20" x14ac:dyDescent="0.45">
      <c r="A683" t="s">
        <v>21</v>
      </c>
      <c r="B683">
        <f>IF(OR(Table1[[#This Row],[Class]]="H3", Table1[[#This Row],[Class]]="L3"),3,6)</f>
        <v>6</v>
      </c>
      <c r="C683" t="s">
        <v>12</v>
      </c>
      <c r="D683">
        <v>2</v>
      </c>
      <c r="E683">
        <v>10</v>
      </c>
      <c r="F683">
        <f>3</f>
        <v>3</v>
      </c>
      <c r="G683">
        <v>8056.53</v>
      </c>
      <c r="H683">
        <v>114.16</v>
      </c>
      <c r="I683">
        <v>8494.11</v>
      </c>
      <c r="J683">
        <v>8494.94</v>
      </c>
      <c r="K683" s="1">
        <v>9.7912399999999994E-5</v>
      </c>
      <c r="L683">
        <v>597.51800000000003</v>
      </c>
      <c r="M683">
        <v>22357</v>
      </c>
      <c r="N683">
        <f>IF(Table1[[#This Row],[BB-Nodes]]&lt;=1,Table1[[#This Row],[LB]],Table1[[#This Row],[RootBound]])</f>
        <v>8056.53</v>
      </c>
      <c r="O683">
        <f t="array" ref="O683">MIN(IF(Table1[Class]=Table1[[#This Row],[Class]], IF(Table1[abs]=Table1[[#This Row],[abs]], IF(Table1[N]=Table1[[#This Row],[N]], IF(Table1[K]=Table1[[#This Row],[K]],Table1[UB],FALSE)))))</f>
        <v>8494.94</v>
      </c>
      <c r="P683">
        <f>(Table1[[#This Row],[Best primal]]-Table1[[#This Row],[Updated root bound]])/Table1[[#This Row],[Best primal]]</f>
        <v>5.1608369217440116E-2</v>
      </c>
      <c r="Q683">
        <f>(Table1[[#This Row],[Best primal]]-Table1[[#This Row],[LB]])/Table1[[#This Row],[Best primal]]</f>
        <v>9.7705222167540577E-5</v>
      </c>
      <c r="R683" s="4">
        <f>IF(AND(Table1[[#This Row],[Final gap]]&lt;0.001,Table1[[#This Row],[time'[s']]]&lt;7200),1,0)</f>
        <v>1</v>
      </c>
      <c r="S683" s="4">
        <f t="array" ref="S683">MAX(IF(Table1[Class]=Table1[[#This Row],[Class]], IF(Table1[abs]=Table1[[#This Row],[abs]], IF(Table1[N]=Table1[[#This Row],[N]], IF(Table1[K]=Table1[[#This Row],[K]],Table1[Optimal],FALSE)))))</f>
        <v>1</v>
      </c>
      <c r="T683" s="4">
        <v>1</v>
      </c>
    </row>
    <row r="684" spans="1:20" x14ac:dyDescent="0.45">
      <c r="A684" t="s">
        <v>21</v>
      </c>
      <c r="B684">
        <f>IF(OR(Table1[[#This Row],[Class]]="H3", Table1[[#This Row],[Class]]="L3"),3,6)</f>
        <v>6</v>
      </c>
      <c r="C684" t="s">
        <v>12</v>
      </c>
      <c r="D684">
        <v>2</v>
      </c>
      <c r="E684">
        <v>10</v>
      </c>
      <c r="F684">
        <f>4</f>
        <v>4</v>
      </c>
      <c r="G684">
        <v>9661.4500000000007</v>
      </c>
      <c r="H684">
        <v>61.19</v>
      </c>
      <c r="I684">
        <v>10030.1</v>
      </c>
      <c r="J684">
        <v>10031.1</v>
      </c>
      <c r="K684" s="1">
        <v>9.6954900000000002E-5</v>
      </c>
      <c r="L684">
        <v>1397.8</v>
      </c>
      <c r="M684">
        <v>60302</v>
      </c>
      <c r="N684">
        <f>IF(Table1[[#This Row],[BB-Nodes]]&lt;=1,Table1[[#This Row],[LB]],Table1[[#This Row],[RootBound]])</f>
        <v>9661.4500000000007</v>
      </c>
      <c r="O684">
        <f t="array" ref="O684">MIN(IF(Table1[Class]=Table1[[#This Row],[Class]], IF(Table1[abs]=Table1[[#This Row],[abs]], IF(Table1[N]=Table1[[#This Row],[N]], IF(Table1[K]=Table1[[#This Row],[K]],Table1[UB],FALSE)))))</f>
        <v>10031.1</v>
      </c>
      <c r="P684">
        <f>(Table1[[#This Row],[Best primal]]-Table1[[#This Row],[Updated root bound]])/Table1[[#This Row],[Best primal]]</f>
        <v>3.6850395270708061E-2</v>
      </c>
      <c r="Q684">
        <f>(Table1[[#This Row],[Best primal]]-Table1[[#This Row],[LB]])/Table1[[#This Row],[Best primal]]</f>
        <v>9.9689964211302842E-5</v>
      </c>
      <c r="R684" s="4">
        <f>IF(AND(Table1[[#This Row],[Final gap]]&lt;0.001,Table1[[#This Row],[time'[s']]]&lt;7200),1,0)</f>
        <v>1</v>
      </c>
      <c r="S684" s="4">
        <f t="array" ref="S684">MAX(IF(Table1[Class]=Table1[[#This Row],[Class]], IF(Table1[abs]=Table1[[#This Row],[abs]], IF(Table1[N]=Table1[[#This Row],[N]], IF(Table1[K]=Table1[[#This Row],[K]],Table1[Optimal],FALSE)))))</f>
        <v>1</v>
      </c>
      <c r="T684" s="4">
        <v>1</v>
      </c>
    </row>
    <row r="685" spans="1:20" x14ac:dyDescent="0.45">
      <c r="A685" t="s">
        <v>21</v>
      </c>
      <c r="B685">
        <f>IF(OR(Table1[[#This Row],[Class]]="H3", Table1[[#This Row],[Class]]="L3"),3,6)</f>
        <v>6</v>
      </c>
      <c r="C685" t="s">
        <v>12</v>
      </c>
      <c r="D685">
        <v>2</v>
      </c>
      <c r="E685">
        <v>10</v>
      </c>
      <c r="F685">
        <f>5</f>
        <v>5</v>
      </c>
      <c r="G685">
        <v>11333.3</v>
      </c>
      <c r="H685">
        <v>35.47</v>
      </c>
      <c r="I685">
        <v>11595.8</v>
      </c>
      <c r="J685">
        <v>11665.3</v>
      </c>
      <c r="K685">
        <v>5.9514600000000004E-3</v>
      </c>
      <c r="L685">
        <v>7200.01</v>
      </c>
      <c r="M685">
        <v>261793</v>
      </c>
      <c r="N685">
        <f>IF(Table1[[#This Row],[BB-Nodes]]&lt;=1,Table1[[#This Row],[LB]],Table1[[#This Row],[RootBound]])</f>
        <v>11333.3</v>
      </c>
      <c r="O685">
        <f t="array" ref="O685">MIN(IF(Table1[Class]=Table1[[#This Row],[Class]], IF(Table1[abs]=Table1[[#This Row],[abs]], IF(Table1[N]=Table1[[#This Row],[N]], IF(Table1[K]=Table1[[#This Row],[K]],Table1[UB],FALSE)))))</f>
        <v>11664.3</v>
      </c>
      <c r="P685">
        <f>(Table1[[#This Row],[Best primal]]-Table1[[#This Row],[Updated root bound]])/Table1[[#This Row],[Best primal]]</f>
        <v>2.837718508611747E-2</v>
      </c>
      <c r="Q685">
        <f>(Table1[[#This Row],[Best primal]]-Table1[[#This Row],[LB]])/Table1[[#This Row],[Best primal]]</f>
        <v>5.8726198743173615E-3</v>
      </c>
      <c r="R685" s="4">
        <f>IF(AND(Table1[[#This Row],[Final gap]]&lt;0.001,Table1[[#This Row],[time'[s']]]&lt;7200),1,0)</f>
        <v>0</v>
      </c>
      <c r="S685" s="4">
        <f t="array" ref="S685">MAX(IF(Table1[Class]=Table1[[#This Row],[Class]], IF(Table1[abs]=Table1[[#This Row],[abs]], IF(Table1[N]=Table1[[#This Row],[N]], IF(Table1[K]=Table1[[#This Row],[K]],Table1[Optimal],FALSE)))))</f>
        <v>1</v>
      </c>
      <c r="T685" s="4">
        <v>1</v>
      </c>
    </row>
    <row r="686" spans="1:20" x14ac:dyDescent="0.45">
      <c r="A686" t="s">
        <v>21</v>
      </c>
      <c r="B686">
        <f>IF(OR(Table1[[#This Row],[Class]]="H3", Table1[[#This Row],[Class]]="L3"),3,6)</f>
        <v>6</v>
      </c>
      <c r="C686" t="s">
        <v>12</v>
      </c>
      <c r="D686">
        <v>2</v>
      </c>
      <c r="E686">
        <v>15</v>
      </c>
      <c r="F686">
        <f>1</f>
        <v>1</v>
      </c>
      <c r="G686">
        <v>6239.9</v>
      </c>
      <c r="H686">
        <v>1258.29</v>
      </c>
      <c r="I686">
        <v>6645.43</v>
      </c>
      <c r="J686">
        <v>6645.43</v>
      </c>
      <c r="K686">
        <v>0</v>
      </c>
      <c r="L686">
        <v>1260.51</v>
      </c>
      <c r="M686">
        <v>39</v>
      </c>
      <c r="N686">
        <f>IF(Table1[[#This Row],[BB-Nodes]]&lt;=1,Table1[[#This Row],[LB]],Table1[[#This Row],[RootBound]])</f>
        <v>6239.9</v>
      </c>
      <c r="O686">
        <f t="array" ref="O686">MIN(IF(Table1[Class]=Table1[[#This Row],[Class]], IF(Table1[abs]=Table1[[#This Row],[abs]], IF(Table1[N]=Table1[[#This Row],[N]], IF(Table1[K]=Table1[[#This Row],[K]],Table1[UB],FALSE)))))</f>
        <v>6645.43</v>
      </c>
      <c r="P686">
        <f>(Table1[[#This Row],[Best primal]]-Table1[[#This Row],[Updated root bound]])/Table1[[#This Row],[Best primal]]</f>
        <v>6.1023891606713281E-2</v>
      </c>
      <c r="Q686">
        <f>(Table1[[#This Row],[Best primal]]-Table1[[#This Row],[LB]])/Table1[[#This Row],[Best primal]]</f>
        <v>0</v>
      </c>
      <c r="R686" s="4">
        <f>IF(AND(Table1[[#This Row],[Final gap]]&lt;0.001,Table1[[#This Row],[time'[s']]]&lt;7200),1,0)</f>
        <v>1</v>
      </c>
      <c r="S686" s="4">
        <f t="array" ref="S686">MAX(IF(Table1[Class]=Table1[[#This Row],[Class]], IF(Table1[abs]=Table1[[#This Row],[abs]], IF(Table1[N]=Table1[[#This Row],[N]], IF(Table1[K]=Table1[[#This Row],[K]],Table1[Optimal],FALSE)))))</f>
        <v>1</v>
      </c>
      <c r="T686" s="4">
        <v>1</v>
      </c>
    </row>
    <row r="687" spans="1:20" x14ac:dyDescent="0.45">
      <c r="A687" t="s">
        <v>21</v>
      </c>
      <c r="B687">
        <f>IF(OR(Table1[[#This Row],[Class]]="H3", Table1[[#This Row],[Class]]="L3"),3,6)</f>
        <v>6</v>
      </c>
      <c r="C687" t="s">
        <v>12</v>
      </c>
      <c r="D687">
        <v>2</v>
      </c>
      <c r="E687">
        <v>15</v>
      </c>
      <c r="F687">
        <f>2</f>
        <v>2</v>
      </c>
      <c r="G687">
        <v>6632.48</v>
      </c>
      <c r="H687">
        <v>1505.63</v>
      </c>
      <c r="I687">
        <v>7039.12</v>
      </c>
      <c r="J687">
        <v>7039.65</v>
      </c>
      <c r="K687" s="1">
        <v>7.46818E-5</v>
      </c>
      <c r="L687">
        <v>1526.83</v>
      </c>
      <c r="M687">
        <v>403</v>
      </c>
      <c r="N687">
        <f>IF(Table1[[#This Row],[BB-Nodes]]&lt;=1,Table1[[#This Row],[LB]],Table1[[#This Row],[RootBound]])</f>
        <v>6632.48</v>
      </c>
      <c r="O687">
        <f t="array" ref="O687">MIN(IF(Table1[Class]=Table1[[#This Row],[Class]], IF(Table1[abs]=Table1[[#This Row],[abs]], IF(Table1[N]=Table1[[#This Row],[N]], IF(Table1[K]=Table1[[#This Row],[K]],Table1[UB],FALSE)))))</f>
        <v>7039.65</v>
      </c>
      <c r="P687">
        <f>(Table1[[#This Row],[Best primal]]-Table1[[#This Row],[Updated root bound]])/Table1[[#This Row],[Best primal]]</f>
        <v>5.7839523271753582E-2</v>
      </c>
      <c r="Q687">
        <f>(Table1[[#This Row],[Best primal]]-Table1[[#This Row],[LB]])/Table1[[#This Row],[Best primal]]</f>
        <v>7.5287833912161166E-5</v>
      </c>
      <c r="R687" s="4">
        <f>IF(AND(Table1[[#This Row],[Final gap]]&lt;0.001,Table1[[#This Row],[time'[s']]]&lt;7200),1,0)</f>
        <v>1</v>
      </c>
      <c r="S687" s="4">
        <f t="array" ref="S687">MAX(IF(Table1[Class]=Table1[[#This Row],[Class]], IF(Table1[abs]=Table1[[#This Row],[abs]], IF(Table1[N]=Table1[[#This Row],[N]], IF(Table1[K]=Table1[[#This Row],[K]],Table1[Optimal],FALSE)))))</f>
        <v>1</v>
      </c>
      <c r="T687" s="4">
        <v>1</v>
      </c>
    </row>
    <row r="688" spans="1:20" x14ac:dyDescent="0.45">
      <c r="A688" t="s">
        <v>21</v>
      </c>
      <c r="B688">
        <f>IF(OR(Table1[[#This Row],[Class]]="H3", Table1[[#This Row],[Class]]="L3"),3,6)</f>
        <v>6</v>
      </c>
      <c r="C688" t="s">
        <v>12</v>
      </c>
      <c r="D688">
        <v>2</v>
      </c>
      <c r="E688">
        <v>15</v>
      </c>
      <c r="F688">
        <f>3</f>
        <v>3</v>
      </c>
      <c r="G688">
        <v>7459.6</v>
      </c>
      <c r="H688">
        <v>2022.86</v>
      </c>
      <c r="I688">
        <v>7828.84</v>
      </c>
      <c r="J688">
        <v>7829.62</v>
      </c>
      <c r="K688" s="1">
        <v>9.9085000000000004E-5</v>
      </c>
      <c r="L688">
        <v>2172.2399999999998</v>
      </c>
      <c r="M688">
        <v>2336</v>
      </c>
      <c r="N688">
        <f>IF(Table1[[#This Row],[BB-Nodes]]&lt;=1,Table1[[#This Row],[LB]],Table1[[#This Row],[RootBound]])</f>
        <v>7459.6</v>
      </c>
      <c r="O688">
        <f t="array" ref="O688">MIN(IF(Table1[Class]=Table1[[#This Row],[Class]], IF(Table1[abs]=Table1[[#This Row],[abs]], IF(Table1[N]=Table1[[#This Row],[N]], IF(Table1[K]=Table1[[#This Row],[K]],Table1[UB],FALSE)))))</f>
        <v>7829.62</v>
      </c>
      <c r="P688">
        <f>(Table1[[#This Row],[Best primal]]-Table1[[#This Row],[Updated root bound]])/Table1[[#This Row],[Best primal]]</f>
        <v>4.7258998521000961E-2</v>
      </c>
      <c r="Q688">
        <f>(Table1[[#This Row],[Best primal]]-Table1[[#This Row],[LB]])/Table1[[#This Row],[Best primal]]</f>
        <v>9.9621693006780068E-5</v>
      </c>
      <c r="R688" s="4">
        <f>IF(AND(Table1[[#This Row],[Final gap]]&lt;0.001,Table1[[#This Row],[time'[s']]]&lt;7200),1,0)</f>
        <v>1</v>
      </c>
      <c r="S688" s="4">
        <f t="array" ref="S688">MAX(IF(Table1[Class]=Table1[[#This Row],[Class]], IF(Table1[abs]=Table1[[#This Row],[abs]], IF(Table1[N]=Table1[[#This Row],[N]], IF(Table1[K]=Table1[[#This Row],[K]],Table1[Optimal],FALSE)))))</f>
        <v>1</v>
      </c>
      <c r="T688" s="4">
        <v>1</v>
      </c>
    </row>
    <row r="689" spans="1:20" x14ac:dyDescent="0.45">
      <c r="A689" t="s">
        <v>21</v>
      </c>
      <c r="B689">
        <f>IF(OR(Table1[[#This Row],[Class]]="H3", Table1[[#This Row],[Class]]="L3"),3,6)</f>
        <v>6</v>
      </c>
      <c r="C689" t="s">
        <v>12</v>
      </c>
      <c r="D689">
        <v>2</v>
      </c>
      <c r="E689">
        <v>15</v>
      </c>
      <c r="F689">
        <f>4</f>
        <v>4</v>
      </c>
      <c r="G689">
        <v>8367.2800000000007</v>
      </c>
      <c r="H689">
        <v>2080.64</v>
      </c>
      <c r="I689">
        <v>8733.9699999999993</v>
      </c>
      <c r="J689">
        <v>8803.23</v>
      </c>
      <c r="K689">
        <v>7.8674799999999996E-3</v>
      </c>
      <c r="L689">
        <v>7200</v>
      </c>
      <c r="M689">
        <v>81212</v>
      </c>
      <c r="N689">
        <f>IF(Table1[[#This Row],[BB-Nodes]]&lt;=1,Table1[[#This Row],[LB]],Table1[[#This Row],[RootBound]])</f>
        <v>8367.2800000000007</v>
      </c>
      <c r="O689">
        <f t="array" ref="O689">MIN(IF(Table1[Class]=Table1[[#This Row],[Class]], IF(Table1[abs]=Table1[[#This Row],[abs]], IF(Table1[N]=Table1[[#This Row],[N]], IF(Table1[K]=Table1[[#This Row],[K]],Table1[UB],FALSE)))))</f>
        <v>8803.23</v>
      </c>
      <c r="P689">
        <f>(Table1[[#This Row],[Best primal]]-Table1[[#This Row],[Updated root bound]])/Table1[[#This Row],[Best primal]]</f>
        <v>4.952159605054042E-2</v>
      </c>
      <c r="Q689">
        <f>(Table1[[#This Row],[Best primal]]-Table1[[#This Row],[LB]])/Table1[[#This Row],[Best primal]]</f>
        <v>7.8675667908256648E-3</v>
      </c>
      <c r="R689" s="4">
        <f>IF(AND(Table1[[#This Row],[Final gap]]&lt;0.001,Table1[[#This Row],[time'[s']]]&lt;7200),1,0)</f>
        <v>0</v>
      </c>
      <c r="S689" s="4">
        <f t="array" ref="S689">MAX(IF(Table1[Class]=Table1[[#This Row],[Class]], IF(Table1[abs]=Table1[[#This Row],[abs]], IF(Table1[N]=Table1[[#This Row],[N]], IF(Table1[K]=Table1[[#This Row],[K]],Table1[Optimal],FALSE)))))</f>
        <v>1</v>
      </c>
      <c r="T689" s="4">
        <v>1</v>
      </c>
    </row>
    <row r="690" spans="1:20" x14ac:dyDescent="0.45">
      <c r="A690" t="s">
        <v>21</v>
      </c>
      <c r="B690">
        <f>IF(OR(Table1[[#This Row],[Class]]="H3", Table1[[#This Row],[Class]]="L3"),3,6)</f>
        <v>6</v>
      </c>
      <c r="C690" t="s">
        <v>12</v>
      </c>
      <c r="D690">
        <v>2</v>
      </c>
      <c r="E690">
        <v>15</v>
      </c>
      <c r="F690">
        <f>5</f>
        <v>5</v>
      </c>
      <c r="G690">
        <v>9217.9500000000007</v>
      </c>
      <c r="H690">
        <v>1088.8599999999999</v>
      </c>
      <c r="I690">
        <v>9571.7199999999993</v>
      </c>
      <c r="J690">
        <v>9718.4599999999991</v>
      </c>
      <c r="K690">
        <v>1.5099599999999999E-2</v>
      </c>
      <c r="L690">
        <v>7200</v>
      </c>
      <c r="M690">
        <v>72703</v>
      </c>
      <c r="N690">
        <f>IF(Table1[[#This Row],[BB-Nodes]]&lt;=1,Table1[[#This Row],[LB]],Table1[[#This Row],[RootBound]])</f>
        <v>9217.9500000000007</v>
      </c>
      <c r="O690">
        <f t="array" ref="O690">MIN(IF(Table1[Class]=Table1[[#This Row],[Class]], IF(Table1[abs]=Table1[[#This Row],[abs]], IF(Table1[N]=Table1[[#This Row],[N]], IF(Table1[K]=Table1[[#This Row],[K]],Table1[UB],FALSE)))))</f>
        <v>9718.4599999999991</v>
      </c>
      <c r="P690">
        <f>(Table1[[#This Row],[Best primal]]-Table1[[#This Row],[Updated root bound]])/Table1[[#This Row],[Best primal]]</f>
        <v>5.1500957970707133E-2</v>
      </c>
      <c r="Q690">
        <f>(Table1[[#This Row],[Best primal]]-Table1[[#This Row],[LB]])/Table1[[#This Row],[Best primal]]</f>
        <v>1.5099100063178713E-2</v>
      </c>
      <c r="R690" s="4">
        <f>IF(AND(Table1[[#This Row],[Final gap]]&lt;0.001,Table1[[#This Row],[time'[s']]]&lt;7200),1,0)</f>
        <v>0</v>
      </c>
      <c r="S690" s="4">
        <f t="array" ref="S690">MAX(IF(Table1[Class]=Table1[[#This Row],[Class]], IF(Table1[abs]=Table1[[#This Row],[abs]], IF(Table1[N]=Table1[[#This Row],[N]], IF(Table1[K]=Table1[[#This Row],[K]],Table1[Optimal],FALSE)))))</f>
        <v>0</v>
      </c>
      <c r="T690" s="4">
        <v>1</v>
      </c>
    </row>
    <row r="691" spans="1:20" x14ac:dyDescent="0.45">
      <c r="A691" t="s">
        <v>21</v>
      </c>
      <c r="B691">
        <f>IF(OR(Table1[[#This Row],[Class]]="H3", Table1[[#This Row],[Class]]="L3"),3,6)</f>
        <v>6</v>
      </c>
      <c r="C691" t="s">
        <v>12</v>
      </c>
      <c r="D691">
        <v>2</v>
      </c>
      <c r="E691">
        <v>20</v>
      </c>
      <c r="F691">
        <f>1</f>
        <v>1</v>
      </c>
      <c r="G691">
        <v>6575.56</v>
      </c>
      <c r="H691">
        <v>136.19</v>
      </c>
      <c r="I691">
        <v>6935.22</v>
      </c>
      <c r="J691">
        <v>6935.22</v>
      </c>
      <c r="K691">
        <v>0</v>
      </c>
      <c r="L691">
        <v>138.81</v>
      </c>
      <c r="M691">
        <v>21</v>
      </c>
      <c r="N691">
        <f>IF(Table1[[#This Row],[BB-Nodes]]&lt;=1,Table1[[#This Row],[LB]],Table1[[#This Row],[RootBound]])</f>
        <v>6575.56</v>
      </c>
      <c r="O691">
        <f t="array" ref="O691">MIN(IF(Table1[Class]=Table1[[#This Row],[Class]], IF(Table1[abs]=Table1[[#This Row],[abs]], IF(Table1[N]=Table1[[#This Row],[N]], IF(Table1[K]=Table1[[#This Row],[K]],Table1[UB],FALSE)))))</f>
        <v>6935.22</v>
      </c>
      <c r="P691">
        <f>(Table1[[#This Row],[Best primal]]-Table1[[#This Row],[Updated root bound]])/Table1[[#This Row],[Best primal]]</f>
        <v>5.1859926577671633E-2</v>
      </c>
      <c r="Q691">
        <f>(Table1[[#This Row],[Best primal]]-Table1[[#This Row],[LB]])/Table1[[#This Row],[Best primal]]</f>
        <v>0</v>
      </c>
      <c r="R691" s="4">
        <f>IF(AND(Table1[[#This Row],[Final gap]]&lt;0.001,Table1[[#This Row],[time'[s']]]&lt;7200),1,0)</f>
        <v>1</v>
      </c>
      <c r="S691" s="4">
        <f t="array" ref="S691">MAX(IF(Table1[Class]=Table1[[#This Row],[Class]], IF(Table1[abs]=Table1[[#This Row],[abs]], IF(Table1[N]=Table1[[#This Row],[N]], IF(Table1[K]=Table1[[#This Row],[K]],Table1[Optimal],FALSE)))))</f>
        <v>1</v>
      </c>
      <c r="T691" s="4">
        <v>1</v>
      </c>
    </row>
    <row r="692" spans="1:20" x14ac:dyDescent="0.45">
      <c r="A692" t="s">
        <v>21</v>
      </c>
      <c r="B692">
        <f>IF(OR(Table1[[#This Row],[Class]]="H3", Table1[[#This Row],[Class]]="L3"),3,6)</f>
        <v>6</v>
      </c>
      <c r="C692" t="s">
        <v>12</v>
      </c>
      <c r="D692">
        <v>2</v>
      </c>
      <c r="E692">
        <v>20</v>
      </c>
      <c r="F692">
        <f>2</f>
        <v>2</v>
      </c>
      <c r="G692">
        <v>6982.29</v>
      </c>
      <c r="H692">
        <v>3455.09</v>
      </c>
      <c r="I692">
        <v>7223.57</v>
      </c>
      <c r="J692">
        <v>7314.61</v>
      </c>
      <c r="K692">
        <v>1.2445700000000001E-2</v>
      </c>
      <c r="L692">
        <v>7200.03</v>
      </c>
      <c r="M692">
        <v>42436</v>
      </c>
      <c r="N692">
        <f>IF(Table1[[#This Row],[BB-Nodes]]&lt;=1,Table1[[#This Row],[LB]],Table1[[#This Row],[RootBound]])</f>
        <v>6982.29</v>
      </c>
      <c r="O692">
        <f t="array" ref="O692">MIN(IF(Table1[Class]=Table1[[#This Row],[Class]], IF(Table1[abs]=Table1[[#This Row],[abs]], IF(Table1[N]=Table1[[#This Row],[N]], IF(Table1[K]=Table1[[#This Row],[K]],Table1[UB],FALSE)))))</f>
        <v>7313.42</v>
      </c>
      <c r="P692">
        <f>(Table1[[#This Row],[Best primal]]-Table1[[#This Row],[Updated root bound]])/Table1[[#This Row],[Best primal]]</f>
        <v>4.5277038649496421E-2</v>
      </c>
      <c r="Q692">
        <f>(Table1[[#This Row],[Best primal]]-Table1[[#This Row],[LB]])/Table1[[#This Row],[Best primal]]</f>
        <v>1.2285633807438977E-2</v>
      </c>
      <c r="R692" s="4">
        <f>IF(AND(Table1[[#This Row],[Final gap]]&lt;0.001,Table1[[#This Row],[time'[s']]]&lt;7200),1,0)</f>
        <v>0</v>
      </c>
      <c r="S692" s="4">
        <f t="array" ref="S692">MAX(IF(Table1[Class]=Table1[[#This Row],[Class]], IF(Table1[abs]=Table1[[#This Row],[abs]], IF(Table1[N]=Table1[[#This Row],[N]], IF(Table1[K]=Table1[[#This Row],[K]],Table1[Optimal],FALSE)))))</f>
        <v>1</v>
      </c>
      <c r="T692" s="4">
        <v>1</v>
      </c>
    </row>
    <row r="693" spans="1:20" x14ac:dyDescent="0.45">
      <c r="A693" t="s">
        <v>21</v>
      </c>
      <c r="B693">
        <f>IF(OR(Table1[[#This Row],[Class]]="H3", Table1[[#This Row],[Class]]="L3"),3,6)</f>
        <v>6</v>
      </c>
      <c r="C693" t="s">
        <v>12</v>
      </c>
      <c r="D693">
        <v>2</v>
      </c>
      <c r="E693">
        <v>20</v>
      </c>
      <c r="F693">
        <f>3</f>
        <v>3</v>
      </c>
      <c r="G693">
        <v>7313.13</v>
      </c>
      <c r="H693">
        <v>3604.27</v>
      </c>
      <c r="I693">
        <v>7664.76</v>
      </c>
      <c r="J693">
        <v>7887.39</v>
      </c>
      <c r="K693">
        <v>2.8226600000000001E-2</v>
      </c>
      <c r="L693">
        <v>7200.07</v>
      </c>
      <c r="M693">
        <v>28049</v>
      </c>
      <c r="N693">
        <f>IF(Table1[[#This Row],[BB-Nodes]]&lt;=1,Table1[[#This Row],[LB]],Table1[[#This Row],[RootBound]])</f>
        <v>7313.13</v>
      </c>
      <c r="O693">
        <f t="array" ref="O693">MIN(IF(Table1[Class]=Table1[[#This Row],[Class]], IF(Table1[abs]=Table1[[#This Row],[abs]], IF(Table1[N]=Table1[[#This Row],[N]], IF(Table1[K]=Table1[[#This Row],[K]],Table1[UB],FALSE)))))</f>
        <v>7842.2</v>
      </c>
      <c r="P693">
        <f>(Table1[[#This Row],[Best primal]]-Table1[[#This Row],[Updated root bound]])/Table1[[#This Row],[Best primal]]</f>
        <v>6.7464487006197199E-2</v>
      </c>
      <c r="Q693">
        <f>(Table1[[#This Row],[Best primal]]-Table1[[#This Row],[LB]])/Table1[[#This Row],[Best primal]]</f>
        <v>2.2626303843309225E-2</v>
      </c>
      <c r="R693" s="4">
        <f>IF(AND(Table1[[#This Row],[Final gap]]&lt;0.001,Table1[[#This Row],[time'[s']]]&lt;7200),1,0)</f>
        <v>0</v>
      </c>
      <c r="S693" s="4">
        <f t="array" ref="S693">MAX(IF(Table1[Class]=Table1[[#This Row],[Class]], IF(Table1[abs]=Table1[[#This Row],[abs]], IF(Table1[N]=Table1[[#This Row],[N]], IF(Table1[K]=Table1[[#This Row],[K]],Table1[Optimal],FALSE)))))</f>
        <v>0</v>
      </c>
      <c r="T693" s="4">
        <v>1</v>
      </c>
    </row>
    <row r="694" spans="1:20" x14ac:dyDescent="0.45">
      <c r="A694" t="s">
        <v>21</v>
      </c>
      <c r="B694">
        <f>IF(OR(Table1[[#This Row],[Class]]="H3", Table1[[#This Row],[Class]]="L3"),3,6)</f>
        <v>6</v>
      </c>
      <c r="C694" t="s">
        <v>12</v>
      </c>
      <c r="D694">
        <v>2</v>
      </c>
      <c r="E694">
        <v>20</v>
      </c>
      <c r="F694">
        <f>4</f>
        <v>4</v>
      </c>
      <c r="G694">
        <v>7845.32</v>
      </c>
      <c r="H694">
        <v>3604.13</v>
      </c>
      <c r="I694">
        <v>8166.66</v>
      </c>
      <c r="J694">
        <v>8426.24</v>
      </c>
      <c r="K694">
        <v>3.0805800000000001E-2</v>
      </c>
      <c r="L694">
        <v>7200.1</v>
      </c>
      <c r="M694">
        <v>20030</v>
      </c>
      <c r="N694">
        <f>IF(Table1[[#This Row],[BB-Nodes]]&lt;=1,Table1[[#This Row],[LB]],Table1[[#This Row],[RootBound]])</f>
        <v>7845.32</v>
      </c>
      <c r="O694">
        <f t="array" ref="O694">MIN(IF(Table1[Class]=Table1[[#This Row],[Class]], IF(Table1[abs]=Table1[[#This Row],[abs]], IF(Table1[N]=Table1[[#This Row],[N]], IF(Table1[K]=Table1[[#This Row],[K]],Table1[UB],FALSE)))))</f>
        <v>8393.76</v>
      </c>
      <c r="P694">
        <f>(Table1[[#This Row],[Best primal]]-Table1[[#This Row],[Updated root bound]])/Table1[[#This Row],[Best primal]]</f>
        <v>6.5339013743542881E-2</v>
      </c>
      <c r="Q694">
        <f>(Table1[[#This Row],[Best primal]]-Table1[[#This Row],[LB]])/Table1[[#This Row],[Best primal]]</f>
        <v>2.7055812889575155E-2</v>
      </c>
      <c r="R694" s="4">
        <f>IF(AND(Table1[[#This Row],[Final gap]]&lt;0.001,Table1[[#This Row],[time'[s']]]&lt;7200),1,0)</f>
        <v>0</v>
      </c>
      <c r="S694" s="4">
        <f t="array" ref="S694">MAX(IF(Table1[Class]=Table1[[#This Row],[Class]], IF(Table1[abs]=Table1[[#This Row],[abs]], IF(Table1[N]=Table1[[#This Row],[N]], IF(Table1[K]=Table1[[#This Row],[K]],Table1[Optimal],FALSE)))))</f>
        <v>0</v>
      </c>
      <c r="T694" s="4">
        <v>1</v>
      </c>
    </row>
    <row r="695" spans="1:20" x14ac:dyDescent="0.45">
      <c r="A695" t="s">
        <v>21</v>
      </c>
      <c r="B695">
        <f>IF(OR(Table1[[#This Row],[Class]]="H3", Table1[[#This Row],[Class]]="L3"),3,6)</f>
        <v>6</v>
      </c>
      <c r="C695" t="s">
        <v>12</v>
      </c>
      <c r="D695">
        <v>2</v>
      </c>
      <c r="E695">
        <v>20</v>
      </c>
      <c r="F695">
        <f>5</f>
        <v>5</v>
      </c>
      <c r="G695">
        <v>8548.58</v>
      </c>
      <c r="H695">
        <v>3601.52</v>
      </c>
      <c r="I695">
        <v>8954.08</v>
      </c>
      <c r="J695">
        <v>9050.66</v>
      </c>
      <c r="K695">
        <v>1.0670900000000001E-2</v>
      </c>
      <c r="L695">
        <v>7200.03</v>
      </c>
      <c r="M695">
        <v>15126</v>
      </c>
      <c r="N695">
        <f>IF(Table1[[#This Row],[BB-Nodes]]&lt;=1,Table1[[#This Row],[LB]],Table1[[#This Row],[RootBound]])</f>
        <v>8548.58</v>
      </c>
      <c r="O695">
        <f t="array" ref="O695">MIN(IF(Table1[Class]=Table1[[#This Row],[Class]], IF(Table1[abs]=Table1[[#This Row],[abs]], IF(Table1[N]=Table1[[#This Row],[N]], IF(Table1[K]=Table1[[#This Row],[K]],Table1[UB],FALSE)))))</f>
        <v>9050.66</v>
      </c>
      <c r="P695">
        <f>(Table1[[#This Row],[Best primal]]-Table1[[#This Row],[Updated root bound]])/Table1[[#This Row],[Best primal]]</f>
        <v>5.5474407391284161E-2</v>
      </c>
      <c r="Q695">
        <f>(Table1[[#This Row],[Best primal]]-Table1[[#This Row],[LB]])/Table1[[#This Row],[Best primal]]</f>
        <v>1.0671044984564653E-2</v>
      </c>
      <c r="R695" s="4">
        <f>IF(AND(Table1[[#This Row],[Final gap]]&lt;0.001,Table1[[#This Row],[time'[s']]]&lt;7200),1,0)</f>
        <v>0</v>
      </c>
      <c r="S695" s="4">
        <f t="array" ref="S695">MAX(IF(Table1[Class]=Table1[[#This Row],[Class]], IF(Table1[abs]=Table1[[#This Row],[abs]], IF(Table1[N]=Table1[[#This Row],[N]], IF(Table1[K]=Table1[[#This Row],[K]],Table1[Optimal],FALSE)))))</f>
        <v>0</v>
      </c>
      <c r="T695" s="4">
        <v>1</v>
      </c>
    </row>
    <row r="696" spans="1:20" x14ac:dyDescent="0.45">
      <c r="A696" t="s">
        <v>21</v>
      </c>
      <c r="B696">
        <f>IF(OR(Table1[[#This Row],[Class]]="H3", Table1[[#This Row],[Class]]="L3"),3,6)</f>
        <v>6</v>
      </c>
      <c r="C696" t="s">
        <v>12</v>
      </c>
      <c r="D696">
        <v>2</v>
      </c>
      <c r="E696">
        <v>25</v>
      </c>
      <c r="F696">
        <f>1</f>
        <v>1</v>
      </c>
      <c r="G696">
        <v>7223.16</v>
      </c>
      <c r="H696">
        <v>529.36</v>
      </c>
      <c r="I696">
        <v>7884.53</v>
      </c>
      <c r="J696">
        <v>7884.53</v>
      </c>
      <c r="K696">
        <v>0</v>
      </c>
      <c r="L696">
        <v>659.197</v>
      </c>
      <c r="M696">
        <v>1026</v>
      </c>
      <c r="N696">
        <f>IF(Table1[[#This Row],[BB-Nodes]]&lt;=1,Table1[[#This Row],[LB]],Table1[[#This Row],[RootBound]])</f>
        <v>7223.16</v>
      </c>
      <c r="O696">
        <f t="array" ref="O696">MIN(IF(Table1[Class]=Table1[[#This Row],[Class]], IF(Table1[abs]=Table1[[#This Row],[abs]], IF(Table1[N]=Table1[[#This Row],[N]], IF(Table1[K]=Table1[[#This Row],[K]],Table1[UB],FALSE)))))</f>
        <v>7884.53</v>
      </c>
      <c r="P696">
        <f>(Table1[[#This Row],[Best primal]]-Table1[[#This Row],[Updated root bound]])/Table1[[#This Row],[Best primal]]</f>
        <v>8.3881981551214832E-2</v>
      </c>
      <c r="Q696">
        <f>(Table1[[#This Row],[Best primal]]-Table1[[#This Row],[LB]])/Table1[[#This Row],[Best primal]]</f>
        <v>0</v>
      </c>
      <c r="R696" s="4">
        <f>IF(AND(Table1[[#This Row],[Final gap]]&lt;0.001,Table1[[#This Row],[time'[s']]]&lt;7200),1,0)</f>
        <v>1</v>
      </c>
      <c r="S696" s="4">
        <f t="array" ref="S696">MAX(IF(Table1[Class]=Table1[[#This Row],[Class]], IF(Table1[abs]=Table1[[#This Row],[abs]], IF(Table1[N]=Table1[[#This Row],[N]], IF(Table1[K]=Table1[[#This Row],[K]],Table1[Optimal],FALSE)))))</f>
        <v>1</v>
      </c>
      <c r="T696" s="4">
        <v>1</v>
      </c>
    </row>
    <row r="697" spans="1:20" x14ac:dyDescent="0.45">
      <c r="A697" t="s">
        <v>21</v>
      </c>
      <c r="B697">
        <f>IF(OR(Table1[[#This Row],[Class]]="H3", Table1[[#This Row],[Class]]="L3"),3,6)</f>
        <v>6</v>
      </c>
      <c r="C697" t="s">
        <v>12</v>
      </c>
      <c r="D697">
        <v>2</v>
      </c>
      <c r="E697">
        <v>25</v>
      </c>
      <c r="F697">
        <f>2</f>
        <v>2</v>
      </c>
      <c r="G697">
        <v>8226.1</v>
      </c>
      <c r="H697">
        <v>3624.88</v>
      </c>
      <c r="I697">
        <v>8798.91</v>
      </c>
      <c r="J697">
        <v>8799.77</v>
      </c>
      <c r="K697" s="1">
        <v>9.7721700000000003E-5</v>
      </c>
      <c r="L697">
        <v>5475.82</v>
      </c>
      <c r="M697">
        <v>6567</v>
      </c>
      <c r="N697">
        <f>IF(Table1[[#This Row],[BB-Nodes]]&lt;=1,Table1[[#This Row],[LB]],Table1[[#This Row],[RootBound]])</f>
        <v>8226.1</v>
      </c>
      <c r="O697">
        <f t="array" ref="O697">MIN(IF(Table1[Class]=Table1[[#This Row],[Class]], IF(Table1[abs]=Table1[[#This Row],[abs]], IF(Table1[N]=Table1[[#This Row],[N]], IF(Table1[K]=Table1[[#This Row],[K]],Table1[UB],FALSE)))))</f>
        <v>8799.77</v>
      </c>
      <c r="P697">
        <f>(Table1[[#This Row],[Best primal]]-Table1[[#This Row],[Updated root bound]])/Table1[[#This Row],[Best primal]]</f>
        <v>6.5191476595411024E-2</v>
      </c>
      <c r="Q697">
        <f>(Table1[[#This Row],[Best primal]]-Table1[[#This Row],[LB]])/Table1[[#This Row],[Best primal]]</f>
        <v>9.7729827029636234E-5</v>
      </c>
      <c r="R697" s="4">
        <f>IF(AND(Table1[[#This Row],[Final gap]]&lt;0.001,Table1[[#This Row],[time'[s']]]&lt;7200),1,0)</f>
        <v>1</v>
      </c>
      <c r="S697" s="4">
        <f t="array" ref="S697">MAX(IF(Table1[Class]=Table1[[#This Row],[Class]], IF(Table1[abs]=Table1[[#This Row],[abs]], IF(Table1[N]=Table1[[#This Row],[N]], IF(Table1[K]=Table1[[#This Row],[K]],Table1[Optimal],FALSE)))))</f>
        <v>1</v>
      </c>
      <c r="T697" s="4">
        <v>1</v>
      </c>
    </row>
    <row r="698" spans="1:20" x14ac:dyDescent="0.45">
      <c r="A698" t="s">
        <v>21</v>
      </c>
      <c r="B698">
        <f>IF(OR(Table1[[#This Row],[Class]]="H3", Table1[[#This Row],[Class]]="L3"),3,6)</f>
        <v>6</v>
      </c>
      <c r="C698" t="s">
        <v>12</v>
      </c>
      <c r="D698">
        <v>2</v>
      </c>
      <c r="E698">
        <v>25</v>
      </c>
      <c r="F698">
        <f>3</f>
        <v>3</v>
      </c>
      <c r="G698">
        <v>9735.74</v>
      </c>
      <c r="H698">
        <v>3643.63</v>
      </c>
      <c r="I698">
        <v>9819.23</v>
      </c>
      <c r="J698">
        <v>10315.5</v>
      </c>
      <c r="K698">
        <v>4.8109300000000001E-2</v>
      </c>
      <c r="L698">
        <v>7200.06</v>
      </c>
      <c r="M698">
        <v>7933</v>
      </c>
      <c r="N698">
        <f>IF(Table1[[#This Row],[BB-Nodes]]&lt;=1,Table1[[#This Row],[LB]],Table1[[#This Row],[RootBound]])</f>
        <v>9735.74</v>
      </c>
      <c r="O698">
        <f t="array" ref="O698">MIN(IF(Table1[Class]=Table1[[#This Row],[Class]], IF(Table1[abs]=Table1[[#This Row],[abs]], IF(Table1[N]=Table1[[#This Row],[N]], IF(Table1[K]=Table1[[#This Row],[K]],Table1[UB],FALSE)))))</f>
        <v>10315.5</v>
      </c>
      <c r="P698">
        <f>(Table1[[#This Row],[Best primal]]-Table1[[#This Row],[Updated root bound]])/Table1[[#This Row],[Best primal]]</f>
        <v>5.6202801609228852E-2</v>
      </c>
      <c r="Q698">
        <f>(Table1[[#This Row],[Best primal]]-Table1[[#This Row],[LB]])/Table1[[#This Row],[Best primal]]</f>
        <v>4.8109156124279039E-2</v>
      </c>
      <c r="R698" s="4">
        <f>IF(AND(Table1[[#This Row],[Final gap]]&lt;0.001,Table1[[#This Row],[time'[s']]]&lt;7200),1,0)</f>
        <v>0</v>
      </c>
      <c r="S698" s="4">
        <f t="array" ref="S698">MAX(IF(Table1[Class]=Table1[[#This Row],[Class]], IF(Table1[abs]=Table1[[#This Row],[abs]], IF(Table1[N]=Table1[[#This Row],[N]], IF(Table1[K]=Table1[[#This Row],[K]],Table1[Optimal],FALSE)))))</f>
        <v>0</v>
      </c>
      <c r="T698" s="4">
        <v>1</v>
      </c>
    </row>
    <row r="699" spans="1:20" x14ac:dyDescent="0.45">
      <c r="A699" t="s">
        <v>21</v>
      </c>
      <c r="B699">
        <f>IF(OR(Table1[[#This Row],[Class]]="H3", Table1[[#This Row],[Class]]="L3"),3,6)</f>
        <v>6</v>
      </c>
      <c r="C699" t="s">
        <v>12</v>
      </c>
      <c r="D699">
        <v>2</v>
      </c>
      <c r="E699">
        <v>25</v>
      </c>
      <c r="F699">
        <f>4</f>
        <v>4</v>
      </c>
      <c r="G699">
        <v>10980.9</v>
      </c>
      <c r="H699">
        <v>3619.99</v>
      </c>
      <c r="I699">
        <v>11025.1</v>
      </c>
      <c r="J699">
        <v>11526.3</v>
      </c>
      <c r="K699">
        <v>4.3485599999999999E-2</v>
      </c>
      <c r="L699">
        <v>7200.01</v>
      </c>
      <c r="M699">
        <v>5684</v>
      </c>
      <c r="N699">
        <f>IF(Table1[[#This Row],[BB-Nodes]]&lt;=1,Table1[[#This Row],[LB]],Table1[[#This Row],[RootBound]])</f>
        <v>10980.9</v>
      </c>
      <c r="O699">
        <f t="array" ref="O699">MIN(IF(Table1[Class]=Table1[[#This Row],[Class]], IF(Table1[abs]=Table1[[#This Row],[abs]], IF(Table1[N]=Table1[[#This Row],[N]], IF(Table1[K]=Table1[[#This Row],[K]],Table1[UB],FALSE)))))</f>
        <v>11488.7</v>
      </c>
      <c r="P699">
        <f>(Table1[[#This Row],[Best primal]]-Table1[[#This Row],[Updated root bound]])/Table1[[#This Row],[Best primal]]</f>
        <v>4.4199952997293082E-2</v>
      </c>
      <c r="Q699">
        <f>(Table1[[#This Row],[Best primal]]-Table1[[#This Row],[LB]])/Table1[[#This Row],[Best primal]]</f>
        <v>4.0352694386658221E-2</v>
      </c>
      <c r="R699" s="4">
        <f>IF(AND(Table1[[#This Row],[Final gap]]&lt;0.001,Table1[[#This Row],[time'[s']]]&lt;7200),1,0)</f>
        <v>0</v>
      </c>
      <c r="S699" s="4">
        <f t="array" ref="S699">MAX(IF(Table1[Class]=Table1[[#This Row],[Class]], IF(Table1[abs]=Table1[[#This Row],[abs]], IF(Table1[N]=Table1[[#This Row],[N]], IF(Table1[K]=Table1[[#This Row],[K]],Table1[Optimal],FALSE)))))</f>
        <v>0</v>
      </c>
      <c r="T699" s="4">
        <v>1</v>
      </c>
    </row>
    <row r="700" spans="1:20" x14ac:dyDescent="0.45">
      <c r="A700" t="s">
        <v>21</v>
      </c>
      <c r="B700">
        <f>IF(OR(Table1[[#This Row],[Class]]="H3", Table1[[#This Row],[Class]]="L3"),3,6)</f>
        <v>6</v>
      </c>
      <c r="C700" t="s">
        <v>12</v>
      </c>
      <c r="D700">
        <v>2</v>
      </c>
      <c r="E700">
        <v>25</v>
      </c>
      <c r="F700">
        <f>5</f>
        <v>5</v>
      </c>
      <c r="G700">
        <v>12385.5</v>
      </c>
      <c r="H700">
        <v>3622.79</v>
      </c>
      <c r="I700">
        <v>12398.3</v>
      </c>
      <c r="J700">
        <v>13118</v>
      </c>
      <c r="K700">
        <v>5.48581E-2</v>
      </c>
      <c r="L700">
        <v>7200.17</v>
      </c>
      <c r="M700">
        <v>4095</v>
      </c>
      <c r="N700">
        <f>IF(Table1[[#This Row],[BB-Nodes]]&lt;=1,Table1[[#This Row],[LB]],Table1[[#This Row],[RootBound]])</f>
        <v>12385.5</v>
      </c>
      <c r="O700">
        <f t="array" ref="O700">MIN(IF(Table1[Class]=Table1[[#This Row],[Class]], IF(Table1[abs]=Table1[[#This Row],[abs]], IF(Table1[N]=Table1[[#This Row],[N]], IF(Table1[K]=Table1[[#This Row],[K]],Table1[UB],FALSE)))))</f>
        <v>13118</v>
      </c>
      <c r="P700">
        <f>(Table1[[#This Row],[Best primal]]-Table1[[#This Row],[Updated root bound]])/Table1[[#This Row],[Best primal]]</f>
        <v>5.5839304772068915E-2</v>
      </c>
      <c r="Q700">
        <f>(Table1[[#This Row],[Best primal]]-Table1[[#This Row],[LB]])/Table1[[#This Row],[Best primal]]</f>
        <v>5.4863546272297663E-2</v>
      </c>
      <c r="R700" s="4">
        <f>IF(AND(Table1[[#This Row],[Final gap]]&lt;0.001,Table1[[#This Row],[time'[s']]]&lt;7200),1,0)</f>
        <v>0</v>
      </c>
      <c r="S700" s="4">
        <f t="array" ref="S700">MAX(IF(Table1[Class]=Table1[[#This Row],[Class]], IF(Table1[abs]=Table1[[#This Row],[abs]], IF(Table1[N]=Table1[[#This Row],[N]], IF(Table1[K]=Table1[[#This Row],[K]],Table1[Optimal],FALSE)))))</f>
        <v>0</v>
      </c>
      <c r="T700" s="4">
        <v>1</v>
      </c>
    </row>
    <row r="701" spans="1:20" x14ac:dyDescent="0.45">
      <c r="A701" t="s">
        <v>21</v>
      </c>
      <c r="B701">
        <f>IF(OR(Table1[[#This Row],[Class]]="H3", Table1[[#This Row],[Class]]="L3"),3,6)</f>
        <v>6</v>
      </c>
      <c r="C701" t="s">
        <v>12</v>
      </c>
      <c r="D701">
        <v>2</v>
      </c>
      <c r="E701">
        <v>30</v>
      </c>
      <c r="F701">
        <f>1</f>
        <v>1</v>
      </c>
      <c r="G701">
        <v>8075.85</v>
      </c>
      <c r="H701">
        <v>3668.96</v>
      </c>
      <c r="I701">
        <v>8624.9500000000007</v>
      </c>
      <c r="J701">
        <v>8625.81</v>
      </c>
      <c r="K701" s="1">
        <v>9.9731100000000005E-5</v>
      </c>
      <c r="L701">
        <v>4020.26</v>
      </c>
      <c r="M701">
        <v>971</v>
      </c>
      <c r="N701">
        <f>IF(Table1[[#This Row],[BB-Nodes]]&lt;=1,Table1[[#This Row],[LB]],Table1[[#This Row],[RootBound]])</f>
        <v>8075.85</v>
      </c>
      <c r="O701">
        <f t="array" ref="O701">MIN(IF(Table1[Class]=Table1[[#This Row],[Class]], IF(Table1[abs]=Table1[[#This Row],[abs]], IF(Table1[N]=Table1[[#This Row],[N]], IF(Table1[K]=Table1[[#This Row],[K]],Table1[UB],FALSE)))))</f>
        <v>8625.81</v>
      </c>
      <c r="P701">
        <f>(Table1[[#This Row],[Best primal]]-Table1[[#This Row],[Updated root bound]])/Table1[[#This Row],[Best primal]]</f>
        <v>6.3757490600882608E-2</v>
      </c>
      <c r="Q701">
        <f>(Table1[[#This Row],[Best primal]]-Table1[[#This Row],[LB]])/Table1[[#This Row],[Best primal]]</f>
        <v>9.9700781723544008E-5</v>
      </c>
      <c r="R701" s="4">
        <f>IF(AND(Table1[[#This Row],[Final gap]]&lt;0.001,Table1[[#This Row],[time'[s']]]&lt;7200),1,0)</f>
        <v>1</v>
      </c>
      <c r="S701" s="4">
        <f t="array" ref="S701">MAX(IF(Table1[Class]=Table1[[#This Row],[Class]], IF(Table1[abs]=Table1[[#This Row],[abs]], IF(Table1[N]=Table1[[#This Row],[N]], IF(Table1[K]=Table1[[#This Row],[K]],Table1[Optimal],FALSE)))))</f>
        <v>1</v>
      </c>
      <c r="T701" s="4">
        <v>1</v>
      </c>
    </row>
    <row r="702" spans="1:20" x14ac:dyDescent="0.45">
      <c r="A702" t="s">
        <v>21</v>
      </c>
      <c r="B702">
        <f>IF(OR(Table1[[#This Row],[Class]]="H3", Table1[[#This Row],[Class]]="L3"),3,6)</f>
        <v>6</v>
      </c>
      <c r="C702" t="s">
        <v>12</v>
      </c>
      <c r="D702">
        <v>2</v>
      </c>
      <c r="E702">
        <v>30</v>
      </c>
      <c r="F702">
        <f>2</f>
        <v>2</v>
      </c>
      <c r="G702">
        <v>8689.65</v>
      </c>
      <c r="H702">
        <v>3696.37</v>
      </c>
      <c r="I702">
        <v>9166.5300000000007</v>
      </c>
      <c r="J702">
        <v>9390.7900000000009</v>
      </c>
      <c r="K702">
        <v>2.38804E-2</v>
      </c>
      <c r="L702">
        <v>7200.01</v>
      </c>
      <c r="M702">
        <v>11133</v>
      </c>
      <c r="N702">
        <f>IF(Table1[[#This Row],[BB-Nodes]]&lt;=1,Table1[[#This Row],[LB]],Table1[[#This Row],[RootBound]])</f>
        <v>8689.65</v>
      </c>
      <c r="O702">
        <f t="array" ref="O702">MIN(IF(Table1[Class]=Table1[[#This Row],[Class]], IF(Table1[abs]=Table1[[#This Row],[abs]], IF(Table1[N]=Table1[[#This Row],[N]], IF(Table1[K]=Table1[[#This Row],[K]],Table1[UB],FALSE)))))</f>
        <v>9343.67</v>
      </c>
      <c r="P702">
        <f>(Table1[[#This Row],[Best primal]]-Table1[[#This Row],[Updated root bound]])/Table1[[#This Row],[Best primal]]</f>
        <v>6.9996050802307919E-2</v>
      </c>
      <c r="Q702">
        <f>(Table1[[#This Row],[Best primal]]-Table1[[#This Row],[LB]])/Table1[[#This Row],[Best primal]]</f>
        <v>1.8958289408765445E-2</v>
      </c>
      <c r="R702" s="4">
        <f>IF(AND(Table1[[#This Row],[Final gap]]&lt;0.001,Table1[[#This Row],[time'[s']]]&lt;7200),1,0)</f>
        <v>0</v>
      </c>
      <c r="S702" s="4">
        <f t="array" ref="S702">MAX(IF(Table1[Class]=Table1[[#This Row],[Class]], IF(Table1[abs]=Table1[[#This Row],[abs]], IF(Table1[N]=Table1[[#This Row],[N]], IF(Table1[K]=Table1[[#This Row],[K]],Table1[Optimal],FALSE)))))</f>
        <v>0</v>
      </c>
      <c r="T702" s="4">
        <v>1</v>
      </c>
    </row>
    <row r="703" spans="1:20" x14ac:dyDescent="0.45">
      <c r="A703" t="s">
        <v>21</v>
      </c>
      <c r="B703">
        <f>IF(OR(Table1[[#This Row],[Class]]="H3", Table1[[#This Row],[Class]]="L3"),3,6)</f>
        <v>6</v>
      </c>
      <c r="C703" t="s">
        <v>12</v>
      </c>
      <c r="D703">
        <v>2</v>
      </c>
      <c r="E703">
        <v>30</v>
      </c>
      <c r="F703">
        <f>3</f>
        <v>3</v>
      </c>
      <c r="G703">
        <v>9768.7800000000007</v>
      </c>
      <c r="H703">
        <v>3658.45</v>
      </c>
      <c r="I703">
        <v>9952.23</v>
      </c>
      <c r="J703">
        <v>10182.299999999999</v>
      </c>
      <c r="K703">
        <v>2.2598400000000001E-2</v>
      </c>
      <c r="L703">
        <v>7200.19</v>
      </c>
      <c r="M703">
        <v>6891</v>
      </c>
      <c r="N703">
        <f>IF(Table1[[#This Row],[BB-Nodes]]&lt;=1,Table1[[#This Row],[LB]],Table1[[#This Row],[RootBound]])</f>
        <v>9768.7800000000007</v>
      </c>
      <c r="O703">
        <f t="array" ref="O703">MIN(IF(Table1[Class]=Table1[[#This Row],[Class]], IF(Table1[abs]=Table1[[#This Row],[abs]], IF(Table1[N]=Table1[[#This Row],[N]], IF(Table1[K]=Table1[[#This Row],[K]],Table1[UB],FALSE)))))</f>
        <v>10182.299999999999</v>
      </c>
      <c r="P703">
        <f>(Table1[[#This Row],[Best primal]]-Table1[[#This Row],[Updated root bound]])/Table1[[#This Row],[Best primal]]</f>
        <v>4.0611649627294293E-2</v>
      </c>
      <c r="Q703">
        <f>(Table1[[#This Row],[Best primal]]-Table1[[#This Row],[LB]])/Table1[[#This Row],[Best primal]]</f>
        <v>2.2595091482278045E-2</v>
      </c>
      <c r="R703" s="4">
        <f>IF(AND(Table1[[#This Row],[Final gap]]&lt;0.001,Table1[[#This Row],[time'[s']]]&lt;7200),1,0)</f>
        <v>0</v>
      </c>
      <c r="S703" s="4">
        <f t="array" ref="S703">MAX(IF(Table1[Class]=Table1[[#This Row],[Class]], IF(Table1[abs]=Table1[[#This Row],[abs]], IF(Table1[N]=Table1[[#This Row],[N]], IF(Table1[K]=Table1[[#This Row],[K]],Table1[Optimal],FALSE)))))</f>
        <v>0</v>
      </c>
      <c r="T703" s="4">
        <v>1</v>
      </c>
    </row>
    <row r="704" spans="1:20" x14ac:dyDescent="0.45">
      <c r="A704" t="s">
        <v>21</v>
      </c>
      <c r="B704">
        <f>IF(OR(Table1[[#This Row],[Class]]="H3", Table1[[#This Row],[Class]]="L3"),3,6)</f>
        <v>6</v>
      </c>
      <c r="C704" t="s">
        <v>12</v>
      </c>
      <c r="D704">
        <v>2</v>
      </c>
      <c r="E704">
        <v>30</v>
      </c>
      <c r="F704">
        <f>4</f>
        <v>4</v>
      </c>
      <c r="G704">
        <v>10801.4</v>
      </c>
      <c r="H704">
        <v>3619.51</v>
      </c>
      <c r="I704">
        <v>10820.4</v>
      </c>
      <c r="J704">
        <v>11356.5</v>
      </c>
      <c r="K704">
        <v>4.7204099999999999E-2</v>
      </c>
      <c r="L704">
        <v>7200.22</v>
      </c>
      <c r="M704">
        <v>5993</v>
      </c>
      <c r="N704">
        <f>IF(Table1[[#This Row],[BB-Nodes]]&lt;=1,Table1[[#This Row],[LB]],Table1[[#This Row],[RootBound]])</f>
        <v>10801.4</v>
      </c>
      <c r="O704">
        <f t="array" ref="O704">MIN(IF(Table1[Class]=Table1[[#This Row],[Class]], IF(Table1[abs]=Table1[[#This Row],[abs]], IF(Table1[N]=Table1[[#This Row],[N]], IF(Table1[K]=Table1[[#This Row],[K]],Table1[UB],FALSE)))))</f>
        <v>11356.5</v>
      </c>
      <c r="P704">
        <f>(Table1[[#This Row],[Best primal]]-Table1[[#This Row],[Updated root bound]])/Table1[[#This Row],[Best primal]]</f>
        <v>4.8879496323691311E-2</v>
      </c>
      <c r="Q704">
        <f>(Table1[[#This Row],[Best primal]]-Table1[[#This Row],[LB]])/Table1[[#This Row],[Best primal]]</f>
        <v>4.7206445647866892E-2</v>
      </c>
      <c r="R704" s="4">
        <f>IF(AND(Table1[[#This Row],[Final gap]]&lt;0.001,Table1[[#This Row],[time'[s']]]&lt;7200),1,0)</f>
        <v>0</v>
      </c>
      <c r="S704" s="4">
        <f t="array" ref="S704">MAX(IF(Table1[Class]=Table1[[#This Row],[Class]], IF(Table1[abs]=Table1[[#This Row],[abs]], IF(Table1[N]=Table1[[#This Row],[N]], IF(Table1[K]=Table1[[#This Row],[K]],Table1[Optimal],FALSE)))))</f>
        <v>0</v>
      </c>
      <c r="T704" s="4">
        <v>1</v>
      </c>
    </row>
    <row r="705" spans="1:20" x14ac:dyDescent="0.45">
      <c r="A705" t="s">
        <v>21</v>
      </c>
      <c r="B705">
        <f>IF(OR(Table1[[#This Row],[Class]]="H3", Table1[[#This Row],[Class]]="L3"),3,6)</f>
        <v>6</v>
      </c>
      <c r="C705" t="s">
        <v>12</v>
      </c>
      <c r="D705">
        <v>2</v>
      </c>
      <c r="E705">
        <v>30</v>
      </c>
      <c r="F705">
        <f>5</f>
        <v>5</v>
      </c>
      <c r="G705">
        <v>11879.3</v>
      </c>
      <c r="H705">
        <v>3633.28</v>
      </c>
      <c r="I705">
        <v>11931.8</v>
      </c>
      <c r="J705">
        <v>12716.5</v>
      </c>
      <c r="K705">
        <v>6.1708800000000001E-2</v>
      </c>
      <c r="L705">
        <v>7200.01</v>
      </c>
      <c r="M705">
        <v>4913</v>
      </c>
      <c r="N705">
        <f>IF(Table1[[#This Row],[BB-Nodes]]&lt;=1,Table1[[#This Row],[LB]],Table1[[#This Row],[RootBound]])</f>
        <v>11879.3</v>
      </c>
      <c r="O705">
        <f t="array" ref="O705">MIN(IF(Table1[Class]=Table1[[#This Row],[Class]], IF(Table1[abs]=Table1[[#This Row],[abs]], IF(Table1[N]=Table1[[#This Row],[N]], IF(Table1[K]=Table1[[#This Row],[K]],Table1[UB],FALSE)))))</f>
        <v>12716.5</v>
      </c>
      <c r="P705">
        <f>(Table1[[#This Row],[Best primal]]-Table1[[#This Row],[Updated root bound]])/Table1[[#This Row],[Best primal]]</f>
        <v>6.5835725238862955E-2</v>
      </c>
      <c r="Q705">
        <f>(Table1[[#This Row],[Best primal]]-Table1[[#This Row],[LB]])/Table1[[#This Row],[Best primal]]</f>
        <v>6.1707230763181749E-2</v>
      </c>
      <c r="R705" s="4">
        <f>IF(AND(Table1[[#This Row],[Final gap]]&lt;0.001,Table1[[#This Row],[time'[s']]]&lt;7200),1,0)</f>
        <v>0</v>
      </c>
      <c r="S705" s="4">
        <f t="array" ref="S705">MAX(IF(Table1[Class]=Table1[[#This Row],[Class]], IF(Table1[abs]=Table1[[#This Row],[abs]], IF(Table1[N]=Table1[[#This Row],[N]], IF(Table1[K]=Table1[[#This Row],[K]],Table1[Optimal],FALSE)))))</f>
        <v>0</v>
      </c>
      <c r="T705" s="4">
        <v>1</v>
      </c>
    </row>
    <row r="706" spans="1:20" x14ac:dyDescent="0.45">
      <c r="A706" t="s">
        <v>21</v>
      </c>
      <c r="B706">
        <f>IF(OR(Table1[[#This Row],[Class]]="H3", Table1[[#This Row],[Class]]="L3"),3,6)</f>
        <v>6</v>
      </c>
      <c r="C706" t="s">
        <v>12</v>
      </c>
      <c r="D706">
        <v>2</v>
      </c>
      <c r="E706">
        <v>5</v>
      </c>
      <c r="F706">
        <f>1</f>
        <v>1</v>
      </c>
      <c r="G706">
        <v>3033.4</v>
      </c>
      <c r="H706">
        <v>2.35</v>
      </c>
      <c r="I706">
        <v>3052.21</v>
      </c>
      <c r="J706">
        <v>3052.21</v>
      </c>
      <c r="K706">
        <v>0</v>
      </c>
      <c r="L706">
        <v>2.40726</v>
      </c>
      <c r="M706">
        <v>1</v>
      </c>
      <c r="N706">
        <f>IF(Table1[[#This Row],[BB-Nodes]]&lt;=1,Table1[[#This Row],[LB]],Table1[[#This Row],[RootBound]])</f>
        <v>3052.21</v>
      </c>
      <c r="O706">
        <f t="array" ref="O706">MIN(IF(Table1[Class]=Table1[[#This Row],[Class]], IF(Table1[abs]=Table1[[#This Row],[abs]], IF(Table1[N]=Table1[[#This Row],[N]], IF(Table1[K]=Table1[[#This Row],[K]],Table1[UB],FALSE)))))</f>
        <v>3052.21</v>
      </c>
      <c r="P706">
        <f>(Table1[[#This Row],[Best primal]]-Table1[[#This Row],[Updated root bound]])/Table1[[#This Row],[Best primal]]</f>
        <v>0</v>
      </c>
      <c r="Q706">
        <f>(Table1[[#This Row],[Best primal]]-Table1[[#This Row],[LB]])/Table1[[#This Row],[Best primal]]</f>
        <v>0</v>
      </c>
      <c r="R706" s="4">
        <f>IF(AND(Table1[[#This Row],[Final gap]]&lt;0.001,Table1[[#This Row],[time'[s']]]&lt;7200),1,0)</f>
        <v>1</v>
      </c>
      <c r="S706" s="4">
        <f t="array" ref="S706">MAX(IF(Table1[Class]=Table1[[#This Row],[Class]], IF(Table1[abs]=Table1[[#This Row],[abs]], IF(Table1[N]=Table1[[#This Row],[N]], IF(Table1[K]=Table1[[#This Row],[K]],Table1[Optimal],FALSE)))))</f>
        <v>1</v>
      </c>
      <c r="T706" s="4">
        <v>1</v>
      </c>
    </row>
    <row r="707" spans="1:20" x14ac:dyDescent="0.45">
      <c r="A707" t="s">
        <v>21</v>
      </c>
      <c r="B707">
        <f>IF(OR(Table1[[#This Row],[Class]]="H3", Table1[[#This Row],[Class]]="L3"),3,6)</f>
        <v>6</v>
      </c>
      <c r="C707" t="s">
        <v>12</v>
      </c>
      <c r="D707">
        <v>2</v>
      </c>
      <c r="E707">
        <v>5</v>
      </c>
      <c r="F707">
        <f>2</f>
        <v>2</v>
      </c>
      <c r="G707">
        <v>3292.89</v>
      </c>
      <c r="H707">
        <v>3.21</v>
      </c>
      <c r="I707">
        <v>3513.77</v>
      </c>
      <c r="J707">
        <v>3513.77</v>
      </c>
      <c r="K707">
        <v>0</v>
      </c>
      <c r="L707">
        <v>10.867900000000001</v>
      </c>
      <c r="M707">
        <v>1643</v>
      </c>
      <c r="N707">
        <f>IF(Table1[[#This Row],[BB-Nodes]]&lt;=1,Table1[[#This Row],[LB]],Table1[[#This Row],[RootBound]])</f>
        <v>3292.89</v>
      </c>
      <c r="O707">
        <f t="array" ref="O707">MIN(IF(Table1[Class]=Table1[[#This Row],[Class]], IF(Table1[abs]=Table1[[#This Row],[abs]], IF(Table1[N]=Table1[[#This Row],[N]], IF(Table1[K]=Table1[[#This Row],[K]],Table1[UB],FALSE)))))</f>
        <v>3513.77</v>
      </c>
      <c r="P707">
        <f>(Table1[[#This Row],[Best primal]]-Table1[[#This Row],[Updated root bound]])/Table1[[#This Row],[Best primal]]</f>
        <v>6.2861257282064598E-2</v>
      </c>
      <c r="Q707">
        <f>(Table1[[#This Row],[Best primal]]-Table1[[#This Row],[LB]])/Table1[[#This Row],[Best primal]]</f>
        <v>0</v>
      </c>
      <c r="R707" s="4">
        <f>IF(AND(Table1[[#This Row],[Final gap]]&lt;0.001,Table1[[#This Row],[time'[s']]]&lt;7200),1,0)</f>
        <v>1</v>
      </c>
      <c r="S707" s="4">
        <f t="array" ref="S707">MAX(IF(Table1[Class]=Table1[[#This Row],[Class]], IF(Table1[abs]=Table1[[#This Row],[abs]], IF(Table1[N]=Table1[[#This Row],[N]], IF(Table1[K]=Table1[[#This Row],[K]],Table1[Optimal],FALSE)))))</f>
        <v>1</v>
      </c>
      <c r="T707" s="4">
        <v>1</v>
      </c>
    </row>
    <row r="708" spans="1:20" x14ac:dyDescent="0.45">
      <c r="A708" t="s">
        <v>21</v>
      </c>
      <c r="B708">
        <f>IF(OR(Table1[[#This Row],[Class]]="H3", Table1[[#This Row],[Class]]="L3"),3,6)</f>
        <v>6</v>
      </c>
      <c r="C708" t="s">
        <v>12</v>
      </c>
      <c r="D708">
        <v>2</v>
      </c>
      <c r="E708">
        <v>5</v>
      </c>
      <c r="F708">
        <f>3</f>
        <v>3</v>
      </c>
      <c r="G708">
        <v>3991.52</v>
      </c>
      <c r="H708">
        <v>1.71</v>
      </c>
      <c r="I708">
        <v>4248.83</v>
      </c>
      <c r="J708">
        <v>4249.21</v>
      </c>
      <c r="K708" s="1">
        <v>8.9169800000000001E-5</v>
      </c>
      <c r="L708">
        <v>35.036499999999997</v>
      </c>
      <c r="M708">
        <v>8124</v>
      </c>
      <c r="N708">
        <f>IF(Table1[[#This Row],[BB-Nodes]]&lt;=1,Table1[[#This Row],[LB]],Table1[[#This Row],[RootBound]])</f>
        <v>3991.52</v>
      </c>
      <c r="O708">
        <f t="array" ref="O708">MIN(IF(Table1[Class]=Table1[[#This Row],[Class]], IF(Table1[abs]=Table1[[#This Row],[abs]], IF(Table1[N]=Table1[[#This Row],[N]], IF(Table1[K]=Table1[[#This Row],[K]],Table1[UB],FALSE)))))</f>
        <v>4249.21</v>
      </c>
      <c r="P708">
        <f>(Table1[[#This Row],[Best primal]]-Table1[[#This Row],[Updated root bound]])/Table1[[#This Row],[Best primal]]</f>
        <v>6.0644213865636211E-2</v>
      </c>
      <c r="Q708">
        <f>(Table1[[#This Row],[Best primal]]-Table1[[#This Row],[LB]])/Table1[[#This Row],[Best primal]]</f>
        <v>8.9428387865064121E-5</v>
      </c>
      <c r="R708" s="4">
        <f>IF(AND(Table1[[#This Row],[Final gap]]&lt;0.001,Table1[[#This Row],[time'[s']]]&lt;7200),1,0)</f>
        <v>1</v>
      </c>
      <c r="S708" s="4">
        <f t="array" ref="S708">MAX(IF(Table1[Class]=Table1[[#This Row],[Class]], IF(Table1[abs]=Table1[[#This Row],[abs]], IF(Table1[N]=Table1[[#This Row],[N]], IF(Table1[K]=Table1[[#This Row],[K]],Table1[Optimal],FALSE)))))</f>
        <v>1</v>
      </c>
      <c r="T708" s="4">
        <v>1</v>
      </c>
    </row>
    <row r="709" spans="1:20" x14ac:dyDescent="0.45">
      <c r="A709" t="s">
        <v>21</v>
      </c>
      <c r="B709">
        <f>IF(OR(Table1[[#This Row],[Class]]="H3", Table1[[#This Row],[Class]]="L3"),3,6)</f>
        <v>6</v>
      </c>
      <c r="C709" t="s">
        <v>12</v>
      </c>
      <c r="D709">
        <v>2</v>
      </c>
      <c r="E709">
        <v>5</v>
      </c>
      <c r="F709">
        <f>4</f>
        <v>4</v>
      </c>
      <c r="G709">
        <v>4887.54</v>
      </c>
      <c r="H709">
        <v>1.37</v>
      </c>
      <c r="I709">
        <v>5176.68</v>
      </c>
      <c r="J709">
        <v>5177.18</v>
      </c>
      <c r="K709" s="1">
        <v>9.7103399999999996E-5</v>
      </c>
      <c r="L709">
        <v>69.678200000000004</v>
      </c>
      <c r="M709">
        <v>15880</v>
      </c>
      <c r="N709">
        <f>IF(Table1[[#This Row],[BB-Nodes]]&lt;=1,Table1[[#This Row],[LB]],Table1[[#This Row],[RootBound]])</f>
        <v>4887.54</v>
      </c>
      <c r="O709">
        <f t="array" ref="O709">MIN(IF(Table1[Class]=Table1[[#This Row],[Class]], IF(Table1[abs]=Table1[[#This Row],[abs]], IF(Table1[N]=Table1[[#This Row],[N]], IF(Table1[K]=Table1[[#This Row],[K]],Table1[UB],FALSE)))))</f>
        <v>5177.18</v>
      </c>
      <c r="P709">
        <f>(Table1[[#This Row],[Best primal]]-Table1[[#This Row],[Updated root bound]])/Table1[[#This Row],[Best primal]]</f>
        <v>5.59455147396846E-2</v>
      </c>
      <c r="Q709">
        <f>(Table1[[#This Row],[Best primal]]-Table1[[#This Row],[LB]])/Table1[[#This Row],[Best primal]]</f>
        <v>9.6577673559737154E-5</v>
      </c>
      <c r="R709" s="4">
        <f>IF(AND(Table1[[#This Row],[Final gap]]&lt;0.001,Table1[[#This Row],[time'[s']]]&lt;7200),1,0)</f>
        <v>1</v>
      </c>
      <c r="S709" s="4">
        <f t="array" ref="S709">MAX(IF(Table1[Class]=Table1[[#This Row],[Class]], IF(Table1[abs]=Table1[[#This Row],[abs]], IF(Table1[N]=Table1[[#This Row],[N]], IF(Table1[K]=Table1[[#This Row],[K]],Table1[Optimal],FALSE)))))</f>
        <v>1</v>
      </c>
      <c r="T709" s="4">
        <v>1</v>
      </c>
    </row>
    <row r="710" spans="1:20" x14ac:dyDescent="0.45">
      <c r="A710" t="s">
        <v>21</v>
      </c>
      <c r="B710">
        <f>IF(OR(Table1[[#This Row],[Class]]="H3", Table1[[#This Row],[Class]]="L3"),3,6)</f>
        <v>6</v>
      </c>
      <c r="C710" t="s">
        <v>12</v>
      </c>
      <c r="D710">
        <v>2</v>
      </c>
      <c r="E710">
        <v>5</v>
      </c>
      <c r="F710">
        <f>5</f>
        <v>5</v>
      </c>
      <c r="G710">
        <v>5883.01</v>
      </c>
      <c r="H710">
        <v>0.74</v>
      </c>
      <c r="I710">
        <v>6081.93</v>
      </c>
      <c r="J710">
        <v>6082.52</v>
      </c>
      <c r="K710" s="1">
        <v>9.6828299999999996E-5</v>
      </c>
      <c r="L710">
        <v>12.0579</v>
      </c>
      <c r="M710">
        <v>2199</v>
      </c>
      <c r="N710">
        <f>IF(Table1[[#This Row],[BB-Nodes]]&lt;=1,Table1[[#This Row],[LB]],Table1[[#This Row],[RootBound]])</f>
        <v>5883.01</v>
      </c>
      <c r="O710">
        <f t="array" ref="O710">MIN(IF(Table1[Class]=Table1[[#This Row],[Class]], IF(Table1[abs]=Table1[[#This Row],[abs]], IF(Table1[N]=Table1[[#This Row],[N]], IF(Table1[K]=Table1[[#This Row],[K]],Table1[UB],FALSE)))))</f>
        <v>6082.52</v>
      </c>
      <c r="P710">
        <f>(Table1[[#This Row],[Best primal]]-Table1[[#This Row],[Updated root bound]])/Table1[[#This Row],[Best primal]]</f>
        <v>3.2800549772133952E-2</v>
      </c>
      <c r="Q710">
        <f>(Table1[[#This Row],[Best primal]]-Table1[[#This Row],[LB]])/Table1[[#This Row],[Best primal]]</f>
        <v>9.6999270039415482E-5</v>
      </c>
      <c r="R710" s="4">
        <f>IF(AND(Table1[[#This Row],[Final gap]]&lt;0.001,Table1[[#This Row],[time'[s']]]&lt;7200),1,0)</f>
        <v>1</v>
      </c>
      <c r="S710" s="4">
        <f t="array" ref="S710">MAX(IF(Table1[Class]=Table1[[#This Row],[Class]], IF(Table1[abs]=Table1[[#This Row],[abs]], IF(Table1[N]=Table1[[#This Row],[N]], IF(Table1[K]=Table1[[#This Row],[K]],Table1[Optimal],FALSE)))))</f>
        <v>1</v>
      </c>
      <c r="T710" s="4">
        <v>1</v>
      </c>
    </row>
    <row r="711" spans="1:20" x14ac:dyDescent="0.45">
      <c r="A711" t="s">
        <v>21</v>
      </c>
      <c r="B711">
        <f>IF(OR(Table1[[#This Row],[Class]]="H3", Table1[[#This Row],[Class]]="L3"),3,6)</f>
        <v>6</v>
      </c>
      <c r="C711" t="s">
        <v>12</v>
      </c>
      <c r="D711">
        <v>3</v>
      </c>
      <c r="E711">
        <v>10</v>
      </c>
      <c r="F711">
        <f>1</f>
        <v>1</v>
      </c>
      <c r="G711">
        <v>5234.93</v>
      </c>
      <c r="H711">
        <v>107.49</v>
      </c>
      <c r="I711">
        <v>5377.18</v>
      </c>
      <c r="J711">
        <v>5377.18</v>
      </c>
      <c r="K711">
        <v>0</v>
      </c>
      <c r="L711">
        <v>110.43</v>
      </c>
      <c r="M711">
        <v>233</v>
      </c>
      <c r="N711">
        <f>IF(Table1[[#This Row],[BB-Nodes]]&lt;=1,Table1[[#This Row],[LB]],Table1[[#This Row],[RootBound]])</f>
        <v>5234.93</v>
      </c>
      <c r="O711">
        <f t="array" ref="O711">MIN(IF(Table1[Class]=Table1[[#This Row],[Class]], IF(Table1[abs]=Table1[[#This Row],[abs]], IF(Table1[N]=Table1[[#This Row],[N]], IF(Table1[K]=Table1[[#This Row],[K]],Table1[UB],FALSE)))))</f>
        <v>5377.18</v>
      </c>
      <c r="P711">
        <f>(Table1[[#This Row],[Best primal]]-Table1[[#This Row],[Updated root bound]])/Table1[[#This Row],[Best primal]]</f>
        <v>2.645438687192915E-2</v>
      </c>
      <c r="Q711">
        <f>(Table1[[#This Row],[Best primal]]-Table1[[#This Row],[LB]])/Table1[[#This Row],[Best primal]]</f>
        <v>0</v>
      </c>
      <c r="R711" s="4">
        <f>IF(AND(Table1[[#This Row],[Final gap]]&lt;0.001,Table1[[#This Row],[time'[s']]]&lt;7200),1,0)</f>
        <v>1</v>
      </c>
      <c r="S711" s="4">
        <f t="array" ref="S711">MAX(IF(Table1[Class]=Table1[[#This Row],[Class]], IF(Table1[abs]=Table1[[#This Row],[abs]], IF(Table1[N]=Table1[[#This Row],[N]], IF(Table1[K]=Table1[[#This Row],[K]],Table1[Optimal],FALSE)))))</f>
        <v>1</v>
      </c>
      <c r="T711" s="4">
        <v>1</v>
      </c>
    </row>
    <row r="712" spans="1:20" x14ac:dyDescent="0.45">
      <c r="A712" t="s">
        <v>21</v>
      </c>
      <c r="B712">
        <f>IF(OR(Table1[[#This Row],[Class]]="H3", Table1[[#This Row],[Class]]="L3"),3,6)</f>
        <v>6</v>
      </c>
      <c r="C712" t="s">
        <v>12</v>
      </c>
      <c r="D712">
        <v>3</v>
      </c>
      <c r="E712">
        <v>10</v>
      </c>
      <c r="F712">
        <f>2</f>
        <v>2</v>
      </c>
      <c r="G712">
        <v>5763.76</v>
      </c>
      <c r="H712">
        <v>170.94</v>
      </c>
      <c r="I712">
        <v>5896.97</v>
      </c>
      <c r="J712">
        <v>5897.22</v>
      </c>
      <c r="K712" s="1">
        <v>4.2621399999999998E-5</v>
      </c>
      <c r="L712">
        <v>234.876</v>
      </c>
      <c r="M712">
        <v>3557</v>
      </c>
      <c r="N712">
        <f>IF(Table1[[#This Row],[BB-Nodes]]&lt;=1,Table1[[#This Row],[LB]],Table1[[#This Row],[RootBound]])</f>
        <v>5763.76</v>
      </c>
      <c r="O712">
        <f t="array" ref="O712">MIN(IF(Table1[Class]=Table1[[#This Row],[Class]], IF(Table1[abs]=Table1[[#This Row],[abs]], IF(Table1[N]=Table1[[#This Row],[N]], IF(Table1[K]=Table1[[#This Row],[K]],Table1[UB],FALSE)))))</f>
        <v>5897.22</v>
      </c>
      <c r="P712">
        <f>(Table1[[#This Row],[Best primal]]-Table1[[#This Row],[Updated root bound]])/Table1[[#This Row],[Best primal]]</f>
        <v>2.2631002404522815E-2</v>
      </c>
      <c r="Q712">
        <f>(Table1[[#This Row],[Best primal]]-Table1[[#This Row],[LB]])/Table1[[#This Row],[Best primal]]</f>
        <v>4.2392856295000018E-5</v>
      </c>
      <c r="R712" s="4">
        <f>IF(AND(Table1[[#This Row],[Final gap]]&lt;0.001,Table1[[#This Row],[time'[s']]]&lt;7200),1,0)</f>
        <v>1</v>
      </c>
      <c r="S712" s="4">
        <f t="array" ref="S712">MAX(IF(Table1[Class]=Table1[[#This Row],[Class]], IF(Table1[abs]=Table1[[#This Row],[abs]], IF(Table1[N]=Table1[[#This Row],[N]], IF(Table1[K]=Table1[[#This Row],[K]],Table1[Optimal],FALSE)))))</f>
        <v>1</v>
      </c>
      <c r="T712" s="4">
        <v>1</v>
      </c>
    </row>
    <row r="713" spans="1:20" x14ac:dyDescent="0.45">
      <c r="A713" t="s">
        <v>21</v>
      </c>
      <c r="B713">
        <f>IF(OR(Table1[[#This Row],[Class]]="H3", Table1[[#This Row],[Class]]="L3"),3,6)</f>
        <v>6</v>
      </c>
      <c r="C713" t="s">
        <v>12</v>
      </c>
      <c r="D713">
        <v>3</v>
      </c>
      <c r="E713">
        <v>10</v>
      </c>
      <c r="F713">
        <f>3</f>
        <v>3</v>
      </c>
      <c r="G713">
        <v>6438.56</v>
      </c>
      <c r="H713">
        <v>98.96</v>
      </c>
      <c r="I713">
        <v>6670.05</v>
      </c>
      <c r="J713">
        <v>6670.68</v>
      </c>
      <c r="K713" s="1">
        <v>9.4568399999999994E-5</v>
      </c>
      <c r="L713">
        <v>535.68499999999995</v>
      </c>
      <c r="M713">
        <v>19768</v>
      </c>
      <c r="N713">
        <f>IF(Table1[[#This Row],[BB-Nodes]]&lt;=1,Table1[[#This Row],[LB]],Table1[[#This Row],[RootBound]])</f>
        <v>6438.56</v>
      </c>
      <c r="O713">
        <f t="array" ref="O713">MIN(IF(Table1[Class]=Table1[[#This Row],[Class]], IF(Table1[abs]=Table1[[#This Row],[abs]], IF(Table1[N]=Table1[[#This Row],[N]], IF(Table1[K]=Table1[[#This Row],[K]],Table1[UB],FALSE)))))</f>
        <v>6670.68</v>
      </c>
      <c r="P713">
        <f>(Table1[[#This Row],[Best primal]]-Table1[[#This Row],[Updated root bound]])/Table1[[#This Row],[Best primal]]</f>
        <v>3.4797052174590878E-2</v>
      </c>
      <c r="Q713">
        <f>(Table1[[#This Row],[Best primal]]-Table1[[#This Row],[LB]])/Table1[[#This Row],[Best primal]]</f>
        <v>9.4443145226589953E-5</v>
      </c>
      <c r="R713" s="4">
        <f>IF(AND(Table1[[#This Row],[Final gap]]&lt;0.001,Table1[[#This Row],[time'[s']]]&lt;7200),1,0)</f>
        <v>1</v>
      </c>
      <c r="S713" s="4">
        <f t="array" ref="S713">MAX(IF(Table1[Class]=Table1[[#This Row],[Class]], IF(Table1[abs]=Table1[[#This Row],[abs]], IF(Table1[N]=Table1[[#This Row],[N]], IF(Table1[K]=Table1[[#This Row],[K]],Table1[Optimal],FALSE)))))</f>
        <v>1</v>
      </c>
      <c r="T713" s="4">
        <v>1</v>
      </c>
    </row>
    <row r="714" spans="1:20" x14ac:dyDescent="0.45">
      <c r="A714" t="s">
        <v>21</v>
      </c>
      <c r="B714">
        <f>IF(OR(Table1[[#This Row],[Class]]="H3", Table1[[#This Row],[Class]]="L3"),3,6)</f>
        <v>6</v>
      </c>
      <c r="C714" t="s">
        <v>12</v>
      </c>
      <c r="D714">
        <v>3</v>
      </c>
      <c r="E714">
        <v>10</v>
      </c>
      <c r="F714">
        <f>4</f>
        <v>4</v>
      </c>
      <c r="G714">
        <v>7354.72</v>
      </c>
      <c r="H714">
        <v>39.659999999999997</v>
      </c>
      <c r="I714">
        <v>7551.57</v>
      </c>
      <c r="J714">
        <v>7552.32</v>
      </c>
      <c r="K714" s="1">
        <v>9.9857200000000003E-5</v>
      </c>
      <c r="L714">
        <v>5342.66</v>
      </c>
      <c r="M714">
        <v>284033</v>
      </c>
      <c r="N714">
        <f>IF(Table1[[#This Row],[BB-Nodes]]&lt;=1,Table1[[#This Row],[LB]],Table1[[#This Row],[RootBound]])</f>
        <v>7354.72</v>
      </c>
      <c r="O714">
        <f t="array" ref="O714">MIN(IF(Table1[Class]=Table1[[#This Row],[Class]], IF(Table1[abs]=Table1[[#This Row],[abs]], IF(Table1[N]=Table1[[#This Row],[N]], IF(Table1[K]=Table1[[#This Row],[K]],Table1[UB],FALSE)))))</f>
        <v>7552.32</v>
      </c>
      <c r="P714">
        <f>(Table1[[#This Row],[Best primal]]-Table1[[#This Row],[Updated root bound]])/Table1[[#This Row],[Best primal]]</f>
        <v>2.6164145587051324E-2</v>
      </c>
      <c r="Q714">
        <f>(Table1[[#This Row],[Best primal]]-Table1[[#This Row],[LB]])/Table1[[#This Row],[Best primal]]</f>
        <v>9.9307232744375249E-5</v>
      </c>
      <c r="R714" s="4">
        <f>IF(AND(Table1[[#This Row],[Final gap]]&lt;0.001,Table1[[#This Row],[time'[s']]]&lt;7200),1,0)</f>
        <v>1</v>
      </c>
      <c r="S714" s="4">
        <f t="array" ref="S714">MAX(IF(Table1[Class]=Table1[[#This Row],[Class]], IF(Table1[abs]=Table1[[#This Row],[abs]], IF(Table1[N]=Table1[[#This Row],[N]], IF(Table1[K]=Table1[[#This Row],[K]],Table1[Optimal],FALSE)))))</f>
        <v>1</v>
      </c>
      <c r="T714" s="4">
        <v>1</v>
      </c>
    </row>
    <row r="715" spans="1:20" x14ac:dyDescent="0.45">
      <c r="A715" t="s">
        <v>21</v>
      </c>
      <c r="B715">
        <f>IF(OR(Table1[[#This Row],[Class]]="H3", Table1[[#This Row],[Class]]="L3"),3,6)</f>
        <v>6</v>
      </c>
      <c r="C715" t="s">
        <v>12</v>
      </c>
      <c r="D715">
        <v>3</v>
      </c>
      <c r="E715">
        <v>10</v>
      </c>
      <c r="F715">
        <f>5</f>
        <v>5</v>
      </c>
      <c r="G715">
        <v>8310.77</v>
      </c>
      <c r="H715">
        <v>45.43</v>
      </c>
      <c r="I715">
        <v>8412.14</v>
      </c>
      <c r="J715">
        <v>8412.93</v>
      </c>
      <c r="K715" s="1">
        <v>9.4442499999999996E-5</v>
      </c>
      <c r="L715">
        <v>197.16499999999999</v>
      </c>
      <c r="M715">
        <v>4971</v>
      </c>
      <c r="N715">
        <f>IF(Table1[[#This Row],[BB-Nodes]]&lt;=1,Table1[[#This Row],[LB]],Table1[[#This Row],[RootBound]])</f>
        <v>8310.77</v>
      </c>
      <c r="O715">
        <f t="array" ref="O715">MIN(IF(Table1[Class]=Table1[[#This Row],[Class]], IF(Table1[abs]=Table1[[#This Row],[abs]], IF(Table1[N]=Table1[[#This Row],[N]], IF(Table1[K]=Table1[[#This Row],[K]],Table1[UB],FALSE)))))</f>
        <v>8412.93</v>
      </c>
      <c r="P715">
        <f>(Table1[[#This Row],[Best primal]]-Table1[[#This Row],[Updated root bound]])/Table1[[#This Row],[Best primal]]</f>
        <v>1.2143212887781052E-2</v>
      </c>
      <c r="Q715">
        <f>(Table1[[#This Row],[Best primal]]-Table1[[#This Row],[LB]])/Table1[[#This Row],[Best primal]]</f>
        <v>9.3903075385254963E-5</v>
      </c>
      <c r="R715" s="4">
        <f>IF(AND(Table1[[#This Row],[Final gap]]&lt;0.001,Table1[[#This Row],[time'[s']]]&lt;7200),1,0)</f>
        <v>1</v>
      </c>
      <c r="S715" s="4">
        <f t="array" ref="S715">MAX(IF(Table1[Class]=Table1[[#This Row],[Class]], IF(Table1[abs]=Table1[[#This Row],[abs]], IF(Table1[N]=Table1[[#This Row],[N]], IF(Table1[K]=Table1[[#This Row],[K]],Table1[Optimal],FALSE)))))</f>
        <v>1</v>
      </c>
      <c r="T715" s="4">
        <v>1</v>
      </c>
    </row>
    <row r="716" spans="1:20" x14ac:dyDescent="0.45">
      <c r="A716" t="s">
        <v>21</v>
      </c>
      <c r="B716">
        <f>IF(OR(Table1[[#This Row],[Class]]="H3", Table1[[#This Row],[Class]]="L3"),3,6)</f>
        <v>6</v>
      </c>
      <c r="C716" t="s">
        <v>12</v>
      </c>
      <c r="D716">
        <v>3</v>
      </c>
      <c r="E716">
        <v>15</v>
      </c>
      <c r="F716">
        <f>1</f>
        <v>1</v>
      </c>
      <c r="G716">
        <v>6851.93</v>
      </c>
      <c r="H716">
        <v>587.98</v>
      </c>
      <c r="I716">
        <v>6852.49</v>
      </c>
      <c r="J716">
        <v>6852.49</v>
      </c>
      <c r="K716">
        <v>0</v>
      </c>
      <c r="L716">
        <v>588.81700000000001</v>
      </c>
      <c r="M716">
        <v>1</v>
      </c>
      <c r="N716">
        <f>IF(Table1[[#This Row],[BB-Nodes]]&lt;=1,Table1[[#This Row],[LB]],Table1[[#This Row],[RootBound]])</f>
        <v>6852.49</v>
      </c>
      <c r="O716">
        <f t="array" ref="O716">MIN(IF(Table1[Class]=Table1[[#This Row],[Class]], IF(Table1[abs]=Table1[[#This Row],[abs]], IF(Table1[N]=Table1[[#This Row],[N]], IF(Table1[K]=Table1[[#This Row],[K]],Table1[UB],FALSE)))))</f>
        <v>6852.49</v>
      </c>
      <c r="P716">
        <f>(Table1[[#This Row],[Best primal]]-Table1[[#This Row],[Updated root bound]])/Table1[[#This Row],[Best primal]]</f>
        <v>0</v>
      </c>
      <c r="Q716">
        <f>(Table1[[#This Row],[Best primal]]-Table1[[#This Row],[LB]])/Table1[[#This Row],[Best primal]]</f>
        <v>0</v>
      </c>
      <c r="R716" s="4">
        <f>IF(AND(Table1[[#This Row],[Final gap]]&lt;0.001,Table1[[#This Row],[time'[s']]]&lt;7200),1,0)</f>
        <v>1</v>
      </c>
      <c r="S716" s="4">
        <f t="array" ref="S716">MAX(IF(Table1[Class]=Table1[[#This Row],[Class]], IF(Table1[abs]=Table1[[#This Row],[abs]], IF(Table1[N]=Table1[[#This Row],[N]], IF(Table1[K]=Table1[[#This Row],[K]],Table1[Optimal],FALSE)))))</f>
        <v>1</v>
      </c>
      <c r="T716" s="4">
        <v>1</v>
      </c>
    </row>
    <row r="717" spans="1:20" x14ac:dyDescent="0.45">
      <c r="A717" t="s">
        <v>21</v>
      </c>
      <c r="B717">
        <f>IF(OR(Table1[[#This Row],[Class]]="H3", Table1[[#This Row],[Class]]="L3"),3,6)</f>
        <v>6</v>
      </c>
      <c r="C717" t="s">
        <v>12</v>
      </c>
      <c r="D717">
        <v>3</v>
      </c>
      <c r="E717">
        <v>15</v>
      </c>
      <c r="F717">
        <f>2</f>
        <v>2</v>
      </c>
      <c r="G717">
        <v>7412.65</v>
      </c>
      <c r="H717">
        <v>3605.04</v>
      </c>
      <c r="I717">
        <v>7629.17</v>
      </c>
      <c r="J717">
        <v>7629.89</v>
      </c>
      <c r="K717" s="1">
        <v>9.4089600000000001E-5</v>
      </c>
      <c r="L717">
        <v>4386.5600000000004</v>
      </c>
      <c r="M717">
        <v>10203</v>
      </c>
      <c r="N717">
        <f>IF(Table1[[#This Row],[BB-Nodes]]&lt;=1,Table1[[#This Row],[LB]],Table1[[#This Row],[RootBound]])</f>
        <v>7412.65</v>
      </c>
      <c r="O717">
        <f t="array" ref="O717">MIN(IF(Table1[Class]=Table1[[#This Row],[Class]], IF(Table1[abs]=Table1[[#This Row],[abs]], IF(Table1[N]=Table1[[#This Row],[N]], IF(Table1[K]=Table1[[#This Row],[K]],Table1[UB],FALSE)))))</f>
        <v>7629.89</v>
      </c>
      <c r="P717">
        <f>(Table1[[#This Row],[Best primal]]-Table1[[#This Row],[Updated root bound]])/Table1[[#This Row],[Best primal]]</f>
        <v>2.847223223401657E-2</v>
      </c>
      <c r="Q717">
        <f>(Table1[[#This Row],[Best primal]]-Table1[[#This Row],[LB]])/Table1[[#This Row],[Best primal]]</f>
        <v>9.4365711694435259E-5</v>
      </c>
      <c r="R717" s="4">
        <f>IF(AND(Table1[[#This Row],[Final gap]]&lt;0.001,Table1[[#This Row],[time'[s']]]&lt;7200),1,0)</f>
        <v>1</v>
      </c>
      <c r="S717" s="4">
        <f t="array" ref="S717">MAX(IF(Table1[Class]=Table1[[#This Row],[Class]], IF(Table1[abs]=Table1[[#This Row],[abs]], IF(Table1[N]=Table1[[#This Row],[N]], IF(Table1[K]=Table1[[#This Row],[K]],Table1[Optimal],FALSE)))))</f>
        <v>1</v>
      </c>
      <c r="T717" s="4">
        <v>1</v>
      </c>
    </row>
    <row r="718" spans="1:20" x14ac:dyDescent="0.45">
      <c r="A718" t="s">
        <v>21</v>
      </c>
      <c r="B718">
        <f>IF(OR(Table1[[#This Row],[Class]]="H3", Table1[[#This Row],[Class]]="L3"),3,6)</f>
        <v>6</v>
      </c>
      <c r="C718" t="s">
        <v>12</v>
      </c>
      <c r="D718">
        <v>3</v>
      </c>
      <c r="E718">
        <v>15</v>
      </c>
      <c r="F718">
        <f>3</f>
        <v>3</v>
      </c>
      <c r="G718">
        <v>8405.9500000000007</v>
      </c>
      <c r="H718">
        <v>1870.22</v>
      </c>
      <c r="I718">
        <v>8542.31</v>
      </c>
      <c r="J718">
        <v>8858.9599999999991</v>
      </c>
      <c r="K718">
        <v>3.57431E-2</v>
      </c>
      <c r="L718">
        <v>7200</v>
      </c>
      <c r="M718">
        <v>41072</v>
      </c>
      <c r="N718">
        <f>IF(Table1[[#This Row],[BB-Nodes]]&lt;=1,Table1[[#This Row],[LB]],Table1[[#This Row],[RootBound]])</f>
        <v>8405.9500000000007</v>
      </c>
      <c r="O718">
        <f t="array" ref="O718">MIN(IF(Table1[Class]=Table1[[#This Row],[Class]], IF(Table1[abs]=Table1[[#This Row],[abs]], IF(Table1[N]=Table1[[#This Row],[N]], IF(Table1[K]=Table1[[#This Row],[K]],Table1[UB],FALSE)))))</f>
        <v>8742.2900000000009</v>
      </c>
      <c r="P718">
        <f>(Table1[[#This Row],[Best primal]]-Table1[[#This Row],[Updated root bound]])/Table1[[#This Row],[Best primal]]</f>
        <v>3.8472757138003896E-2</v>
      </c>
      <c r="Q718">
        <f>(Table1[[#This Row],[Best primal]]-Table1[[#This Row],[LB]])/Table1[[#This Row],[Best primal]]</f>
        <v>2.2875013297431378E-2</v>
      </c>
      <c r="R718" s="4">
        <f>IF(AND(Table1[[#This Row],[Final gap]]&lt;0.001,Table1[[#This Row],[time'[s']]]&lt;7200),1,0)</f>
        <v>0</v>
      </c>
      <c r="S718" s="4">
        <f t="array" ref="S718">MAX(IF(Table1[Class]=Table1[[#This Row],[Class]], IF(Table1[abs]=Table1[[#This Row],[abs]], IF(Table1[N]=Table1[[#This Row],[N]], IF(Table1[K]=Table1[[#This Row],[K]],Table1[Optimal],FALSE)))))</f>
        <v>0</v>
      </c>
      <c r="T718" s="4">
        <v>1</v>
      </c>
    </row>
    <row r="719" spans="1:20" x14ac:dyDescent="0.45">
      <c r="A719" t="s">
        <v>21</v>
      </c>
      <c r="B719">
        <f>IF(OR(Table1[[#This Row],[Class]]="H3", Table1[[#This Row],[Class]]="L3"),3,6)</f>
        <v>6</v>
      </c>
      <c r="C719" t="s">
        <v>12</v>
      </c>
      <c r="D719">
        <v>3</v>
      </c>
      <c r="E719">
        <v>15</v>
      </c>
      <c r="F719">
        <f>4</f>
        <v>4</v>
      </c>
      <c r="G719">
        <v>9442.07</v>
      </c>
      <c r="H719">
        <v>1413.59</v>
      </c>
      <c r="I719">
        <v>9586.2099999999991</v>
      </c>
      <c r="J719">
        <v>9991.08</v>
      </c>
      <c r="K719">
        <v>4.0522900000000001E-2</v>
      </c>
      <c r="L719">
        <v>7200</v>
      </c>
      <c r="M719">
        <v>37918</v>
      </c>
      <c r="N719">
        <f>IF(Table1[[#This Row],[BB-Nodes]]&lt;=1,Table1[[#This Row],[LB]],Table1[[#This Row],[RootBound]])</f>
        <v>9442.07</v>
      </c>
      <c r="O719">
        <f t="array" ref="O719">MIN(IF(Table1[Class]=Table1[[#This Row],[Class]], IF(Table1[abs]=Table1[[#This Row],[abs]], IF(Table1[N]=Table1[[#This Row],[N]], IF(Table1[K]=Table1[[#This Row],[K]],Table1[UB],FALSE)))))</f>
        <v>9959.17</v>
      </c>
      <c r="P719">
        <f>(Table1[[#This Row],[Best primal]]-Table1[[#This Row],[Updated root bound]])/Table1[[#This Row],[Best primal]]</f>
        <v>5.1921997515857278E-2</v>
      </c>
      <c r="Q719">
        <f>(Table1[[#This Row],[Best primal]]-Table1[[#This Row],[LB]])/Table1[[#This Row],[Best primal]]</f>
        <v>3.7448903874519761E-2</v>
      </c>
      <c r="R719" s="4">
        <f>IF(AND(Table1[[#This Row],[Final gap]]&lt;0.001,Table1[[#This Row],[time'[s']]]&lt;7200),1,0)</f>
        <v>0</v>
      </c>
      <c r="S719" s="4">
        <f t="array" ref="S719">MAX(IF(Table1[Class]=Table1[[#This Row],[Class]], IF(Table1[abs]=Table1[[#This Row],[abs]], IF(Table1[N]=Table1[[#This Row],[N]], IF(Table1[K]=Table1[[#This Row],[K]],Table1[Optimal],FALSE)))))</f>
        <v>0</v>
      </c>
      <c r="T719" s="4">
        <v>1</v>
      </c>
    </row>
    <row r="720" spans="1:20" x14ac:dyDescent="0.45">
      <c r="A720" t="s">
        <v>21</v>
      </c>
      <c r="B720">
        <f>IF(OR(Table1[[#This Row],[Class]]="H3", Table1[[#This Row],[Class]]="L3"),3,6)</f>
        <v>6</v>
      </c>
      <c r="C720" t="s">
        <v>12</v>
      </c>
      <c r="D720">
        <v>3</v>
      </c>
      <c r="E720">
        <v>15</v>
      </c>
      <c r="F720">
        <f>5</f>
        <v>5</v>
      </c>
      <c r="G720">
        <v>10550.8</v>
      </c>
      <c r="H720">
        <v>515.29999999999995</v>
      </c>
      <c r="I720">
        <v>10671.2</v>
      </c>
      <c r="J720">
        <v>10876.6</v>
      </c>
      <c r="K720">
        <v>1.8891600000000001E-2</v>
      </c>
      <c r="L720">
        <v>7200.04</v>
      </c>
      <c r="M720">
        <v>42131</v>
      </c>
      <c r="N720">
        <f>IF(Table1[[#This Row],[BB-Nodes]]&lt;=1,Table1[[#This Row],[LB]],Table1[[#This Row],[RootBound]])</f>
        <v>10550.8</v>
      </c>
      <c r="O720">
        <f t="array" ref="O720">MIN(IF(Table1[Class]=Table1[[#This Row],[Class]], IF(Table1[abs]=Table1[[#This Row],[abs]], IF(Table1[N]=Table1[[#This Row],[N]], IF(Table1[K]=Table1[[#This Row],[K]],Table1[UB],FALSE)))))</f>
        <v>10853.9</v>
      </c>
      <c r="P720">
        <f>(Table1[[#This Row],[Best primal]]-Table1[[#This Row],[Updated root bound]])/Table1[[#This Row],[Best primal]]</f>
        <v>2.792544615299573E-2</v>
      </c>
      <c r="Q720">
        <f>(Table1[[#This Row],[Best primal]]-Table1[[#This Row],[LB]])/Table1[[#This Row],[Best primal]]</f>
        <v>1.6832659228479985E-2</v>
      </c>
      <c r="R720" s="4">
        <f>IF(AND(Table1[[#This Row],[Final gap]]&lt;0.001,Table1[[#This Row],[time'[s']]]&lt;7200),1,0)</f>
        <v>0</v>
      </c>
      <c r="S720" s="4">
        <f t="array" ref="S720">MAX(IF(Table1[Class]=Table1[[#This Row],[Class]], IF(Table1[abs]=Table1[[#This Row],[abs]], IF(Table1[N]=Table1[[#This Row],[N]], IF(Table1[K]=Table1[[#This Row],[K]],Table1[Optimal],FALSE)))))</f>
        <v>0</v>
      </c>
      <c r="T720" s="4">
        <v>1</v>
      </c>
    </row>
    <row r="721" spans="1:20" x14ac:dyDescent="0.45">
      <c r="A721" t="s">
        <v>21</v>
      </c>
      <c r="B721">
        <f>IF(OR(Table1[[#This Row],[Class]]="H3", Table1[[#This Row],[Class]]="L3"),3,6)</f>
        <v>6</v>
      </c>
      <c r="C721" t="s">
        <v>12</v>
      </c>
      <c r="D721">
        <v>3</v>
      </c>
      <c r="E721">
        <v>20</v>
      </c>
      <c r="F721">
        <f>1</f>
        <v>1</v>
      </c>
      <c r="G721">
        <v>8694.68</v>
      </c>
      <c r="H721">
        <v>733.15</v>
      </c>
      <c r="I721">
        <v>8696.68</v>
      </c>
      <c r="J721">
        <v>8696.7199999999993</v>
      </c>
      <c r="K721" s="1">
        <v>4.5994399999999998E-6</v>
      </c>
      <c r="L721">
        <v>735.07</v>
      </c>
      <c r="M721">
        <v>1</v>
      </c>
      <c r="N721">
        <f>IF(Table1[[#This Row],[BB-Nodes]]&lt;=1,Table1[[#This Row],[LB]],Table1[[#This Row],[RootBound]])</f>
        <v>8696.68</v>
      </c>
      <c r="O721">
        <f t="array" ref="O721">MIN(IF(Table1[Class]=Table1[[#This Row],[Class]], IF(Table1[abs]=Table1[[#This Row],[abs]], IF(Table1[N]=Table1[[#This Row],[N]], IF(Table1[K]=Table1[[#This Row],[K]],Table1[UB],FALSE)))))</f>
        <v>8696.7199999999993</v>
      </c>
      <c r="P721">
        <f>(Table1[[#This Row],[Best primal]]-Table1[[#This Row],[Updated root bound]])/Table1[[#This Row],[Best primal]]</f>
        <v>4.5994351892499849E-6</v>
      </c>
      <c r="Q721">
        <f>(Table1[[#This Row],[Best primal]]-Table1[[#This Row],[LB]])/Table1[[#This Row],[Best primal]]</f>
        <v>4.5994351892499849E-6</v>
      </c>
      <c r="R721" s="4">
        <f>IF(AND(Table1[[#This Row],[Final gap]]&lt;0.001,Table1[[#This Row],[time'[s']]]&lt;7200),1,0)</f>
        <v>1</v>
      </c>
      <c r="S721" s="4">
        <f t="array" ref="S721">MAX(IF(Table1[Class]=Table1[[#This Row],[Class]], IF(Table1[abs]=Table1[[#This Row],[abs]], IF(Table1[N]=Table1[[#This Row],[N]], IF(Table1[K]=Table1[[#This Row],[K]],Table1[Optimal],FALSE)))))</f>
        <v>1</v>
      </c>
      <c r="T721" s="4">
        <v>1</v>
      </c>
    </row>
    <row r="722" spans="1:20" x14ac:dyDescent="0.45">
      <c r="A722" t="s">
        <v>21</v>
      </c>
      <c r="B722">
        <f>IF(OR(Table1[[#This Row],[Class]]="H3", Table1[[#This Row],[Class]]="L3"),3,6)</f>
        <v>6</v>
      </c>
      <c r="C722" t="s">
        <v>12</v>
      </c>
      <c r="D722">
        <v>3</v>
      </c>
      <c r="E722">
        <v>20</v>
      </c>
      <c r="F722">
        <f>2</f>
        <v>2</v>
      </c>
      <c r="G722">
        <v>8953.92</v>
      </c>
      <c r="H722">
        <v>3635.6</v>
      </c>
      <c r="I722">
        <v>9082.16</v>
      </c>
      <c r="J722">
        <v>9082.9</v>
      </c>
      <c r="K722" s="1">
        <v>8.1608100000000002E-5</v>
      </c>
      <c r="L722">
        <v>4127.92</v>
      </c>
      <c r="M722">
        <v>4260</v>
      </c>
      <c r="N722">
        <f>IF(Table1[[#This Row],[BB-Nodes]]&lt;=1,Table1[[#This Row],[LB]],Table1[[#This Row],[RootBound]])</f>
        <v>8953.92</v>
      </c>
      <c r="O722">
        <f t="array" ref="O722">MIN(IF(Table1[Class]=Table1[[#This Row],[Class]], IF(Table1[abs]=Table1[[#This Row],[abs]], IF(Table1[N]=Table1[[#This Row],[N]], IF(Table1[K]=Table1[[#This Row],[K]],Table1[UB],FALSE)))))</f>
        <v>9082.9</v>
      </c>
      <c r="P722">
        <f>(Table1[[#This Row],[Best primal]]-Table1[[#This Row],[Updated root bound]])/Table1[[#This Row],[Best primal]]</f>
        <v>1.420031047352713E-2</v>
      </c>
      <c r="Q722">
        <f>(Table1[[#This Row],[Best primal]]-Table1[[#This Row],[LB]])/Table1[[#This Row],[Best primal]]</f>
        <v>8.1471776635191602E-5</v>
      </c>
      <c r="R722" s="4">
        <f>IF(AND(Table1[[#This Row],[Final gap]]&lt;0.001,Table1[[#This Row],[time'[s']]]&lt;7200),1,0)</f>
        <v>1</v>
      </c>
      <c r="S722" s="4">
        <f t="array" ref="S722">MAX(IF(Table1[Class]=Table1[[#This Row],[Class]], IF(Table1[abs]=Table1[[#This Row],[abs]], IF(Table1[N]=Table1[[#This Row],[N]], IF(Table1[K]=Table1[[#This Row],[K]],Table1[Optimal],FALSE)))))</f>
        <v>1</v>
      </c>
      <c r="T722" s="4">
        <v>1</v>
      </c>
    </row>
    <row r="723" spans="1:20" x14ac:dyDescent="0.45">
      <c r="A723" t="s">
        <v>21</v>
      </c>
      <c r="B723">
        <f>IF(OR(Table1[[#This Row],[Class]]="H3", Table1[[#This Row],[Class]]="L3"),3,6)</f>
        <v>6</v>
      </c>
      <c r="C723" t="s">
        <v>12</v>
      </c>
      <c r="D723">
        <v>3</v>
      </c>
      <c r="E723">
        <v>20</v>
      </c>
      <c r="F723">
        <f>3</f>
        <v>3</v>
      </c>
      <c r="G723">
        <v>9706.11</v>
      </c>
      <c r="H723">
        <v>3638.83</v>
      </c>
      <c r="I723">
        <v>9779.35</v>
      </c>
      <c r="J723">
        <v>9918.1200000000008</v>
      </c>
      <c r="K723">
        <v>1.3991999999999999E-2</v>
      </c>
      <c r="L723">
        <v>7200.07</v>
      </c>
      <c r="M723">
        <v>19658</v>
      </c>
      <c r="N723">
        <f>IF(Table1[[#This Row],[BB-Nodes]]&lt;=1,Table1[[#This Row],[LB]],Table1[[#This Row],[RootBound]])</f>
        <v>9706.11</v>
      </c>
      <c r="O723">
        <f t="array" ref="O723">MIN(IF(Table1[Class]=Table1[[#This Row],[Class]], IF(Table1[abs]=Table1[[#This Row],[abs]], IF(Table1[N]=Table1[[#This Row],[N]], IF(Table1[K]=Table1[[#This Row],[K]],Table1[UB],FALSE)))))</f>
        <v>9918.1200000000008</v>
      </c>
      <c r="P723">
        <f>(Table1[[#This Row],[Best primal]]-Table1[[#This Row],[Updated root bound]])/Table1[[#This Row],[Best primal]]</f>
        <v>2.137602690832539E-2</v>
      </c>
      <c r="Q723">
        <f>(Table1[[#This Row],[Best primal]]-Table1[[#This Row],[LB]])/Table1[[#This Row],[Best primal]]</f>
        <v>1.3991562917165795E-2</v>
      </c>
      <c r="R723" s="4">
        <f>IF(AND(Table1[[#This Row],[Final gap]]&lt;0.001,Table1[[#This Row],[time'[s']]]&lt;7200),1,0)</f>
        <v>0</v>
      </c>
      <c r="S723" s="4">
        <f t="array" ref="S723">MAX(IF(Table1[Class]=Table1[[#This Row],[Class]], IF(Table1[abs]=Table1[[#This Row],[abs]], IF(Table1[N]=Table1[[#This Row],[N]], IF(Table1[K]=Table1[[#This Row],[K]],Table1[Optimal],FALSE)))))</f>
        <v>0</v>
      </c>
      <c r="T723" s="4">
        <v>1</v>
      </c>
    </row>
    <row r="724" spans="1:20" x14ac:dyDescent="0.45">
      <c r="A724" t="s">
        <v>21</v>
      </c>
      <c r="B724">
        <f>IF(OR(Table1[[#This Row],[Class]]="H3", Table1[[#This Row],[Class]]="L3"),3,6)</f>
        <v>6</v>
      </c>
      <c r="C724" t="s">
        <v>12</v>
      </c>
      <c r="D724">
        <v>3</v>
      </c>
      <c r="E724">
        <v>20</v>
      </c>
      <c r="F724">
        <f>4</f>
        <v>4</v>
      </c>
      <c r="G724">
        <v>10555.9</v>
      </c>
      <c r="H724">
        <v>3617.66</v>
      </c>
      <c r="I724">
        <v>10585.8</v>
      </c>
      <c r="J724">
        <v>10779.3</v>
      </c>
      <c r="K724">
        <v>1.7954700000000001E-2</v>
      </c>
      <c r="L724">
        <v>7200</v>
      </c>
      <c r="M724">
        <v>17943</v>
      </c>
      <c r="N724">
        <f>IF(Table1[[#This Row],[BB-Nodes]]&lt;=1,Table1[[#This Row],[LB]],Table1[[#This Row],[RootBound]])</f>
        <v>10555.9</v>
      </c>
      <c r="O724">
        <f t="array" ref="O724">MIN(IF(Table1[Class]=Table1[[#This Row],[Class]], IF(Table1[abs]=Table1[[#This Row],[abs]], IF(Table1[N]=Table1[[#This Row],[N]], IF(Table1[K]=Table1[[#This Row],[K]],Table1[UB],FALSE)))))</f>
        <v>10779</v>
      </c>
      <c r="P724">
        <f>(Table1[[#This Row],[Best primal]]-Table1[[#This Row],[Updated root bound]])/Table1[[#This Row],[Best primal]]</f>
        <v>2.0697652843492009E-2</v>
      </c>
      <c r="Q724">
        <f>(Table1[[#This Row],[Best primal]]-Table1[[#This Row],[LB]])/Table1[[#This Row],[Best primal]]</f>
        <v>1.7923740606735385E-2</v>
      </c>
      <c r="R724" s="4">
        <f>IF(AND(Table1[[#This Row],[Final gap]]&lt;0.001,Table1[[#This Row],[time'[s']]]&lt;7200),1,0)</f>
        <v>0</v>
      </c>
      <c r="S724" s="4">
        <f t="array" ref="S724">MAX(IF(Table1[Class]=Table1[[#This Row],[Class]], IF(Table1[abs]=Table1[[#This Row],[abs]], IF(Table1[N]=Table1[[#This Row],[N]], IF(Table1[K]=Table1[[#This Row],[K]],Table1[Optimal],FALSE)))))</f>
        <v>0</v>
      </c>
      <c r="T724" s="4">
        <v>1</v>
      </c>
    </row>
    <row r="725" spans="1:20" x14ac:dyDescent="0.45">
      <c r="A725" t="s">
        <v>21</v>
      </c>
      <c r="B725">
        <f>IF(OR(Table1[[#This Row],[Class]]="H3", Table1[[#This Row],[Class]]="L3"),3,6)</f>
        <v>6</v>
      </c>
      <c r="C725" t="s">
        <v>12</v>
      </c>
      <c r="D725">
        <v>3</v>
      </c>
      <c r="E725">
        <v>20</v>
      </c>
      <c r="F725">
        <f>5</f>
        <v>5</v>
      </c>
      <c r="G725">
        <v>11446.2</v>
      </c>
      <c r="H725">
        <v>2985.07</v>
      </c>
      <c r="I725">
        <v>11497.4</v>
      </c>
      <c r="J725">
        <v>11856.5</v>
      </c>
      <c r="K725">
        <v>3.0290000000000001E-2</v>
      </c>
      <c r="L725">
        <v>7200.06</v>
      </c>
      <c r="M725">
        <v>19149</v>
      </c>
      <c r="N725">
        <f>IF(Table1[[#This Row],[BB-Nodes]]&lt;=1,Table1[[#This Row],[LB]],Table1[[#This Row],[RootBound]])</f>
        <v>11446.2</v>
      </c>
      <c r="O725">
        <f t="array" ref="O725">MIN(IF(Table1[Class]=Table1[[#This Row],[Class]], IF(Table1[abs]=Table1[[#This Row],[abs]], IF(Table1[N]=Table1[[#This Row],[N]], IF(Table1[K]=Table1[[#This Row],[K]],Table1[UB],FALSE)))))</f>
        <v>11825.8</v>
      </c>
      <c r="P725">
        <f>(Table1[[#This Row],[Best primal]]-Table1[[#This Row],[Updated root bound]])/Table1[[#This Row],[Best primal]]</f>
        <v>3.2099308292039316E-2</v>
      </c>
      <c r="Q725">
        <f>(Table1[[#This Row],[Best primal]]-Table1[[#This Row],[LB]])/Table1[[#This Row],[Best primal]]</f>
        <v>2.7769791472881299E-2</v>
      </c>
      <c r="R725" s="4">
        <f>IF(AND(Table1[[#This Row],[Final gap]]&lt;0.001,Table1[[#This Row],[time'[s']]]&lt;7200),1,0)</f>
        <v>0</v>
      </c>
      <c r="S725" s="4">
        <f t="array" ref="S725">MAX(IF(Table1[Class]=Table1[[#This Row],[Class]], IF(Table1[abs]=Table1[[#This Row],[abs]], IF(Table1[N]=Table1[[#This Row],[N]], IF(Table1[K]=Table1[[#This Row],[K]],Table1[Optimal],FALSE)))))</f>
        <v>0</v>
      </c>
      <c r="T725" s="4">
        <v>1</v>
      </c>
    </row>
    <row r="726" spans="1:20" x14ac:dyDescent="0.45">
      <c r="A726" t="s">
        <v>21</v>
      </c>
      <c r="B726">
        <f>IF(OR(Table1[[#This Row],[Class]]="H3", Table1[[#This Row],[Class]]="L3"),3,6)</f>
        <v>6</v>
      </c>
      <c r="C726" t="s">
        <v>12</v>
      </c>
      <c r="D726">
        <v>3</v>
      </c>
      <c r="E726">
        <v>25</v>
      </c>
      <c r="F726">
        <f>1</f>
        <v>1</v>
      </c>
      <c r="G726">
        <v>7653.3</v>
      </c>
      <c r="H726">
        <v>837.02</v>
      </c>
      <c r="I726">
        <v>8149.83</v>
      </c>
      <c r="J726">
        <v>8150.27</v>
      </c>
      <c r="K726" s="1">
        <v>5.36855E-5</v>
      </c>
      <c r="L726">
        <v>843.73500000000001</v>
      </c>
      <c r="M726">
        <v>47</v>
      </c>
      <c r="N726">
        <f>IF(Table1[[#This Row],[BB-Nodes]]&lt;=1,Table1[[#This Row],[LB]],Table1[[#This Row],[RootBound]])</f>
        <v>7653.3</v>
      </c>
      <c r="O726">
        <f t="array" ref="O726">MIN(IF(Table1[Class]=Table1[[#This Row],[Class]], IF(Table1[abs]=Table1[[#This Row],[abs]], IF(Table1[N]=Table1[[#This Row],[N]], IF(Table1[K]=Table1[[#This Row],[K]],Table1[UB],FALSE)))))</f>
        <v>8150.27</v>
      </c>
      <c r="P726">
        <f>(Table1[[#This Row],[Best primal]]-Table1[[#This Row],[Updated root bound]])/Table1[[#This Row],[Best primal]]</f>
        <v>6.0975894050135787E-2</v>
      </c>
      <c r="Q726">
        <f>(Table1[[#This Row],[Best primal]]-Table1[[#This Row],[LB]])/Table1[[#This Row],[Best primal]]</f>
        <v>5.3985941570096365E-5</v>
      </c>
      <c r="R726" s="4">
        <f>IF(AND(Table1[[#This Row],[Final gap]]&lt;0.001,Table1[[#This Row],[time'[s']]]&lt;7200),1,0)</f>
        <v>1</v>
      </c>
      <c r="S726" s="4">
        <f t="array" ref="S726">MAX(IF(Table1[Class]=Table1[[#This Row],[Class]], IF(Table1[abs]=Table1[[#This Row],[abs]], IF(Table1[N]=Table1[[#This Row],[N]], IF(Table1[K]=Table1[[#This Row],[K]],Table1[Optimal],FALSE)))))</f>
        <v>1</v>
      </c>
      <c r="T726" s="4">
        <v>1</v>
      </c>
    </row>
    <row r="727" spans="1:20" x14ac:dyDescent="0.45">
      <c r="A727" t="s">
        <v>21</v>
      </c>
      <c r="B727">
        <f>IF(OR(Table1[[#This Row],[Class]]="H3", Table1[[#This Row],[Class]]="L3"),3,6)</f>
        <v>6</v>
      </c>
      <c r="C727" t="s">
        <v>12</v>
      </c>
      <c r="D727">
        <v>3</v>
      </c>
      <c r="E727">
        <v>25</v>
      </c>
      <c r="F727">
        <f>2</f>
        <v>2</v>
      </c>
      <c r="G727">
        <v>8772.7800000000007</v>
      </c>
      <c r="H727">
        <v>3640.91</v>
      </c>
      <c r="I727">
        <v>9086.86</v>
      </c>
      <c r="J727">
        <v>9087.77</v>
      </c>
      <c r="K727" s="1">
        <v>9.9941300000000005E-5</v>
      </c>
      <c r="L727">
        <v>4484.78</v>
      </c>
      <c r="M727">
        <v>3533</v>
      </c>
      <c r="N727">
        <f>IF(Table1[[#This Row],[BB-Nodes]]&lt;=1,Table1[[#This Row],[LB]],Table1[[#This Row],[RootBound]])</f>
        <v>8772.7800000000007</v>
      </c>
      <c r="O727">
        <f t="array" ref="O727">MIN(IF(Table1[Class]=Table1[[#This Row],[Class]], IF(Table1[abs]=Table1[[#This Row],[abs]], IF(Table1[N]=Table1[[#This Row],[N]], IF(Table1[K]=Table1[[#This Row],[K]],Table1[UB],FALSE)))))</f>
        <v>9087.77</v>
      </c>
      <c r="P727">
        <f>(Table1[[#This Row],[Best primal]]-Table1[[#This Row],[Updated root bound]])/Table1[[#This Row],[Best primal]]</f>
        <v>3.4660868397857751E-2</v>
      </c>
      <c r="Q727">
        <f>(Table1[[#This Row],[Best primal]]-Table1[[#This Row],[LB]])/Table1[[#This Row],[Best primal]]</f>
        <v>1.0013457646923881E-4</v>
      </c>
      <c r="R727" s="4">
        <f>IF(AND(Table1[[#This Row],[Final gap]]&lt;0.001,Table1[[#This Row],[time'[s']]]&lt;7200),1,0)</f>
        <v>1</v>
      </c>
      <c r="S727" s="4">
        <f t="array" ref="S727">MAX(IF(Table1[Class]=Table1[[#This Row],[Class]], IF(Table1[abs]=Table1[[#This Row],[abs]], IF(Table1[N]=Table1[[#This Row],[N]], IF(Table1[K]=Table1[[#This Row],[K]],Table1[Optimal],FALSE)))))</f>
        <v>1</v>
      </c>
      <c r="T727" s="4">
        <v>1</v>
      </c>
    </row>
    <row r="728" spans="1:20" x14ac:dyDescent="0.45">
      <c r="A728" t="s">
        <v>21</v>
      </c>
      <c r="B728">
        <f>IF(OR(Table1[[#This Row],[Class]]="H3", Table1[[#This Row],[Class]]="L3"),3,6)</f>
        <v>6</v>
      </c>
      <c r="C728" t="s">
        <v>12</v>
      </c>
      <c r="D728">
        <v>3</v>
      </c>
      <c r="E728">
        <v>25</v>
      </c>
      <c r="F728">
        <f>3</f>
        <v>3</v>
      </c>
      <c r="G728">
        <v>10208.700000000001</v>
      </c>
      <c r="H728">
        <v>3628.88</v>
      </c>
      <c r="I728">
        <v>10294</v>
      </c>
      <c r="J728">
        <v>10724.8</v>
      </c>
      <c r="K728">
        <v>4.0170299999999999E-2</v>
      </c>
      <c r="L728">
        <v>7200.01</v>
      </c>
      <c r="M728">
        <v>8100</v>
      </c>
      <c r="N728">
        <f>IF(Table1[[#This Row],[BB-Nodes]]&lt;=1,Table1[[#This Row],[LB]],Table1[[#This Row],[RootBound]])</f>
        <v>10208.700000000001</v>
      </c>
      <c r="O728">
        <f t="array" ref="O728">MIN(IF(Table1[Class]=Table1[[#This Row],[Class]], IF(Table1[abs]=Table1[[#This Row],[abs]], IF(Table1[N]=Table1[[#This Row],[N]], IF(Table1[K]=Table1[[#This Row],[K]],Table1[UB],FALSE)))))</f>
        <v>10591.6</v>
      </c>
      <c r="P728">
        <f>(Table1[[#This Row],[Best primal]]-Table1[[#This Row],[Updated root bound]])/Table1[[#This Row],[Best primal]]</f>
        <v>3.6151289701272668E-2</v>
      </c>
      <c r="Q728">
        <f>(Table1[[#This Row],[Best primal]]-Table1[[#This Row],[LB]])/Table1[[#This Row],[Best primal]]</f>
        <v>2.8097737829978507E-2</v>
      </c>
      <c r="R728" s="4">
        <f>IF(AND(Table1[[#This Row],[Final gap]]&lt;0.001,Table1[[#This Row],[time'[s']]]&lt;7200),1,0)</f>
        <v>0</v>
      </c>
      <c r="S728" s="4">
        <f t="array" ref="S728">MAX(IF(Table1[Class]=Table1[[#This Row],[Class]], IF(Table1[abs]=Table1[[#This Row],[abs]], IF(Table1[N]=Table1[[#This Row],[N]], IF(Table1[K]=Table1[[#This Row],[K]],Table1[Optimal],FALSE)))))</f>
        <v>0</v>
      </c>
      <c r="T728" s="4">
        <v>1</v>
      </c>
    </row>
    <row r="729" spans="1:20" x14ac:dyDescent="0.45">
      <c r="A729" t="s">
        <v>21</v>
      </c>
      <c r="B729">
        <f>IF(OR(Table1[[#This Row],[Class]]="H3", Table1[[#This Row],[Class]]="L3"),3,6)</f>
        <v>6</v>
      </c>
      <c r="C729" t="s">
        <v>12</v>
      </c>
      <c r="D729">
        <v>3</v>
      </c>
      <c r="E729">
        <v>25</v>
      </c>
      <c r="F729">
        <f>4</f>
        <v>4</v>
      </c>
      <c r="G729">
        <v>11815.9</v>
      </c>
      <c r="H729">
        <v>3615.73</v>
      </c>
      <c r="I729">
        <v>11829</v>
      </c>
      <c r="J729">
        <v>12483.4</v>
      </c>
      <c r="K729">
        <v>5.2417800000000001E-2</v>
      </c>
      <c r="L729">
        <v>7200.19</v>
      </c>
      <c r="M729">
        <v>7469</v>
      </c>
      <c r="N729">
        <f>IF(Table1[[#This Row],[BB-Nodes]]&lt;=1,Table1[[#This Row],[LB]],Table1[[#This Row],[RootBound]])</f>
        <v>11815.9</v>
      </c>
      <c r="O729">
        <f t="array" ref="O729">MIN(IF(Table1[Class]=Table1[[#This Row],[Class]], IF(Table1[abs]=Table1[[#This Row],[abs]], IF(Table1[N]=Table1[[#This Row],[N]], IF(Table1[K]=Table1[[#This Row],[K]],Table1[UB],FALSE)))))</f>
        <v>12340.8</v>
      </c>
      <c r="P729">
        <f>(Table1[[#This Row],[Best primal]]-Table1[[#This Row],[Updated root bound]])/Table1[[#This Row],[Best primal]]</f>
        <v>4.2533709321923997E-2</v>
      </c>
      <c r="Q729">
        <f>(Table1[[#This Row],[Best primal]]-Table1[[#This Row],[LB]])/Table1[[#This Row],[Best primal]]</f>
        <v>4.1472189809412627E-2</v>
      </c>
      <c r="R729" s="4">
        <f>IF(AND(Table1[[#This Row],[Final gap]]&lt;0.001,Table1[[#This Row],[time'[s']]]&lt;7200),1,0)</f>
        <v>0</v>
      </c>
      <c r="S729" s="4">
        <f t="array" ref="S729">MAX(IF(Table1[Class]=Table1[[#This Row],[Class]], IF(Table1[abs]=Table1[[#This Row],[abs]], IF(Table1[N]=Table1[[#This Row],[N]], IF(Table1[K]=Table1[[#This Row],[K]],Table1[Optimal],FALSE)))))</f>
        <v>0</v>
      </c>
      <c r="T729" s="4">
        <v>1</v>
      </c>
    </row>
    <row r="730" spans="1:20" x14ac:dyDescent="0.45">
      <c r="A730" t="s">
        <v>21</v>
      </c>
      <c r="B730">
        <f>IF(OR(Table1[[#This Row],[Class]]="H3", Table1[[#This Row],[Class]]="L3"),3,6)</f>
        <v>6</v>
      </c>
      <c r="C730" t="s">
        <v>12</v>
      </c>
      <c r="D730">
        <v>3</v>
      </c>
      <c r="E730">
        <v>25</v>
      </c>
      <c r="F730">
        <f>5</f>
        <v>5</v>
      </c>
      <c r="G730">
        <v>13527.1</v>
      </c>
      <c r="H730">
        <v>3612.15</v>
      </c>
      <c r="I730">
        <v>13530.4</v>
      </c>
      <c r="J730">
        <v>14464.8</v>
      </c>
      <c r="K730">
        <v>6.4600400000000002E-2</v>
      </c>
      <c r="L730">
        <v>7200.17</v>
      </c>
      <c r="M730">
        <v>5631</v>
      </c>
      <c r="N730">
        <f>IF(Table1[[#This Row],[BB-Nodes]]&lt;=1,Table1[[#This Row],[LB]],Table1[[#This Row],[RootBound]])</f>
        <v>13527.1</v>
      </c>
      <c r="O730">
        <f t="array" ref="O730">MIN(IF(Table1[Class]=Table1[[#This Row],[Class]], IF(Table1[abs]=Table1[[#This Row],[abs]], IF(Table1[N]=Table1[[#This Row],[N]], IF(Table1[K]=Table1[[#This Row],[K]],Table1[UB],FALSE)))))</f>
        <v>14431.3</v>
      </c>
      <c r="P730">
        <f>(Table1[[#This Row],[Best primal]]-Table1[[#This Row],[Updated root bound]])/Table1[[#This Row],[Best primal]]</f>
        <v>6.2655478023462816E-2</v>
      </c>
      <c r="Q730">
        <f>(Table1[[#This Row],[Best primal]]-Table1[[#This Row],[LB]])/Table1[[#This Row],[Best primal]]</f>
        <v>6.2426808395640007E-2</v>
      </c>
      <c r="R730" s="4">
        <f>IF(AND(Table1[[#This Row],[Final gap]]&lt;0.001,Table1[[#This Row],[time'[s']]]&lt;7200),1,0)</f>
        <v>0</v>
      </c>
      <c r="S730" s="4">
        <f t="array" ref="S730">MAX(IF(Table1[Class]=Table1[[#This Row],[Class]], IF(Table1[abs]=Table1[[#This Row],[abs]], IF(Table1[N]=Table1[[#This Row],[N]], IF(Table1[K]=Table1[[#This Row],[K]],Table1[Optimal],FALSE)))))</f>
        <v>0</v>
      </c>
      <c r="T730" s="4">
        <v>1</v>
      </c>
    </row>
    <row r="731" spans="1:20" x14ac:dyDescent="0.45">
      <c r="A731" t="s">
        <v>21</v>
      </c>
      <c r="B731">
        <f>IF(OR(Table1[[#This Row],[Class]]="H3", Table1[[#This Row],[Class]]="L3"),3,6)</f>
        <v>6</v>
      </c>
      <c r="C731" t="s">
        <v>12</v>
      </c>
      <c r="D731">
        <v>3</v>
      </c>
      <c r="E731">
        <v>30</v>
      </c>
      <c r="F731">
        <f>1</f>
        <v>1</v>
      </c>
      <c r="G731">
        <v>8476.48</v>
      </c>
      <c r="H731">
        <v>3457.03</v>
      </c>
      <c r="I731">
        <v>9467</v>
      </c>
      <c r="J731">
        <v>9467.92</v>
      </c>
      <c r="K731" s="1">
        <v>9.6942300000000002E-5</v>
      </c>
      <c r="L731">
        <v>3461.77</v>
      </c>
      <c r="M731">
        <v>1</v>
      </c>
      <c r="N731">
        <f>IF(Table1[[#This Row],[BB-Nodes]]&lt;=1,Table1[[#This Row],[LB]],Table1[[#This Row],[RootBound]])</f>
        <v>9467</v>
      </c>
      <c r="O731">
        <f t="array" ref="O731">MIN(IF(Table1[Class]=Table1[[#This Row],[Class]], IF(Table1[abs]=Table1[[#This Row],[abs]], IF(Table1[N]=Table1[[#This Row],[N]], IF(Table1[K]=Table1[[#This Row],[K]],Table1[UB],FALSE)))))</f>
        <v>9467.92</v>
      </c>
      <c r="P731">
        <f>(Table1[[#This Row],[Best primal]]-Table1[[#This Row],[Updated root bound]])/Table1[[#This Row],[Best primal]]</f>
        <v>9.7170233800039787E-5</v>
      </c>
      <c r="Q731">
        <f>(Table1[[#This Row],[Best primal]]-Table1[[#This Row],[LB]])/Table1[[#This Row],[Best primal]]</f>
        <v>9.7170233800039787E-5</v>
      </c>
      <c r="R731" s="4">
        <f>IF(AND(Table1[[#This Row],[Final gap]]&lt;0.001,Table1[[#This Row],[time'[s']]]&lt;7200),1,0)</f>
        <v>1</v>
      </c>
      <c r="S731" s="4">
        <f t="array" ref="S731">MAX(IF(Table1[Class]=Table1[[#This Row],[Class]], IF(Table1[abs]=Table1[[#This Row],[abs]], IF(Table1[N]=Table1[[#This Row],[N]], IF(Table1[K]=Table1[[#This Row],[K]],Table1[Optimal],FALSE)))))</f>
        <v>1</v>
      </c>
      <c r="T731" s="4">
        <v>1</v>
      </c>
    </row>
    <row r="732" spans="1:20" x14ac:dyDescent="0.45">
      <c r="A732" t="s">
        <v>21</v>
      </c>
      <c r="B732">
        <f>IF(OR(Table1[[#This Row],[Class]]="H3", Table1[[#This Row],[Class]]="L3"),3,6)</f>
        <v>6</v>
      </c>
      <c r="C732" t="s">
        <v>12</v>
      </c>
      <c r="D732">
        <v>3</v>
      </c>
      <c r="E732">
        <v>30</v>
      </c>
      <c r="F732">
        <f>2</f>
        <v>2</v>
      </c>
      <c r="G732">
        <v>9693.39</v>
      </c>
      <c r="H732">
        <v>3049.29</v>
      </c>
      <c r="I732">
        <v>9773.2000000000007</v>
      </c>
      <c r="J732">
        <v>9774.11</v>
      </c>
      <c r="K732" s="1">
        <v>9.2789700000000004E-5</v>
      </c>
      <c r="L732">
        <v>3552.64</v>
      </c>
      <c r="M732">
        <v>1994</v>
      </c>
      <c r="N732">
        <f>IF(Table1[[#This Row],[BB-Nodes]]&lt;=1,Table1[[#This Row],[LB]],Table1[[#This Row],[RootBound]])</f>
        <v>9693.39</v>
      </c>
      <c r="O732">
        <f t="array" ref="O732">MIN(IF(Table1[Class]=Table1[[#This Row],[Class]], IF(Table1[abs]=Table1[[#This Row],[abs]], IF(Table1[N]=Table1[[#This Row],[N]], IF(Table1[K]=Table1[[#This Row],[K]],Table1[UB],FALSE)))))</f>
        <v>9774.11</v>
      </c>
      <c r="P732">
        <f>(Table1[[#This Row],[Best primal]]-Table1[[#This Row],[Updated root bound]])/Table1[[#This Row],[Best primal]]</f>
        <v>8.2585524410919414E-3</v>
      </c>
      <c r="Q732">
        <f>(Table1[[#This Row],[Best primal]]-Table1[[#This Row],[LB]])/Table1[[#This Row],[Best primal]]</f>
        <v>9.3103106062838911E-5</v>
      </c>
      <c r="R732" s="4">
        <f>IF(AND(Table1[[#This Row],[Final gap]]&lt;0.001,Table1[[#This Row],[time'[s']]]&lt;7200),1,0)</f>
        <v>1</v>
      </c>
      <c r="S732" s="4">
        <f t="array" ref="S732">MAX(IF(Table1[Class]=Table1[[#This Row],[Class]], IF(Table1[abs]=Table1[[#This Row],[abs]], IF(Table1[N]=Table1[[#This Row],[N]], IF(Table1[K]=Table1[[#This Row],[K]],Table1[Optimal],FALSE)))))</f>
        <v>1</v>
      </c>
      <c r="T732" s="4">
        <v>1</v>
      </c>
    </row>
    <row r="733" spans="1:20" x14ac:dyDescent="0.45">
      <c r="A733" t="s">
        <v>21</v>
      </c>
      <c r="B733">
        <f>IF(OR(Table1[[#This Row],[Class]]="H3", Table1[[#This Row],[Class]]="L3"),3,6)</f>
        <v>6</v>
      </c>
      <c r="C733" t="s">
        <v>12</v>
      </c>
      <c r="D733">
        <v>3</v>
      </c>
      <c r="E733">
        <v>30</v>
      </c>
      <c r="F733">
        <f>3</f>
        <v>3</v>
      </c>
      <c r="G733">
        <v>10300.799999999999</v>
      </c>
      <c r="H733">
        <v>3605.1</v>
      </c>
      <c r="I733">
        <v>10319.9</v>
      </c>
      <c r="J733">
        <v>10601.6</v>
      </c>
      <c r="K733">
        <v>2.65734E-2</v>
      </c>
      <c r="L733">
        <v>7200.01</v>
      </c>
      <c r="M733">
        <v>8577</v>
      </c>
      <c r="N733">
        <f>IF(Table1[[#This Row],[BB-Nodes]]&lt;=1,Table1[[#This Row],[LB]],Table1[[#This Row],[RootBound]])</f>
        <v>10300.799999999999</v>
      </c>
      <c r="O733">
        <f t="array" ref="O733">MIN(IF(Table1[Class]=Table1[[#This Row],[Class]], IF(Table1[abs]=Table1[[#This Row],[abs]], IF(Table1[N]=Table1[[#This Row],[N]], IF(Table1[K]=Table1[[#This Row],[K]],Table1[UB],FALSE)))))</f>
        <v>10505.4</v>
      </c>
      <c r="P733">
        <f>(Table1[[#This Row],[Best primal]]-Table1[[#This Row],[Updated root bound]])/Table1[[#This Row],[Best primal]]</f>
        <v>1.9475698212347972E-2</v>
      </c>
      <c r="Q733">
        <f>(Table1[[#This Row],[Best primal]]-Table1[[#This Row],[LB]])/Table1[[#This Row],[Best primal]]</f>
        <v>1.7657585622632171E-2</v>
      </c>
      <c r="R733" s="4">
        <f>IF(AND(Table1[[#This Row],[Final gap]]&lt;0.001,Table1[[#This Row],[time'[s']]]&lt;7200),1,0)</f>
        <v>0</v>
      </c>
      <c r="S733" s="4">
        <f t="array" ref="S733">MAX(IF(Table1[Class]=Table1[[#This Row],[Class]], IF(Table1[abs]=Table1[[#This Row],[abs]], IF(Table1[N]=Table1[[#This Row],[N]], IF(Table1[K]=Table1[[#This Row],[K]],Table1[Optimal],FALSE)))))</f>
        <v>0</v>
      </c>
      <c r="T733" s="4">
        <v>1</v>
      </c>
    </row>
    <row r="734" spans="1:20" x14ac:dyDescent="0.45">
      <c r="A734" t="s">
        <v>21</v>
      </c>
      <c r="B734">
        <f>IF(OR(Table1[[#This Row],[Class]]="H3", Table1[[#This Row],[Class]]="L3"),3,6)</f>
        <v>6</v>
      </c>
      <c r="C734" t="s">
        <v>12</v>
      </c>
      <c r="D734">
        <v>3</v>
      </c>
      <c r="E734">
        <v>30</v>
      </c>
      <c r="F734">
        <f>4</f>
        <v>4</v>
      </c>
      <c r="G734">
        <v>11033.8</v>
      </c>
      <c r="H734">
        <v>3652.05</v>
      </c>
      <c r="I734">
        <v>11052.2</v>
      </c>
      <c r="J734">
        <v>11523.8</v>
      </c>
      <c r="K734">
        <v>4.0931200000000001E-2</v>
      </c>
      <c r="L734">
        <v>7200.29</v>
      </c>
      <c r="M734">
        <v>5864</v>
      </c>
      <c r="N734">
        <f>IF(Table1[[#This Row],[BB-Nodes]]&lt;=1,Table1[[#This Row],[LB]],Table1[[#This Row],[RootBound]])</f>
        <v>11033.8</v>
      </c>
      <c r="O734">
        <f t="array" ref="O734">MIN(IF(Table1[Class]=Table1[[#This Row],[Class]], IF(Table1[abs]=Table1[[#This Row],[abs]], IF(Table1[N]=Table1[[#This Row],[N]], IF(Table1[K]=Table1[[#This Row],[K]],Table1[UB],FALSE)))))</f>
        <v>11520.2</v>
      </c>
      <c r="P734">
        <f>(Table1[[#This Row],[Best primal]]-Table1[[#This Row],[Updated root bound]])/Table1[[#This Row],[Best primal]]</f>
        <v>4.2221489210256889E-2</v>
      </c>
      <c r="Q734">
        <f>(Table1[[#This Row],[Best primal]]-Table1[[#This Row],[LB]])/Table1[[#This Row],[Best primal]]</f>
        <v>4.0624294717105602E-2</v>
      </c>
      <c r="R734" s="4">
        <f>IF(AND(Table1[[#This Row],[Final gap]]&lt;0.001,Table1[[#This Row],[time'[s']]]&lt;7200),1,0)</f>
        <v>0</v>
      </c>
      <c r="S734" s="4">
        <f t="array" ref="S734">MAX(IF(Table1[Class]=Table1[[#This Row],[Class]], IF(Table1[abs]=Table1[[#This Row],[abs]], IF(Table1[N]=Table1[[#This Row],[N]], IF(Table1[K]=Table1[[#This Row],[K]],Table1[Optimal],FALSE)))))</f>
        <v>0</v>
      </c>
      <c r="T734" s="4">
        <v>1</v>
      </c>
    </row>
    <row r="735" spans="1:20" x14ac:dyDescent="0.45">
      <c r="A735" t="s">
        <v>21</v>
      </c>
      <c r="B735">
        <f>IF(OR(Table1[[#This Row],[Class]]="H3", Table1[[#This Row],[Class]]="L3"),3,6)</f>
        <v>6</v>
      </c>
      <c r="C735" t="s">
        <v>12</v>
      </c>
      <c r="D735">
        <v>3</v>
      </c>
      <c r="E735">
        <v>30</v>
      </c>
      <c r="F735">
        <f>5</f>
        <v>5</v>
      </c>
      <c r="G735">
        <v>11903.7</v>
      </c>
      <c r="H735">
        <v>3638.79</v>
      </c>
      <c r="I735">
        <v>11921.7</v>
      </c>
      <c r="J735">
        <v>13098.4</v>
      </c>
      <c r="K735">
        <v>8.9833800000000005E-2</v>
      </c>
      <c r="L735">
        <v>7200.01</v>
      </c>
      <c r="M735">
        <v>4860</v>
      </c>
      <c r="N735">
        <f>IF(Table1[[#This Row],[BB-Nodes]]&lt;=1,Table1[[#This Row],[LB]],Table1[[#This Row],[RootBound]])</f>
        <v>11903.7</v>
      </c>
      <c r="O735">
        <f t="array" ref="O735">MIN(IF(Table1[Class]=Table1[[#This Row],[Class]], IF(Table1[abs]=Table1[[#This Row],[abs]], IF(Table1[N]=Table1[[#This Row],[N]], IF(Table1[K]=Table1[[#This Row],[K]],Table1[UB],FALSE)))))</f>
        <v>12778.9</v>
      </c>
      <c r="P735">
        <f>(Table1[[#This Row],[Best primal]]-Table1[[#This Row],[Updated root bound]])/Table1[[#This Row],[Best primal]]</f>
        <v>6.8487898019391258E-2</v>
      </c>
      <c r="Q735">
        <f>(Table1[[#This Row],[Best primal]]-Table1[[#This Row],[LB]])/Table1[[#This Row],[Best primal]]</f>
        <v>6.7079326076579279E-2</v>
      </c>
      <c r="R735" s="4">
        <f>IF(AND(Table1[[#This Row],[Final gap]]&lt;0.001,Table1[[#This Row],[time'[s']]]&lt;7200),1,0)</f>
        <v>0</v>
      </c>
      <c r="S735" s="4">
        <f t="array" ref="S735">MAX(IF(Table1[Class]=Table1[[#This Row],[Class]], IF(Table1[abs]=Table1[[#This Row],[abs]], IF(Table1[N]=Table1[[#This Row],[N]], IF(Table1[K]=Table1[[#This Row],[K]],Table1[Optimal],FALSE)))))</f>
        <v>0</v>
      </c>
      <c r="T735" s="4">
        <v>1</v>
      </c>
    </row>
    <row r="736" spans="1:20" x14ac:dyDescent="0.45">
      <c r="A736" t="s">
        <v>21</v>
      </c>
      <c r="B736">
        <f>IF(OR(Table1[[#This Row],[Class]]="H3", Table1[[#This Row],[Class]]="L3"),3,6)</f>
        <v>6</v>
      </c>
      <c r="C736" t="s">
        <v>12</v>
      </c>
      <c r="D736">
        <v>3</v>
      </c>
      <c r="E736">
        <v>5</v>
      </c>
      <c r="F736">
        <f>1</f>
        <v>1</v>
      </c>
      <c r="G736">
        <v>4642.91</v>
      </c>
      <c r="H736">
        <v>8.93</v>
      </c>
      <c r="I736">
        <v>4820.1499999999996</v>
      </c>
      <c r="J736">
        <v>4820.1499999999996</v>
      </c>
      <c r="K736">
        <v>0</v>
      </c>
      <c r="L736">
        <v>10.068899999999999</v>
      </c>
      <c r="M736">
        <v>368</v>
      </c>
      <c r="N736">
        <f>IF(Table1[[#This Row],[BB-Nodes]]&lt;=1,Table1[[#This Row],[LB]],Table1[[#This Row],[RootBound]])</f>
        <v>4642.91</v>
      </c>
      <c r="O736">
        <f t="array" ref="O736">MIN(IF(Table1[Class]=Table1[[#This Row],[Class]], IF(Table1[abs]=Table1[[#This Row],[abs]], IF(Table1[N]=Table1[[#This Row],[N]], IF(Table1[K]=Table1[[#This Row],[K]],Table1[UB],FALSE)))))</f>
        <v>4820.1499999999996</v>
      </c>
      <c r="P736">
        <f>(Table1[[#This Row],[Best primal]]-Table1[[#This Row],[Updated root bound]])/Table1[[#This Row],[Best primal]]</f>
        <v>3.6770639917844836E-2</v>
      </c>
      <c r="Q736">
        <f>(Table1[[#This Row],[Best primal]]-Table1[[#This Row],[LB]])/Table1[[#This Row],[Best primal]]</f>
        <v>0</v>
      </c>
      <c r="R736" s="4">
        <f>IF(AND(Table1[[#This Row],[Final gap]]&lt;0.001,Table1[[#This Row],[time'[s']]]&lt;7200),1,0)</f>
        <v>1</v>
      </c>
      <c r="S736" s="4">
        <f t="array" ref="S736">MAX(IF(Table1[Class]=Table1[[#This Row],[Class]], IF(Table1[abs]=Table1[[#This Row],[abs]], IF(Table1[N]=Table1[[#This Row],[N]], IF(Table1[K]=Table1[[#This Row],[K]],Table1[Optimal],FALSE)))))</f>
        <v>1</v>
      </c>
      <c r="T736" s="4">
        <v>1</v>
      </c>
    </row>
    <row r="737" spans="1:20" x14ac:dyDescent="0.45">
      <c r="A737" t="s">
        <v>21</v>
      </c>
      <c r="B737">
        <f>IF(OR(Table1[[#This Row],[Class]]="H3", Table1[[#This Row],[Class]]="L3"),3,6)</f>
        <v>6</v>
      </c>
      <c r="C737" t="s">
        <v>12</v>
      </c>
      <c r="D737">
        <v>3</v>
      </c>
      <c r="E737">
        <v>5</v>
      </c>
      <c r="F737">
        <f>2</f>
        <v>2</v>
      </c>
      <c r="G737">
        <v>5851.37</v>
      </c>
      <c r="H737">
        <v>7.88</v>
      </c>
      <c r="I737">
        <v>5993.37</v>
      </c>
      <c r="J737">
        <v>5993.37</v>
      </c>
      <c r="K737">
        <v>0</v>
      </c>
      <c r="L737">
        <v>19.030799999999999</v>
      </c>
      <c r="M737">
        <v>2179</v>
      </c>
      <c r="N737">
        <f>IF(Table1[[#This Row],[BB-Nodes]]&lt;=1,Table1[[#This Row],[LB]],Table1[[#This Row],[RootBound]])</f>
        <v>5851.37</v>
      </c>
      <c r="O737">
        <f t="array" ref="O737">MIN(IF(Table1[Class]=Table1[[#This Row],[Class]], IF(Table1[abs]=Table1[[#This Row],[abs]], IF(Table1[N]=Table1[[#This Row],[N]], IF(Table1[K]=Table1[[#This Row],[K]],Table1[UB],FALSE)))))</f>
        <v>5993.37</v>
      </c>
      <c r="P737">
        <f>(Table1[[#This Row],[Best primal]]-Table1[[#This Row],[Updated root bound]])/Table1[[#This Row],[Best primal]]</f>
        <v>2.3692847262892162E-2</v>
      </c>
      <c r="Q737">
        <f>(Table1[[#This Row],[Best primal]]-Table1[[#This Row],[LB]])/Table1[[#This Row],[Best primal]]</f>
        <v>0</v>
      </c>
      <c r="R737" s="4">
        <f>IF(AND(Table1[[#This Row],[Final gap]]&lt;0.001,Table1[[#This Row],[time'[s']]]&lt;7200),1,0)</f>
        <v>1</v>
      </c>
      <c r="S737" s="4">
        <f t="array" ref="S737">MAX(IF(Table1[Class]=Table1[[#This Row],[Class]], IF(Table1[abs]=Table1[[#This Row],[abs]], IF(Table1[N]=Table1[[#This Row],[N]], IF(Table1[K]=Table1[[#This Row],[K]],Table1[Optimal],FALSE)))))</f>
        <v>1</v>
      </c>
      <c r="T737" s="4">
        <v>1</v>
      </c>
    </row>
    <row r="738" spans="1:20" x14ac:dyDescent="0.45">
      <c r="A738" t="s">
        <v>21</v>
      </c>
      <c r="B738">
        <f>IF(OR(Table1[[#This Row],[Class]]="H3", Table1[[#This Row],[Class]]="L3"),3,6)</f>
        <v>6</v>
      </c>
      <c r="C738" t="s">
        <v>12</v>
      </c>
      <c r="D738">
        <v>3</v>
      </c>
      <c r="E738">
        <v>5</v>
      </c>
      <c r="F738">
        <f>3</f>
        <v>3</v>
      </c>
      <c r="G738">
        <v>7692.73</v>
      </c>
      <c r="H738">
        <v>3.52</v>
      </c>
      <c r="I738">
        <v>7928.96</v>
      </c>
      <c r="J738">
        <v>7929.69</v>
      </c>
      <c r="K738" s="1">
        <v>9.2018899999999994E-5</v>
      </c>
      <c r="L738">
        <v>149.934</v>
      </c>
      <c r="M738">
        <v>33757</v>
      </c>
      <c r="N738">
        <f>IF(Table1[[#This Row],[BB-Nodes]]&lt;=1,Table1[[#This Row],[LB]],Table1[[#This Row],[RootBound]])</f>
        <v>7692.73</v>
      </c>
      <c r="O738">
        <f t="array" ref="O738">MIN(IF(Table1[Class]=Table1[[#This Row],[Class]], IF(Table1[abs]=Table1[[#This Row],[abs]], IF(Table1[N]=Table1[[#This Row],[N]], IF(Table1[K]=Table1[[#This Row],[K]],Table1[UB],FALSE)))))</f>
        <v>7929.69</v>
      </c>
      <c r="P738">
        <f>(Table1[[#This Row],[Best primal]]-Table1[[#This Row],[Updated root bound]])/Table1[[#This Row],[Best primal]]</f>
        <v>2.9882630972963641E-2</v>
      </c>
      <c r="Q738">
        <f>(Table1[[#This Row],[Best primal]]-Table1[[#This Row],[LB]])/Table1[[#This Row],[Best primal]]</f>
        <v>9.20590842768839E-5</v>
      </c>
      <c r="R738" s="4">
        <f>IF(AND(Table1[[#This Row],[Final gap]]&lt;0.001,Table1[[#This Row],[time'[s']]]&lt;7200),1,0)</f>
        <v>1</v>
      </c>
      <c r="S738" s="4">
        <f t="array" ref="S738">MAX(IF(Table1[Class]=Table1[[#This Row],[Class]], IF(Table1[abs]=Table1[[#This Row],[abs]], IF(Table1[N]=Table1[[#This Row],[N]], IF(Table1[K]=Table1[[#This Row],[K]],Table1[Optimal],FALSE)))))</f>
        <v>1</v>
      </c>
      <c r="T738" s="4">
        <v>1</v>
      </c>
    </row>
    <row r="739" spans="1:20" x14ac:dyDescent="0.45">
      <c r="A739" t="s">
        <v>21</v>
      </c>
      <c r="B739">
        <f>IF(OR(Table1[[#This Row],[Class]]="H3", Table1[[#This Row],[Class]]="L3"),3,6)</f>
        <v>6</v>
      </c>
      <c r="C739" t="s">
        <v>12</v>
      </c>
      <c r="D739">
        <v>3</v>
      </c>
      <c r="E739">
        <v>5</v>
      </c>
      <c r="F739">
        <f>4</f>
        <v>4</v>
      </c>
      <c r="G739">
        <v>9656.42</v>
      </c>
      <c r="H739">
        <v>2.64</v>
      </c>
      <c r="I739">
        <v>9764.7800000000007</v>
      </c>
      <c r="J739">
        <v>9765.75</v>
      </c>
      <c r="K739" s="1">
        <v>9.8836899999999996E-5</v>
      </c>
      <c r="L739">
        <v>20.693999999999999</v>
      </c>
      <c r="M739">
        <v>3748</v>
      </c>
      <c r="N739">
        <f>IF(Table1[[#This Row],[BB-Nodes]]&lt;=1,Table1[[#This Row],[LB]],Table1[[#This Row],[RootBound]])</f>
        <v>9656.42</v>
      </c>
      <c r="O739">
        <f t="array" ref="O739">MIN(IF(Table1[Class]=Table1[[#This Row],[Class]], IF(Table1[abs]=Table1[[#This Row],[abs]], IF(Table1[N]=Table1[[#This Row],[N]], IF(Table1[K]=Table1[[#This Row],[K]],Table1[UB],FALSE)))))</f>
        <v>9765.75</v>
      </c>
      <c r="P739">
        <f>(Table1[[#This Row],[Best primal]]-Table1[[#This Row],[Updated root bound]])/Table1[[#This Row],[Best primal]]</f>
        <v>1.1195248700816621E-2</v>
      </c>
      <c r="Q739">
        <f>(Table1[[#This Row],[Best primal]]-Table1[[#This Row],[LB]])/Table1[[#This Row],[Best primal]]</f>
        <v>9.9326728617806637E-5</v>
      </c>
      <c r="R739" s="4">
        <f>IF(AND(Table1[[#This Row],[Final gap]]&lt;0.001,Table1[[#This Row],[time'[s']]]&lt;7200),1,0)</f>
        <v>1</v>
      </c>
      <c r="S739" s="4">
        <f t="array" ref="S739">MAX(IF(Table1[Class]=Table1[[#This Row],[Class]], IF(Table1[abs]=Table1[[#This Row],[abs]], IF(Table1[N]=Table1[[#This Row],[N]], IF(Table1[K]=Table1[[#This Row],[K]],Table1[Optimal],FALSE)))))</f>
        <v>1</v>
      </c>
      <c r="T739" s="4">
        <v>1</v>
      </c>
    </row>
    <row r="740" spans="1:20" x14ac:dyDescent="0.45">
      <c r="A740" t="s">
        <v>21</v>
      </c>
      <c r="B740">
        <f>IF(OR(Table1[[#This Row],[Class]]="H3", Table1[[#This Row],[Class]]="L3"),3,6)</f>
        <v>6</v>
      </c>
      <c r="C740" t="s">
        <v>12</v>
      </c>
      <c r="D740">
        <v>3</v>
      </c>
      <c r="E740">
        <v>5</v>
      </c>
      <c r="F740">
        <f>5</f>
        <v>5</v>
      </c>
      <c r="G740">
        <v>11162.6</v>
      </c>
      <c r="H740">
        <v>2.4700000000000002</v>
      </c>
      <c r="I740">
        <v>11191.7</v>
      </c>
      <c r="J740">
        <v>11192.7</v>
      </c>
      <c r="K740" s="1">
        <v>9.4587599999999995E-5</v>
      </c>
      <c r="L740">
        <v>7.9153099999999998</v>
      </c>
      <c r="M740">
        <v>1213</v>
      </c>
      <c r="N740">
        <f>IF(Table1[[#This Row],[BB-Nodes]]&lt;=1,Table1[[#This Row],[LB]],Table1[[#This Row],[RootBound]])</f>
        <v>11162.6</v>
      </c>
      <c r="O740">
        <f t="array" ref="O740">MIN(IF(Table1[Class]=Table1[[#This Row],[Class]], IF(Table1[abs]=Table1[[#This Row],[abs]], IF(Table1[N]=Table1[[#This Row],[N]], IF(Table1[K]=Table1[[#This Row],[K]],Table1[UB],FALSE)))))</f>
        <v>11192.7</v>
      </c>
      <c r="P740">
        <f>(Table1[[#This Row],[Best primal]]-Table1[[#This Row],[Updated root bound]])/Table1[[#This Row],[Best primal]]</f>
        <v>2.6892528165679739E-3</v>
      </c>
      <c r="Q740">
        <f>(Table1[[#This Row],[Best primal]]-Table1[[#This Row],[LB]])/Table1[[#This Row],[Best primal]]</f>
        <v>8.9343947394283766E-5</v>
      </c>
      <c r="R740" s="4">
        <f>IF(AND(Table1[[#This Row],[Final gap]]&lt;0.001,Table1[[#This Row],[time'[s']]]&lt;7200),1,0)</f>
        <v>1</v>
      </c>
      <c r="S740" s="4">
        <f t="array" ref="S740">MAX(IF(Table1[Class]=Table1[[#This Row],[Class]], IF(Table1[abs]=Table1[[#This Row],[abs]], IF(Table1[N]=Table1[[#This Row],[N]], IF(Table1[K]=Table1[[#This Row],[K]],Table1[Optimal],FALSE)))))</f>
        <v>1</v>
      </c>
      <c r="T740" s="4">
        <v>1</v>
      </c>
    </row>
    <row r="741" spans="1:20" x14ac:dyDescent="0.45">
      <c r="A741" t="s">
        <v>21</v>
      </c>
      <c r="B741">
        <f>IF(OR(Table1[[#This Row],[Class]]="H3", Table1[[#This Row],[Class]]="L3"),3,6)</f>
        <v>6</v>
      </c>
      <c r="C741" t="s">
        <v>12</v>
      </c>
      <c r="D741">
        <v>4</v>
      </c>
      <c r="E741">
        <v>10</v>
      </c>
      <c r="F741">
        <f>1</f>
        <v>1</v>
      </c>
      <c r="G741">
        <v>4967.7</v>
      </c>
      <c r="H741">
        <v>2.44</v>
      </c>
      <c r="I741">
        <v>6065.8</v>
      </c>
      <c r="J741">
        <v>6065.97</v>
      </c>
      <c r="K741" s="1">
        <v>2.8474800000000001E-5</v>
      </c>
      <c r="L741">
        <v>2.52034</v>
      </c>
      <c r="M741">
        <v>1</v>
      </c>
      <c r="N741">
        <f>IF(Table1[[#This Row],[BB-Nodes]]&lt;=1,Table1[[#This Row],[LB]],Table1[[#This Row],[RootBound]])</f>
        <v>6065.8</v>
      </c>
      <c r="O741">
        <f t="array" ref="O741">MIN(IF(Table1[Class]=Table1[[#This Row],[Class]], IF(Table1[abs]=Table1[[#This Row],[abs]], IF(Table1[N]=Table1[[#This Row],[N]], IF(Table1[K]=Table1[[#This Row],[K]],Table1[UB],FALSE)))))</f>
        <v>6065.97</v>
      </c>
      <c r="P741">
        <f>(Table1[[#This Row],[Best primal]]-Table1[[#This Row],[Updated root bound]])/Table1[[#This Row],[Best primal]]</f>
        <v>2.8025196300026666E-5</v>
      </c>
      <c r="Q741">
        <f>(Table1[[#This Row],[Best primal]]-Table1[[#This Row],[LB]])/Table1[[#This Row],[Best primal]]</f>
        <v>2.8025196300026666E-5</v>
      </c>
      <c r="R741" s="4">
        <f>IF(AND(Table1[[#This Row],[Final gap]]&lt;0.001,Table1[[#This Row],[time'[s']]]&lt;7200),1,0)</f>
        <v>1</v>
      </c>
      <c r="S741" s="4">
        <f t="array" ref="S741">MAX(IF(Table1[Class]=Table1[[#This Row],[Class]], IF(Table1[abs]=Table1[[#This Row],[abs]], IF(Table1[N]=Table1[[#This Row],[N]], IF(Table1[K]=Table1[[#This Row],[K]],Table1[Optimal],FALSE)))))</f>
        <v>1</v>
      </c>
      <c r="T741" s="4">
        <v>1</v>
      </c>
    </row>
    <row r="742" spans="1:20" x14ac:dyDescent="0.45">
      <c r="A742" t="s">
        <v>21</v>
      </c>
      <c r="B742">
        <f>IF(OR(Table1[[#This Row],[Class]]="H3", Table1[[#This Row],[Class]]="L3"),3,6)</f>
        <v>6</v>
      </c>
      <c r="C742" t="s">
        <v>12</v>
      </c>
      <c r="D742">
        <v>4</v>
      </c>
      <c r="E742">
        <v>10</v>
      </c>
      <c r="F742">
        <f>2</f>
        <v>2</v>
      </c>
      <c r="G742">
        <v>6864.44</v>
      </c>
      <c r="H742">
        <v>90.41</v>
      </c>
      <c r="I742">
        <v>7076.86</v>
      </c>
      <c r="J742">
        <v>7077.54</v>
      </c>
      <c r="K742" s="1">
        <v>9.6594600000000005E-5</v>
      </c>
      <c r="L742">
        <v>2110.7600000000002</v>
      </c>
      <c r="M742">
        <v>144105</v>
      </c>
      <c r="N742">
        <f>IF(Table1[[#This Row],[BB-Nodes]]&lt;=1,Table1[[#This Row],[LB]],Table1[[#This Row],[RootBound]])</f>
        <v>6864.44</v>
      </c>
      <c r="O742">
        <f t="array" ref="O742">MIN(IF(Table1[Class]=Table1[[#This Row],[Class]], IF(Table1[abs]=Table1[[#This Row],[abs]], IF(Table1[N]=Table1[[#This Row],[N]], IF(Table1[K]=Table1[[#This Row],[K]],Table1[UB],FALSE)))))</f>
        <v>7077.54</v>
      </c>
      <c r="P742">
        <f>(Table1[[#This Row],[Best primal]]-Table1[[#This Row],[Updated root bound]])/Table1[[#This Row],[Best primal]]</f>
        <v>3.0109331773469365E-2</v>
      </c>
      <c r="Q742">
        <f>(Table1[[#This Row],[Best primal]]-Table1[[#This Row],[LB]])/Table1[[#This Row],[Best primal]]</f>
        <v>9.6078580975916922E-5</v>
      </c>
      <c r="R742" s="4">
        <f>IF(AND(Table1[[#This Row],[Final gap]]&lt;0.001,Table1[[#This Row],[time'[s']]]&lt;7200),1,0)</f>
        <v>1</v>
      </c>
      <c r="S742" s="4">
        <f t="array" ref="S742">MAX(IF(Table1[Class]=Table1[[#This Row],[Class]], IF(Table1[abs]=Table1[[#This Row],[abs]], IF(Table1[N]=Table1[[#This Row],[N]], IF(Table1[K]=Table1[[#This Row],[K]],Table1[Optimal],FALSE)))))</f>
        <v>1</v>
      </c>
      <c r="T742" s="4">
        <v>1</v>
      </c>
    </row>
    <row r="743" spans="1:20" x14ac:dyDescent="0.45">
      <c r="A743" t="s">
        <v>21</v>
      </c>
      <c r="B743">
        <f>IF(OR(Table1[[#This Row],[Class]]="H3", Table1[[#This Row],[Class]]="L3"),3,6)</f>
        <v>6</v>
      </c>
      <c r="C743" t="s">
        <v>12</v>
      </c>
      <c r="D743">
        <v>4</v>
      </c>
      <c r="E743">
        <v>10</v>
      </c>
      <c r="F743">
        <f>3</f>
        <v>3</v>
      </c>
      <c r="G743">
        <v>8040.3</v>
      </c>
      <c r="H743">
        <v>77.16</v>
      </c>
      <c r="I743">
        <v>8131.3</v>
      </c>
      <c r="J743">
        <v>8132.09</v>
      </c>
      <c r="K743" s="1">
        <v>9.7144299999999998E-5</v>
      </c>
      <c r="L743">
        <v>503.94600000000003</v>
      </c>
      <c r="M743">
        <v>27764</v>
      </c>
      <c r="N743">
        <f>IF(Table1[[#This Row],[BB-Nodes]]&lt;=1,Table1[[#This Row],[LB]],Table1[[#This Row],[RootBound]])</f>
        <v>8040.3</v>
      </c>
      <c r="O743">
        <f t="array" ref="O743">MIN(IF(Table1[Class]=Table1[[#This Row],[Class]], IF(Table1[abs]=Table1[[#This Row],[abs]], IF(Table1[N]=Table1[[#This Row],[N]], IF(Table1[K]=Table1[[#This Row],[K]],Table1[UB],FALSE)))))</f>
        <v>8132.09</v>
      </c>
      <c r="P743">
        <f>(Table1[[#This Row],[Best primal]]-Table1[[#This Row],[Updated root bound]])/Table1[[#This Row],[Best primal]]</f>
        <v>1.128738122672031E-2</v>
      </c>
      <c r="Q743">
        <f>(Table1[[#This Row],[Best primal]]-Table1[[#This Row],[LB]])/Table1[[#This Row],[Best primal]]</f>
        <v>9.7145998138235508E-5</v>
      </c>
      <c r="R743" s="4">
        <f>IF(AND(Table1[[#This Row],[Final gap]]&lt;0.001,Table1[[#This Row],[time'[s']]]&lt;7200),1,0)</f>
        <v>1</v>
      </c>
      <c r="S743" s="4">
        <f t="array" ref="S743">MAX(IF(Table1[Class]=Table1[[#This Row],[Class]], IF(Table1[abs]=Table1[[#This Row],[abs]], IF(Table1[N]=Table1[[#This Row],[N]], IF(Table1[K]=Table1[[#This Row],[K]],Table1[Optimal],FALSE)))))</f>
        <v>1</v>
      </c>
      <c r="T743" s="4">
        <v>1</v>
      </c>
    </row>
    <row r="744" spans="1:20" x14ac:dyDescent="0.45">
      <c r="A744" t="s">
        <v>21</v>
      </c>
      <c r="B744">
        <f>IF(OR(Table1[[#This Row],[Class]]="H3", Table1[[#This Row],[Class]]="L3"),3,6)</f>
        <v>6</v>
      </c>
      <c r="C744" t="s">
        <v>12</v>
      </c>
      <c r="D744">
        <v>4</v>
      </c>
      <c r="E744">
        <v>10</v>
      </c>
      <c r="F744">
        <f>4</f>
        <v>4</v>
      </c>
      <c r="G744">
        <v>9226.99</v>
      </c>
      <c r="H744">
        <v>111.02</v>
      </c>
      <c r="I744">
        <v>9367.7900000000009</v>
      </c>
      <c r="J744">
        <v>9368.7199999999993</v>
      </c>
      <c r="K744" s="1">
        <v>9.9128899999999999E-5</v>
      </c>
      <c r="L744">
        <v>986.65800000000002</v>
      </c>
      <c r="M744">
        <v>48002</v>
      </c>
      <c r="N744">
        <f>IF(Table1[[#This Row],[BB-Nodes]]&lt;=1,Table1[[#This Row],[LB]],Table1[[#This Row],[RootBound]])</f>
        <v>9226.99</v>
      </c>
      <c r="O744">
        <f t="array" ref="O744">MIN(IF(Table1[Class]=Table1[[#This Row],[Class]], IF(Table1[abs]=Table1[[#This Row],[abs]], IF(Table1[N]=Table1[[#This Row],[N]], IF(Table1[K]=Table1[[#This Row],[K]],Table1[UB],FALSE)))))</f>
        <v>9368.7199999999993</v>
      </c>
      <c r="P744">
        <f>(Table1[[#This Row],[Best primal]]-Table1[[#This Row],[Updated root bound]])/Table1[[#This Row],[Best primal]]</f>
        <v>1.5128000409874515E-2</v>
      </c>
      <c r="Q744">
        <f>(Table1[[#This Row],[Best primal]]-Table1[[#This Row],[LB]])/Table1[[#This Row],[Best primal]]</f>
        <v>9.9266495316166142E-5</v>
      </c>
      <c r="R744" s="4">
        <f>IF(AND(Table1[[#This Row],[Final gap]]&lt;0.001,Table1[[#This Row],[time'[s']]]&lt;7200),1,0)</f>
        <v>1</v>
      </c>
      <c r="S744" s="4">
        <f t="array" ref="S744">MAX(IF(Table1[Class]=Table1[[#This Row],[Class]], IF(Table1[abs]=Table1[[#This Row],[abs]], IF(Table1[N]=Table1[[#This Row],[N]], IF(Table1[K]=Table1[[#This Row],[K]],Table1[Optimal],FALSE)))))</f>
        <v>1</v>
      </c>
      <c r="T744" s="4">
        <v>1</v>
      </c>
    </row>
    <row r="745" spans="1:20" x14ac:dyDescent="0.45">
      <c r="A745" t="s">
        <v>21</v>
      </c>
      <c r="B745">
        <f>IF(OR(Table1[[#This Row],[Class]]="H3", Table1[[#This Row],[Class]]="L3"),3,6)</f>
        <v>6</v>
      </c>
      <c r="C745" t="s">
        <v>12</v>
      </c>
      <c r="D745">
        <v>4</v>
      </c>
      <c r="E745">
        <v>10</v>
      </c>
      <c r="F745">
        <f>5</f>
        <v>5</v>
      </c>
      <c r="G745">
        <v>10459.5</v>
      </c>
      <c r="H745">
        <v>33.64</v>
      </c>
      <c r="I745">
        <v>10594.1</v>
      </c>
      <c r="J745">
        <v>10595.1</v>
      </c>
      <c r="K745" s="1">
        <v>9.9803700000000001E-5</v>
      </c>
      <c r="L745">
        <v>1468.6</v>
      </c>
      <c r="M745">
        <v>76440</v>
      </c>
      <c r="N745">
        <f>IF(Table1[[#This Row],[BB-Nodes]]&lt;=1,Table1[[#This Row],[LB]],Table1[[#This Row],[RootBound]])</f>
        <v>10459.5</v>
      </c>
      <c r="O745">
        <f t="array" ref="O745">MIN(IF(Table1[Class]=Table1[[#This Row],[Class]], IF(Table1[abs]=Table1[[#This Row],[abs]], IF(Table1[N]=Table1[[#This Row],[N]], IF(Table1[K]=Table1[[#This Row],[K]],Table1[UB],FALSE)))))</f>
        <v>10595.1</v>
      </c>
      <c r="P745">
        <f>(Table1[[#This Row],[Best primal]]-Table1[[#This Row],[Updated root bound]])/Table1[[#This Row],[Best primal]]</f>
        <v>1.2798369057394491E-2</v>
      </c>
      <c r="Q745">
        <f>(Table1[[#This Row],[Best primal]]-Table1[[#This Row],[LB]])/Table1[[#This Row],[Best primal]]</f>
        <v>9.4383252635652328E-5</v>
      </c>
      <c r="R745" s="4">
        <f>IF(AND(Table1[[#This Row],[Final gap]]&lt;0.001,Table1[[#This Row],[time'[s']]]&lt;7200),1,0)</f>
        <v>1</v>
      </c>
      <c r="S745" s="4">
        <f t="array" ref="S745">MAX(IF(Table1[Class]=Table1[[#This Row],[Class]], IF(Table1[abs]=Table1[[#This Row],[abs]], IF(Table1[N]=Table1[[#This Row],[N]], IF(Table1[K]=Table1[[#This Row],[K]],Table1[Optimal],FALSE)))))</f>
        <v>1</v>
      </c>
      <c r="T745" s="4">
        <v>1</v>
      </c>
    </row>
    <row r="746" spans="1:20" x14ac:dyDescent="0.45">
      <c r="A746" t="s">
        <v>21</v>
      </c>
      <c r="B746">
        <f>IF(OR(Table1[[#This Row],[Class]]="H3", Table1[[#This Row],[Class]]="L3"),3,6)</f>
        <v>6</v>
      </c>
      <c r="C746" t="s">
        <v>12</v>
      </c>
      <c r="D746">
        <v>4</v>
      </c>
      <c r="E746">
        <v>15</v>
      </c>
      <c r="F746">
        <f>1</f>
        <v>1</v>
      </c>
      <c r="G746">
        <v>5696.84</v>
      </c>
      <c r="H746">
        <v>681.23</v>
      </c>
      <c r="I746">
        <v>5847.24</v>
      </c>
      <c r="J746">
        <v>5847.24</v>
      </c>
      <c r="K746">
        <v>0</v>
      </c>
      <c r="L746">
        <v>685.73</v>
      </c>
      <c r="M746">
        <v>43</v>
      </c>
      <c r="N746">
        <f>IF(Table1[[#This Row],[BB-Nodes]]&lt;=1,Table1[[#This Row],[LB]],Table1[[#This Row],[RootBound]])</f>
        <v>5696.84</v>
      </c>
      <c r="O746">
        <f t="array" ref="O746">MIN(IF(Table1[Class]=Table1[[#This Row],[Class]], IF(Table1[abs]=Table1[[#This Row],[abs]], IF(Table1[N]=Table1[[#This Row],[N]], IF(Table1[K]=Table1[[#This Row],[K]],Table1[UB],FALSE)))))</f>
        <v>5847.24</v>
      </c>
      <c r="P746">
        <f>(Table1[[#This Row],[Best primal]]-Table1[[#This Row],[Updated root bound]])/Table1[[#This Row],[Best primal]]</f>
        <v>2.5721536998652296E-2</v>
      </c>
      <c r="Q746">
        <f>(Table1[[#This Row],[Best primal]]-Table1[[#This Row],[LB]])/Table1[[#This Row],[Best primal]]</f>
        <v>0</v>
      </c>
      <c r="R746" s="4">
        <f>IF(AND(Table1[[#This Row],[Final gap]]&lt;0.001,Table1[[#This Row],[time'[s']]]&lt;7200),1,0)</f>
        <v>1</v>
      </c>
      <c r="S746" s="4">
        <f t="array" ref="S746">MAX(IF(Table1[Class]=Table1[[#This Row],[Class]], IF(Table1[abs]=Table1[[#This Row],[abs]], IF(Table1[N]=Table1[[#This Row],[N]], IF(Table1[K]=Table1[[#This Row],[K]],Table1[Optimal],FALSE)))))</f>
        <v>1</v>
      </c>
      <c r="T746" s="4">
        <v>1</v>
      </c>
    </row>
    <row r="747" spans="1:20" x14ac:dyDescent="0.45">
      <c r="A747" t="s">
        <v>21</v>
      </c>
      <c r="B747">
        <f>IF(OR(Table1[[#This Row],[Class]]="H3", Table1[[#This Row],[Class]]="L3"),3,6)</f>
        <v>6</v>
      </c>
      <c r="C747" t="s">
        <v>12</v>
      </c>
      <c r="D747">
        <v>4</v>
      </c>
      <c r="E747">
        <v>15</v>
      </c>
      <c r="F747">
        <f>2</f>
        <v>2</v>
      </c>
      <c r="G747">
        <v>6277.69</v>
      </c>
      <c r="H747">
        <v>3605.49</v>
      </c>
      <c r="I747">
        <v>6540.04</v>
      </c>
      <c r="J747">
        <v>6540.65</v>
      </c>
      <c r="K747" s="1">
        <v>9.3290199999999997E-5</v>
      </c>
      <c r="L747">
        <v>7147.08</v>
      </c>
      <c r="M747">
        <v>75832</v>
      </c>
      <c r="N747">
        <f>IF(Table1[[#This Row],[BB-Nodes]]&lt;=1,Table1[[#This Row],[LB]],Table1[[#This Row],[RootBound]])</f>
        <v>6277.69</v>
      </c>
      <c r="O747">
        <f t="array" ref="O747">MIN(IF(Table1[Class]=Table1[[#This Row],[Class]], IF(Table1[abs]=Table1[[#This Row],[abs]], IF(Table1[N]=Table1[[#This Row],[N]], IF(Table1[K]=Table1[[#This Row],[K]],Table1[UB],FALSE)))))</f>
        <v>6540.65</v>
      </c>
      <c r="P747">
        <f>(Table1[[#This Row],[Best primal]]-Table1[[#This Row],[Updated root bound]])/Table1[[#This Row],[Best primal]]</f>
        <v>4.0203955264385048E-2</v>
      </c>
      <c r="Q747">
        <f>(Table1[[#This Row],[Best primal]]-Table1[[#This Row],[LB]])/Table1[[#This Row],[Best primal]]</f>
        <v>9.326290200510234E-5</v>
      </c>
      <c r="R747" s="4">
        <f>IF(AND(Table1[[#This Row],[Final gap]]&lt;0.001,Table1[[#This Row],[time'[s']]]&lt;7200),1,0)</f>
        <v>1</v>
      </c>
      <c r="S747" s="4">
        <f t="array" ref="S747">MAX(IF(Table1[Class]=Table1[[#This Row],[Class]], IF(Table1[abs]=Table1[[#This Row],[abs]], IF(Table1[N]=Table1[[#This Row],[N]], IF(Table1[K]=Table1[[#This Row],[K]],Table1[Optimal],FALSE)))))</f>
        <v>1</v>
      </c>
      <c r="T747" s="4">
        <v>1</v>
      </c>
    </row>
    <row r="748" spans="1:20" x14ac:dyDescent="0.45">
      <c r="A748" t="s">
        <v>21</v>
      </c>
      <c r="B748">
        <f>IF(OR(Table1[[#This Row],[Class]]="H3", Table1[[#This Row],[Class]]="L3"),3,6)</f>
        <v>6</v>
      </c>
      <c r="C748" t="s">
        <v>12</v>
      </c>
      <c r="D748">
        <v>4</v>
      </c>
      <c r="E748">
        <v>15</v>
      </c>
      <c r="F748">
        <f>3</f>
        <v>3</v>
      </c>
      <c r="G748">
        <v>7208.41</v>
      </c>
      <c r="H748">
        <v>2176.56</v>
      </c>
      <c r="I748">
        <v>7424.54</v>
      </c>
      <c r="J748">
        <v>7425.21</v>
      </c>
      <c r="K748" s="1">
        <v>8.9721099999999997E-5</v>
      </c>
      <c r="L748">
        <v>4665.6499999999996</v>
      </c>
      <c r="M748">
        <v>34593</v>
      </c>
      <c r="N748">
        <f>IF(Table1[[#This Row],[BB-Nodes]]&lt;=1,Table1[[#This Row],[LB]],Table1[[#This Row],[RootBound]])</f>
        <v>7208.41</v>
      </c>
      <c r="O748">
        <f t="array" ref="O748">MIN(IF(Table1[Class]=Table1[[#This Row],[Class]], IF(Table1[abs]=Table1[[#This Row],[abs]], IF(Table1[N]=Table1[[#This Row],[N]], IF(Table1[K]=Table1[[#This Row],[K]],Table1[UB],FALSE)))))</f>
        <v>7425.21</v>
      </c>
      <c r="P748">
        <f>(Table1[[#This Row],[Best primal]]-Table1[[#This Row],[Updated root bound]])/Table1[[#This Row],[Best primal]]</f>
        <v>2.9197827401514595E-2</v>
      </c>
      <c r="Q748">
        <f>(Table1[[#This Row],[Best primal]]-Table1[[#This Row],[LB]])/Table1[[#This Row],[Best primal]]</f>
        <v>9.0233138187347255E-5</v>
      </c>
      <c r="R748" s="4">
        <f>IF(AND(Table1[[#This Row],[Final gap]]&lt;0.001,Table1[[#This Row],[time'[s']]]&lt;7200),1,0)</f>
        <v>1</v>
      </c>
      <c r="S748" s="4">
        <f t="array" ref="S748">MAX(IF(Table1[Class]=Table1[[#This Row],[Class]], IF(Table1[abs]=Table1[[#This Row],[abs]], IF(Table1[N]=Table1[[#This Row],[N]], IF(Table1[K]=Table1[[#This Row],[K]],Table1[Optimal],FALSE)))))</f>
        <v>1</v>
      </c>
      <c r="T748" s="4">
        <v>1</v>
      </c>
    </row>
    <row r="749" spans="1:20" x14ac:dyDescent="0.45">
      <c r="A749" t="s">
        <v>21</v>
      </c>
      <c r="B749">
        <f>IF(OR(Table1[[#This Row],[Class]]="H3", Table1[[#This Row],[Class]]="L3"),3,6)</f>
        <v>6</v>
      </c>
      <c r="C749" t="s">
        <v>12</v>
      </c>
      <c r="D749">
        <v>4</v>
      </c>
      <c r="E749">
        <v>15</v>
      </c>
      <c r="F749">
        <f>4</f>
        <v>4</v>
      </c>
      <c r="G749">
        <v>8218.61</v>
      </c>
      <c r="H749">
        <v>757.29</v>
      </c>
      <c r="I749">
        <v>8346.3700000000008</v>
      </c>
      <c r="J749">
        <v>8504.34</v>
      </c>
      <c r="K749">
        <v>1.8574799999999999E-2</v>
      </c>
      <c r="L749">
        <v>7200.01</v>
      </c>
      <c r="M749">
        <v>65973</v>
      </c>
      <c r="N749">
        <f>IF(Table1[[#This Row],[BB-Nodes]]&lt;=1,Table1[[#This Row],[LB]],Table1[[#This Row],[RootBound]])</f>
        <v>8218.61</v>
      </c>
      <c r="O749">
        <f t="array" ref="O749">MIN(IF(Table1[Class]=Table1[[#This Row],[Class]], IF(Table1[abs]=Table1[[#This Row],[abs]], IF(Table1[N]=Table1[[#This Row],[N]], IF(Table1[K]=Table1[[#This Row],[K]],Table1[UB],FALSE)))))</f>
        <v>8504.34</v>
      </c>
      <c r="P749">
        <f>(Table1[[#This Row],[Best primal]]-Table1[[#This Row],[Updated root bound]])/Table1[[#This Row],[Best primal]]</f>
        <v>3.3598139302991124E-2</v>
      </c>
      <c r="Q749">
        <f>(Table1[[#This Row],[Best primal]]-Table1[[#This Row],[LB]])/Table1[[#This Row],[Best primal]]</f>
        <v>1.8575221592739631E-2</v>
      </c>
      <c r="R749" s="4">
        <f>IF(AND(Table1[[#This Row],[Final gap]]&lt;0.001,Table1[[#This Row],[time'[s']]]&lt;7200),1,0)</f>
        <v>0</v>
      </c>
      <c r="S749" s="4">
        <f t="array" ref="S749">MAX(IF(Table1[Class]=Table1[[#This Row],[Class]], IF(Table1[abs]=Table1[[#This Row],[abs]], IF(Table1[N]=Table1[[#This Row],[N]], IF(Table1[K]=Table1[[#This Row],[K]],Table1[Optimal],FALSE)))))</f>
        <v>0</v>
      </c>
      <c r="T749" s="4">
        <v>1</v>
      </c>
    </row>
    <row r="750" spans="1:20" x14ac:dyDescent="0.45">
      <c r="A750" t="s">
        <v>21</v>
      </c>
      <c r="B750">
        <f>IF(OR(Table1[[#This Row],[Class]]="H3", Table1[[#This Row],[Class]]="L3"),3,6)</f>
        <v>6</v>
      </c>
      <c r="C750" t="s">
        <v>12</v>
      </c>
      <c r="D750">
        <v>4</v>
      </c>
      <c r="E750">
        <v>15</v>
      </c>
      <c r="F750">
        <f>5</f>
        <v>5</v>
      </c>
      <c r="G750">
        <v>9354.2900000000009</v>
      </c>
      <c r="H750">
        <v>432.98</v>
      </c>
      <c r="I750">
        <v>9505.99</v>
      </c>
      <c r="J750">
        <v>9668.67</v>
      </c>
      <c r="K750">
        <v>1.6825900000000001E-2</v>
      </c>
      <c r="L750">
        <v>7200</v>
      </c>
      <c r="M750">
        <v>58866</v>
      </c>
      <c r="N750">
        <f>IF(Table1[[#This Row],[BB-Nodes]]&lt;=1,Table1[[#This Row],[LB]],Table1[[#This Row],[RootBound]])</f>
        <v>9354.2900000000009</v>
      </c>
      <c r="O750">
        <f t="array" ref="O750">MIN(IF(Table1[Class]=Table1[[#This Row],[Class]], IF(Table1[abs]=Table1[[#This Row],[abs]], IF(Table1[N]=Table1[[#This Row],[N]], IF(Table1[K]=Table1[[#This Row],[K]],Table1[UB],FALSE)))))</f>
        <v>9668.67</v>
      </c>
      <c r="P750">
        <f>(Table1[[#This Row],[Best primal]]-Table1[[#This Row],[Updated root bound]])/Table1[[#This Row],[Best primal]]</f>
        <v>3.2515330443587301E-2</v>
      </c>
      <c r="Q750">
        <f>(Table1[[#This Row],[Best primal]]-Table1[[#This Row],[LB]])/Table1[[#This Row],[Best primal]]</f>
        <v>1.682547858185255E-2</v>
      </c>
      <c r="R750" s="4">
        <f>IF(AND(Table1[[#This Row],[Final gap]]&lt;0.001,Table1[[#This Row],[time'[s']]]&lt;7200),1,0)</f>
        <v>0</v>
      </c>
      <c r="S750" s="4">
        <f t="array" ref="S750">MAX(IF(Table1[Class]=Table1[[#This Row],[Class]], IF(Table1[abs]=Table1[[#This Row],[abs]], IF(Table1[N]=Table1[[#This Row],[N]], IF(Table1[K]=Table1[[#This Row],[K]],Table1[Optimal],FALSE)))))</f>
        <v>0</v>
      </c>
      <c r="T750" s="4">
        <v>1</v>
      </c>
    </row>
    <row r="751" spans="1:20" x14ac:dyDescent="0.45">
      <c r="A751" t="s">
        <v>21</v>
      </c>
      <c r="B751">
        <f>IF(OR(Table1[[#This Row],[Class]]="H3", Table1[[#This Row],[Class]]="L3"),3,6)</f>
        <v>6</v>
      </c>
      <c r="C751" t="s">
        <v>12</v>
      </c>
      <c r="D751">
        <v>4</v>
      </c>
      <c r="E751">
        <v>20</v>
      </c>
      <c r="F751">
        <f>1</f>
        <v>1</v>
      </c>
      <c r="G751">
        <v>7238.3</v>
      </c>
      <c r="H751">
        <v>736.61</v>
      </c>
      <c r="I751">
        <v>7343.03</v>
      </c>
      <c r="J751">
        <v>7343.03</v>
      </c>
      <c r="K751">
        <v>0</v>
      </c>
      <c r="L751">
        <v>740.90899999999999</v>
      </c>
      <c r="M751">
        <v>27</v>
      </c>
      <c r="N751">
        <f>IF(Table1[[#This Row],[BB-Nodes]]&lt;=1,Table1[[#This Row],[LB]],Table1[[#This Row],[RootBound]])</f>
        <v>7238.3</v>
      </c>
      <c r="O751">
        <f t="array" ref="O751">MIN(IF(Table1[Class]=Table1[[#This Row],[Class]], IF(Table1[abs]=Table1[[#This Row],[abs]], IF(Table1[N]=Table1[[#This Row],[N]], IF(Table1[K]=Table1[[#This Row],[K]],Table1[UB],FALSE)))))</f>
        <v>7343.03</v>
      </c>
      <c r="P751">
        <f>(Table1[[#This Row],[Best primal]]-Table1[[#This Row],[Updated root bound]])/Table1[[#This Row],[Best primal]]</f>
        <v>1.4262504715355864E-2</v>
      </c>
      <c r="Q751">
        <f>(Table1[[#This Row],[Best primal]]-Table1[[#This Row],[LB]])/Table1[[#This Row],[Best primal]]</f>
        <v>0</v>
      </c>
      <c r="R751" s="4">
        <f>IF(AND(Table1[[#This Row],[Final gap]]&lt;0.001,Table1[[#This Row],[time'[s']]]&lt;7200),1,0)</f>
        <v>1</v>
      </c>
      <c r="S751" s="4">
        <f t="array" ref="S751">MAX(IF(Table1[Class]=Table1[[#This Row],[Class]], IF(Table1[abs]=Table1[[#This Row],[abs]], IF(Table1[N]=Table1[[#This Row],[N]], IF(Table1[K]=Table1[[#This Row],[K]],Table1[Optimal],FALSE)))))</f>
        <v>1</v>
      </c>
      <c r="T751" s="4">
        <v>1</v>
      </c>
    </row>
    <row r="752" spans="1:20" x14ac:dyDescent="0.45">
      <c r="A752" t="s">
        <v>21</v>
      </c>
      <c r="B752">
        <f>IF(OR(Table1[[#This Row],[Class]]="H3", Table1[[#This Row],[Class]]="L3"),3,6)</f>
        <v>6</v>
      </c>
      <c r="C752" t="s">
        <v>12</v>
      </c>
      <c r="D752">
        <v>4</v>
      </c>
      <c r="E752">
        <v>20</v>
      </c>
      <c r="F752">
        <f>2</f>
        <v>2</v>
      </c>
      <c r="G752">
        <v>8147.35</v>
      </c>
      <c r="H752">
        <v>3618.77</v>
      </c>
      <c r="I752">
        <v>8352.0300000000007</v>
      </c>
      <c r="J752">
        <v>8592.0300000000007</v>
      </c>
      <c r="K752">
        <v>2.7933199999999998E-2</v>
      </c>
      <c r="L752">
        <v>7200.03</v>
      </c>
      <c r="M752">
        <v>29738</v>
      </c>
      <c r="N752">
        <f>IF(Table1[[#This Row],[BB-Nodes]]&lt;=1,Table1[[#This Row],[LB]],Table1[[#This Row],[RootBound]])</f>
        <v>8147.35</v>
      </c>
      <c r="O752">
        <f t="array" ref="O752">MIN(IF(Table1[Class]=Table1[[#This Row],[Class]], IF(Table1[abs]=Table1[[#This Row],[abs]], IF(Table1[N]=Table1[[#This Row],[N]], IF(Table1[K]=Table1[[#This Row],[K]],Table1[UB],FALSE)))))</f>
        <v>8578.0300000000007</v>
      </c>
      <c r="P752">
        <f>(Table1[[#This Row],[Best primal]]-Table1[[#This Row],[Updated root bound]])/Table1[[#This Row],[Best primal]]</f>
        <v>5.0207331986481772E-2</v>
      </c>
      <c r="Q752">
        <f>(Table1[[#This Row],[Best primal]]-Table1[[#This Row],[LB]])/Table1[[#This Row],[Best primal]]</f>
        <v>2.6346375566417928E-2</v>
      </c>
      <c r="R752" s="4">
        <f>IF(AND(Table1[[#This Row],[Final gap]]&lt;0.001,Table1[[#This Row],[time'[s']]]&lt;7200),1,0)</f>
        <v>0</v>
      </c>
      <c r="S752" s="4">
        <f t="array" ref="S752">MAX(IF(Table1[Class]=Table1[[#This Row],[Class]], IF(Table1[abs]=Table1[[#This Row],[abs]], IF(Table1[N]=Table1[[#This Row],[N]], IF(Table1[K]=Table1[[#This Row],[K]],Table1[Optimal],FALSE)))))</f>
        <v>0</v>
      </c>
      <c r="T752" s="4">
        <v>1</v>
      </c>
    </row>
    <row r="753" spans="1:20" x14ac:dyDescent="0.45">
      <c r="A753" t="s">
        <v>21</v>
      </c>
      <c r="B753">
        <f>IF(OR(Table1[[#This Row],[Class]]="H3", Table1[[#This Row],[Class]]="L3"),3,6)</f>
        <v>6</v>
      </c>
      <c r="C753" t="s">
        <v>12</v>
      </c>
      <c r="D753">
        <v>4</v>
      </c>
      <c r="E753">
        <v>20</v>
      </c>
      <c r="F753">
        <f>3</f>
        <v>3</v>
      </c>
      <c r="G753">
        <v>9659.61</v>
      </c>
      <c r="H753">
        <v>3602.81</v>
      </c>
      <c r="I753">
        <v>9765.57</v>
      </c>
      <c r="J753">
        <v>11732.6</v>
      </c>
      <c r="K753">
        <v>0.167658</v>
      </c>
      <c r="L753">
        <v>7200.11</v>
      </c>
      <c r="M753">
        <v>19658</v>
      </c>
      <c r="N753">
        <f>IF(Table1[[#This Row],[BB-Nodes]]&lt;=1,Table1[[#This Row],[LB]],Table1[[#This Row],[RootBound]])</f>
        <v>9659.61</v>
      </c>
      <c r="O753">
        <f t="array" ref="O753">MIN(IF(Table1[Class]=Table1[[#This Row],[Class]], IF(Table1[abs]=Table1[[#This Row],[abs]], IF(Table1[N]=Table1[[#This Row],[N]], IF(Table1[K]=Table1[[#This Row],[K]],Table1[UB],FALSE)))))</f>
        <v>10283.1</v>
      </c>
      <c r="P753">
        <f>(Table1[[#This Row],[Best primal]]-Table1[[#This Row],[Updated root bound]])/Table1[[#This Row],[Best primal]]</f>
        <v>6.0632494092248426E-2</v>
      </c>
      <c r="Q753">
        <f>(Table1[[#This Row],[Best primal]]-Table1[[#This Row],[LB]])/Table1[[#This Row],[Best primal]]</f>
        <v>5.0328208419640051E-2</v>
      </c>
      <c r="R753" s="4">
        <f>IF(AND(Table1[[#This Row],[Final gap]]&lt;0.001,Table1[[#This Row],[time'[s']]]&lt;7200),1,0)</f>
        <v>0</v>
      </c>
      <c r="S753" s="4">
        <f t="array" ref="S753">MAX(IF(Table1[Class]=Table1[[#This Row],[Class]], IF(Table1[abs]=Table1[[#This Row],[abs]], IF(Table1[N]=Table1[[#This Row],[N]], IF(Table1[K]=Table1[[#This Row],[K]],Table1[Optimal],FALSE)))))</f>
        <v>0</v>
      </c>
      <c r="T753" s="4">
        <v>1</v>
      </c>
    </row>
    <row r="754" spans="1:20" x14ac:dyDescent="0.45">
      <c r="A754" t="s">
        <v>21</v>
      </c>
      <c r="B754">
        <f>IF(OR(Table1[[#This Row],[Class]]="H3", Table1[[#This Row],[Class]]="L3"),3,6)</f>
        <v>6</v>
      </c>
      <c r="C754" t="s">
        <v>12</v>
      </c>
      <c r="D754">
        <v>4</v>
      </c>
      <c r="E754">
        <v>20</v>
      </c>
      <c r="F754">
        <f>4</f>
        <v>4</v>
      </c>
      <c r="G754">
        <v>11254.6</v>
      </c>
      <c r="H754">
        <v>3633.48</v>
      </c>
      <c r="I754">
        <v>11358.8</v>
      </c>
      <c r="J754">
        <v>12003.3</v>
      </c>
      <c r="K754">
        <v>5.3694499999999999E-2</v>
      </c>
      <c r="L754">
        <v>7200</v>
      </c>
      <c r="M754">
        <v>10623</v>
      </c>
      <c r="N754">
        <f>IF(Table1[[#This Row],[BB-Nodes]]&lt;=1,Table1[[#This Row],[LB]],Table1[[#This Row],[RootBound]])</f>
        <v>11254.6</v>
      </c>
      <c r="O754">
        <f t="array" ref="O754">MIN(IF(Table1[Class]=Table1[[#This Row],[Class]], IF(Table1[abs]=Table1[[#This Row],[abs]], IF(Table1[N]=Table1[[#This Row],[N]], IF(Table1[K]=Table1[[#This Row],[K]],Table1[UB],FALSE)))))</f>
        <v>12003.3</v>
      </c>
      <c r="P754">
        <f>(Table1[[#This Row],[Best primal]]-Table1[[#This Row],[Updated root bound]])/Table1[[#This Row],[Best primal]]</f>
        <v>6.2374513675405842E-2</v>
      </c>
      <c r="Q754">
        <f>(Table1[[#This Row],[Best primal]]-Table1[[#This Row],[LB]])/Table1[[#This Row],[Best primal]]</f>
        <v>5.3693567602242719E-2</v>
      </c>
      <c r="R754" s="4">
        <f>IF(AND(Table1[[#This Row],[Final gap]]&lt;0.001,Table1[[#This Row],[time'[s']]]&lt;7200),1,0)</f>
        <v>0</v>
      </c>
      <c r="S754" s="4">
        <f t="array" ref="S754">MAX(IF(Table1[Class]=Table1[[#This Row],[Class]], IF(Table1[abs]=Table1[[#This Row],[abs]], IF(Table1[N]=Table1[[#This Row],[N]], IF(Table1[K]=Table1[[#This Row],[K]],Table1[Optimal],FALSE)))))</f>
        <v>0</v>
      </c>
      <c r="T754" s="4">
        <v>1</v>
      </c>
    </row>
    <row r="755" spans="1:20" x14ac:dyDescent="0.45">
      <c r="A755" t="s">
        <v>21</v>
      </c>
      <c r="B755">
        <f>IF(OR(Table1[[#This Row],[Class]]="H3", Table1[[#This Row],[Class]]="L3"),3,6)</f>
        <v>6</v>
      </c>
      <c r="C755" t="s">
        <v>12</v>
      </c>
      <c r="D755">
        <v>4</v>
      </c>
      <c r="E755">
        <v>20</v>
      </c>
      <c r="F755">
        <f>5</f>
        <v>5</v>
      </c>
      <c r="G755">
        <v>12812.5</v>
      </c>
      <c r="H755">
        <v>3602.18</v>
      </c>
      <c r="I755">
        <v>12871.8</v>
      </c>
      <c r="J755">
        <v>13679.2</v>
      </c>
      <c r="K755">
        <v>5.90211E-2</v>
      </c>
      <c r="L755">
        <v>7200.07</v>
      </c>
      <c r="M755">
        <v>9841</v>
      </c>
      <c r="N755">
        <f>IF(Table1[[#This Row],[BB-Nodes]]&lt;=1,Table1[[#This Row],[LB]],Table1[[#This Row],[RootBound]])</f>
        <v>12812.5</v>
      </c>
      <c r="O755">
        <f t="array" ref="O755">MIN(IF(Table1[Class]=Table1[[#This Row],[Class]], IF(Table1[abs]=Table1[[#This Row],[abs]], IF(Table1[N]=Table1[[#This Row],[N]], IF(Table1[K]=Table1[[#This Row],[K]],Table1[UB],FALSE)))))</f>
        <v>13679.2</v>
      </c>
      <c r="P755">
        <f>(Table1[[#This Row],[Best primal]]-Table1[[#This Row],[Updated root bound]])/Table1[[#This Row],[Best primal]]</f>
        <v>6.3358968360722898E-2</v>
      </c>
      <c r="Q755">
        <f>(Table1[[#This Row],[Best primal]]-Table1[[#This Row],[LB]])/Table1[[#This Row],[Best primal]]</f>
        <v>5.9023919527457849E-2</v>
      </c>
      <c r="R755" s="4">
        <f>IF(AND(Table1[[#This Row],[Final gap]]&lt;0.001,Table1[[#This Row],[time'[s']]]&lt;7200),1,0)</f>
        <v>0</v>
      </c>
      <c r="S755" s="4">
        <f t="array" ref="S755">MAX(IF(Table1[Class]=Table1[[#This Row],[Class]], IF(Table1[abs]=Table1[[#This Row],[abs]], IF(Table1[N]=Table1[[#This Row],[N]], IF(Table1[K]=Table1[[#This Row],[K]],Table1[Optimal],FALSE)))))</f>
        <v>0</v>
      </c>
      <c r="T755" s="4">
        <v>1</v>
      </c>
    </row>
    <row r="756" spans="1:20" x14ac:dyDescent="0.45">
      <c r="A756" t="s">
        <v>21</v>
      </c>
      <c r="B756">
        <f>IF(OR(Table1[[#This Row],[Class]]="H3", Table1[[#This Row],[Class]]="L3"),3,6)</f>
        <v>6</v>
      </c>
      <c r="C756" t="s">
        <v>12</v>
      </c>
      <c r="D756">
        <v>4</v>
      </c>
      <c r="E756">
        <v>25</v>
      </c>
      <c r="F756">
        <f>1</f>
        <v>1</v>
      </c>
      <c r="G756">
        <v>8613.84</v>
      </c>
      <c r="H756">
        <v>2456.0500000000002</v>
      </c>
      <c r="I756">
        <v>9279.81</v>
      </c>
      <c r="J756">
        <v>9279.81</v>
      </c>
      <c r="K756">
        <v>0</v>
      </c>
      <c r="L756">
        <v>2477.94</v>
      </c>
      <c r="M756">
        <v>189</v>
      </c>
      <c r="N756">
        <f>IF(Table1[[#This Row],[BB-Nodes]]&lt;=1,Table1[[#This Row],[LB]],Table1[[#This Row],[RootBound]])</f>
        <v>8613.84</v>
      </c>
      <c r="O756">
        <f t="array" ref="O756">MIN(IF(Table1[Class]=Table1[[#This Row],[Class]], IF(Table1[abs]=Table1[[#This Row],[abs]], IF(Table1[N]=Table1[[#This Row],[N]], IF(Table1[K]=Table1[[#This Row],[K]],Table1[UB],FALSE)))))</f>
        <v>9279.81</v>
      </c>
      <c r="P756">
        <f>(Table1[[#This Row],[Best primal]]-Table1[[#This Row],[Updated root bound]])/Table1[[#This Row],[Best primal]]</f>
        <v>7.1765477956983972E-2</v>
      </c>
      <c r="Q756">
        <f>(Table1[[#This Row],[Best primal]]-Table1[[#This Row],[LB]])/Table1[[#This Row],[Best primal]]</f>
        <v>0</v>
      </c>
      <c r="R756" s="4">
        <f>IF(AND(Table1[[#This Row],[Final gap]]&lt;0.001,Table1[[#This Row],[time'[s']]]&lt;7200),1,0)</f>
        <v>1</v>
      </c>
      <c r="S756" s="4">
        <f t="array" ref="S756">MAX(IF(Table1[Class]=Table1[[#This Row],[Class]], IF(Table1[abs]=Table1[[#This Row],[abs]], IF(Table1[N]=Table1[[#This Row],[N]], IF(Table1[K]=Table1[[#This Row],[K]],Table1[Optimal],FALSE)))))</f>
        <v>1</v>
      </c>
      <c r="T756" s="4">
        <v>1</v>
      </c>
    </row>
    <row r="757" spans="1:20" x14ac:dyDescent="0.45">
      <c r="A757" t="s">
        <v>21</v>
      </c>
      <c r="B757">
        <f>IF(OR(Table1[[#This Row],[Class]]="H3", Table1[[#This Row],[Class]]="L3"),3,6)</f>
        <v>6</v>
      </c>
      <c r="C757" t="s">
        <v>12</v>
      </c>
      <c r="D757">
        <v>4</v>
      </c>
      <c r="E757">
        <v>25</v>
      </c>
      <c r="F757">
        <f>2</f>
        <v>2</v>
      </c>
      <c r="G757">
        <v>8946.5</v>
      </c>
      <c r="H757">
        <v>3630.23</v>
      </c>
      <c r="I757">
        <v>9592.27</v>
      </c>
      <c r="J757">
        <v>9592.85</v>
      </c>
      <c r="K757" s="1">
        <v>6.0920500000000001E-5</v>
      </c>
      <c r="L757">
        <v>3906.79</v>
      </c>
      <c r="M757">
        <v>1525</v>
      </c>
      <c r="N757">
        <f>IF(Table1[[#This Row],[BB-Nodes]]&lt;=1,Table1[[#This Row],[LB]],Table1[[#This Row],[RootBound]])</f>
        <v>8946.5</v>
      </c>
      <c r="O757">
        <f t="array" ref="O757">MIN(IF(Table1[Class]=Table1[[#This Row],[Class]], IF(Table1[abs]=Table1[[#This Row],[abs]], IF(Table1[N]=Table1[[#This Row],[N]], IF(Table1[K]=Table1[[#This Row],[K]],Table1[UB],FALSE)))))</f>
        <v>9592.85</v>
      </c>
      <c r="P757">
        <f>(Table1[[#This Row],[Best primal]]-Table1[[#This Row],[Updated root bound]])/Table1[[#This Row],[Best primal]]</f>
        <v>6.7378307802165194E-2</v>
      </c>
      <c r="Q757">
        <f>(Table1[[#This Row],[Best primal]]-Table1[[#This Row],[LB]])/Table1[[#This Row],[Best primal]]</f>
        <v>6.0461698035508447E-5</v>
      </c>
      <c r="R757" s="4">
        <f>IF(AND(Table1[[#This Row],[Final gap]]&lt;0.001,Table1[[#This Row],[time'[s']]]&lt;7200),1,0)</f>
        <v>1</v>
      </c>
      <c r="S757" s="4">
        <f t="array" ref="S757">MAX(IF(Table1[Class]=Table1[[#This Row],[Class]], IF(Table1[abs]=Table1[[#This Row],[abs]], IF(Table1[N]=Table1[[#This Row],[N]], IF(Table1[K]=Table1[[#This Row],[K]],Table1[Optimal],FALSE)))))</f>
        <v>1</v>
      </c>
      <c r="T757" s="4">
        <v>1</v>
      </c>
    </row>
    <row r="758" spans="1:20" x14ac:dyDescent="0.45">
      <c r="A758" t="s">
        <v>21</v>
      </c>
      <c r="B758">
        <f>IF(OR(Table1[[#This Row],[Class]]="H3", Table1[[#This Row],[Class]]="L3"),3,6)</f>
        <v>6</v>
      </c>
      <c r="C758" t="s">
        <v>12</v>
      </c>
      <c r="D758">
        <v>4</v>
      </c>
      <c r="E758">
        <v>25</v>
      </c>
      <c r="F758">
        <f>3</f>
        <v>3</v>
      </c>
      <c r="G758">
        <v>9448.93</v>
      </c>
      <c r="H758">
        <v>3638.48</v>
      </c>
      <c r="I758">
        <v>10016</v>
      </c>
      <c r="J758">
        <v>10269.299999999999</v>
      </c>
      <c r="K758">
        <v>2.46649E-2</v>
      </c>
      <c r="L758">
        <v>7200.05</v>
      </c>
      <c r="M758">
        <v>16247</v>
      </c>
      <c r="N758">
        <f>IF(Table1[[#This Row],[BB-Nodes]]&lt;=1,Table1[[#This Row],[LB]],Table1[[#This Row],[RootBound]])</f>
        <v>9448.93</v>
      </c>
      <c r="O758">
        <f t="array" ref="O758">MIN(IF(Table1[Class]=Table1[[#This Row],[Class]], IF(Table1[abs]=Table1[[#This Row],[abs]], IF(Table1[N]=Table1[[#This Row],[N]], IF(Table1[K]=Table1[[#This Row],[K]],Table1[UB],FALSE)))))</f>
        <v>10230.700000000001</v>
      </c>
      <c r="P758">
        <f>(Table1[[#This Row],[Best primal]]-Table1[[#This Row],[Updated root bound]])/Table1[[#This Row],[Best primal]]</f>
        <v>7.6414126110627853E-2</v>
      </c>
      <c r="Q758">
        <f>(Table1[[#This Row],[Best primal]]-Table1[[#This Row],[LB]])/Table1[[#This Row],[Best primal]]</f>
        <v>2.0985856295268234E-2</v>
      </c>
      <c r="R758" s="4">
        <f>IF(AND(Table1[[#This Row],[Final gap]]&lt;0.001,Table1[[#This Row],[time'[s']]]&lt;7200),1,0)</f>
        <v>0</v>
      </c>
      <c r="S758" s="4">
        <f t="array" ref="S758">MAX(IF(Table1[Class]=Table1[[#This Row],[Class]], IF(Table1[abs]=Table1[[#This Row],[abs]], IF(Table1[N]=Table1[[#This Row],[N]], IF(Table1[K]=Table1[[#This Row],[K]],Table1[Optimal],FALSE)))))</f>
        <v>0</v>
      </c>
      <c r="T758" s="4">
        <v>1</v>
      </c>
    </row>
    <row r="759" spans="1:20" x14ac:dyDescent="0.45">
      <c r="A759" t="s">
        <v>21</v>
      </c>
      <c r="B759">
        <f>IF(OR(Table1[[#This Row],[Class]]="H3", Table1[[#This Row],[Class]]="L3"),3,6)</f>
        <v>6</v>
      </c>
      <c r="C759" t="s">
        <v>12</v>
      </c>
      <c r="D759">
        <v>4</v>
      </c>
      <c r="E759">
        <v>25</v>
      </c>
      <c r="F759">
        <f>4</f>
        <v>4</v>
      </c>
      <c r="G759">
        <v>10188.5</v>
      </c>
      <c r="H759">
        <v>3623.36</v>
      </c>
      <c r="I759">
        <v>10608.8</v>
      </c>
      <c r="J759">
        <v>11324</v>
      </c>
      <c r="K759">
        <v>6.3154299999999997E-2</v>
      </c>
      <c r="L759">
        <v>7200.03</v>
      </c>
      <c r="M759">
        <v>11612</v>
      </c>
      <c r="N759">
        <f>IF(Table1[[#This Row],[BB-Nodes]]&lt;=1,Table1[[#This Row],[LB]],Table1[[#This Row],[RootBound]])</f>
        <v>10188.5</v>
      </c>
      <c r="O759">
        <f t="array" ref="O759">MIN(IF(Table1[Class]=Table1[[#This Row],[Class]], IF(Table1[abs]=Table1[[#This Row],[abs]], IF(Table1[N]=Table1[[#This Row],[N]], IF(Table1[K]=Table1[[#This Row],[K]],Table1[UB],FALSE)))))</f>
        <v>11154.1</v>
      </c>
      <c r="P759">
        <f>(Table1[[#This Row],[Best primal]]-Table1[[#This Row],[Updated root bound]])/Table1[[#This Row],[Best primal]]</f>
        <v>8.6569064290261011E-2</v>
      </c>
      <c r="Q759">
        <f>(Table1[[#This Row],[Best primal]]-Table1[[#This Row],[LB]])/Table1[[#This Row],[Best primal]]</f>
        <v>4.8887852897141058E-2</v>
      </c>
      <c r="R759" s="4">
        <f>IF(AND(Table1[[#This Row],[Final gap]]&lt;0.001,Table1[[#This Row],[time'[s']]]&lt;7200),1,0)</f>
        <v>0</v>
      </c>
      <c r="S759" s="4">
        <f t="array" ref="S759">MAX(IF(Table1[Class]=Table1[[#This Row],[Class]], IF(Table1[abs]=Table1[[#This Row],[abs]], IF(Table1[N]=Table1[[#This Row],[N]], IF(Table1[K]=Table1[[#This Row],[K]],Table1[Optimal],FALSE)))))</f>
        <v>0</v>
      </c>
      <c r="T759" s="4">
        <v>1</v>
      </c>
    </row>
    <row r="760" spans="1:20" x14ac:dyDescent="0.45">
      <c r="A760" t="s">
        <v>21</v>
      </c>
      <c r="B760">
        <f>IF(OR(Table1[[#This Row],[Class]]="H3", Table1[[#This Row],[Class]]="L3"),3,6)</f>
        <v>6</v>
      </c>
      <c r="C760" t="s">
        <v>12</v>
      </c>
      <c r="D760">
        <v>4</v>
      </c>
      <c r="E760">
        <v>25</v>
      </c>
      <c r="F760">
        <f>5</f>
        <v>5</v>
      </c>
      <c r="G760">
        <v>11029.3</v>
      </c>
      <c r="H760">
        <v>3615.05</v>
      </c>
      <c r="I760">
        <v>11421.3</v>
      </c>
      <c r="J760">
        <v>12133</v>
      </c>
      <c r="K760">
        <v>5.8658599999999998E-2</v>
      </c>
      <c r="L760">
        <v>7200.01</v>
      </c>
      <c r="M760">
        <v>6801</v>
      </c>
      <c r="N760">
        <f>IF(Table1[[#This Row],[BB-Nodes]]&lt;=1,Table1[[#This Row],[LB]],Table1[[#This Row],[RootBound]])</f>
        <v>11029.3</v>
      </c>
      <c r="O760">
        <f t="array" ref="O760">MIN(IF(Table1[Class]=Table1[[#This Row],[Class]], IF(Table1[abs]=Table1[[#This Row],[abs]], IF(Table1[N]=Table1[[#This Row],[N]], IF(Table1[K]=Table1[[#This Row],[K]],Table1[UB],FALSE)))))</f>
        <v>12133</v>
      </c>
      <c r="P760">
        <f>(Table1[[#This Row],[Best primal]]-Table1[[#This Row],[Updated root bound]])/Table1[[#This Row],[Best primal]]</f>
        <v>9.0966784801780332E-2</v>
      </c>
      <c r="Q760">
        <f>(Table1[[#This Row],[Best primal]]-Table1[[#This Row],[LB]])/Table1[[#This Row],[Best primal]]</f>
        <v>5.8658204895738954E-2</v>
      </c>
      <c r="R760" s="4">
        <f>IF(AND(Table1[[#This Row],[Final gap]]&lt;0.001,Table1[[#This Row],[time'[s']]]&lt;7200),1,0)</f>
        <v>0</v>
      </c>
      <c r="S760" s="4">
        <f t="array" ref="S760">MAX(IF(Table1[Class]=Table1[[#This Row],[Class]], IF(Table1[abs]=Table1[[#This Row],[abs]], IF(Table1[N]=Table1[[#This Row],[N]], IF(Table1[K]=Table1[[#This Row],[K]],Table1[Optimal],FALSE)))))</f>
        <v>0</v>
      </c>
      <c r="T760" s="4">
        <v>1</v>
      </c>
    </row>
    <row r="761" spans="1:20" x14ac:dyDescent="0.45">
      <c r="A761" t="s">
        <v>21</v>
      </c>
      <c r="B761">
        <f>IF(OR(Table1[[#This Row],[Class]]="H3", Table1[[#This Row],[Class]]="L3"),3,6)</f>
        <v>6</v>
      </c>
      <c r="C761" t="s">
        <v>12</v>
      </c>
      <c r="D761">
        <v>4</v>
      </c>
      <c r="E761">
        <v>30</v>
      </c>
      <c r="F761">
        <f>1</f>
        <v>1</v>
      </c>
      <c r="G761">
        <v>9304.18</v>
      </c>
      <c r="H761">
        <v>1273.3699999999999</v>
      </c>
      <c r="I761">
        <v>9686.49</v>
      </c>
      <c r="J761">
        <v>9686.49</v>
      </c>
      <c r="K761">
        <v>0</v>
      </c>
      <c r="L761">
        <v>1577.3</v>
      </c>
      <c r="M761">
        <v>1572</v>
      </c>
      <c r="N761">
        <f>IF(Table1[[#This Row],[BB-Nodes]]&lt;=1,Table1[[#This Row],[LB]],Table1[[#This Row],[RootBound]])</f>
        <v>9304.18</v>
      </c>
      <c r="O761">
        <f t="array" ref="O761">MIN(IF(Table1[Class]=Table1[[#This Row],[Class]], IF(Table1[abs]=Table1[[#This Row],[abs]], IF(Table1[N]=Table1[[#This Row],[N]], IF(Table1[K]=Table1[[#This Row],[K]],Table1[UB],FALSE)))))</f>
        <v>9686.49</v>
      </c>
      <c r="P761">
        <f>(Table1[[#This Row],[Best primal]]-Table1[[#This Row],[Updated root bound]])/Table1[[#This Row],[Best primal]]</f>
        <v>3.9468372960690556E-2</v>
      </c>
      <c r="Q761">
        <f>(Table1[[#This Row],[Best primal]]-Table1[[#This Row],[LB]])/Table1[[#This Row],[Best primal]]</f>
        <v>0</v>
      </c>
      <c r="R761" s="4">
        <f>IF(AND(Table1[[#This Row],[Final gap]]&lt;0.001,Table1[[#This Row],[time'[s']]]&lt;7200),1,0)</f>
        <v>1</v>
      </c>
      <c r="S761" s="4">
        <f t="array" ref="S761">MAX(IF(Table1[Class]=Table1[[#This Row],[Class]], IF(Table1[abs]=Table1[[#This Row],[abs]], IF(Table1[N]=Table1[[#This Row],[N]], IF(Table1[K]=Table1[[#This Row],[K]],Table1[Optimal],FALSE)))))</f>
        <v>1</v>
      </c>
      <c r="T761" s="4">
        <v>1</v>
      </c>
    </row>
    <row r="762" spans="1:20" x14ac:dyDescent="0.45">
      <c r="A762" t="s">
        <v>21</v>
      </c>
      <c r="B762">
        <f>IF(OR(Table1[[#This Row],[Class]]="H3", Table1[[#This Row],[Class]]="L3"),3,6)</f>
        <v>6</v>
      </c>
      <c r="C762" t="s">
        <v>12</v>
      </c>
      <c r="D762">
        <v>4</v>
      </c>
      <c r="E762">
        <v>30</v>
      </c>
      <c r="F762">
        <f>2</f>
        <v>2</v>
      </c>
      <c r="G762">
        <v>9631.44</v>
      </c>
      <c r="H762">
        <v>3643.57</v>
      </c>
      <c r="I762">
        <v>10003.700000000001</v>
      </c>
      <c r="J762">
        <v>10165.9</v>
      </c>
      <c r="K762">
        <v>1.5960999999999999E-2</v>
      </c>
      <c r="L762">
        <v>7200.12</v>
      </c>
      <c r="M762">
        <v>9564</v>
      </c>
      <c r="N762">
        <f>IF(Table1[[#This Row],[BB-Nodes]]&lt;=1,Table1[[#This Row],[LB]],Table1[[#This Row],[RootBound]])</f>
        <v>9631.44</v>
      </c>
      <c r="O762">
        <f t="array" ref="O762">MIN(IF(Table1[Class]=Table1[[#This Row],[Class]], IF(Table1[abs]=Table1[[#This Row],[abs]], IF(Table1[N]=Table1[[#This Row],[N]], IF(Table1[K]=Table1[[#This Row],[K]],Table1[UB],FALSE)))))</f>
        <v>10165.9</v>
      </c>
      <c r="P762">
        <f>(Table1[[#This Row],[Best primal]]-Table1[[#This Row],[Updated root bound]])/Table1[[#This Row],[Best primal]]</f>
        <v>5.2573800647261838E-2</v>
      </c>
      <c r="Q762">
        <f>(Table1[[#This Row],[Best primal]]-Table1[[#This Row],[LB]])/Table1[[#This Row],[Best primal]]</f>
        <v>1.5955301547329694E-2</v>
      </c>
      <c r="R762" s="4">
        <f>IF(AND(Table1[[#This Row],[Final gap]]&lt;0.001,Table1[[#This Row],[time'[s']]]&lt;7200),1,0)</f>
        <v>0</v>
      </c>
      <c r="S762" s="4">
        <f t="array" ref="S762">MAX(IF(Table1[Class]=Table1[[#This Row],[Class]], IF(Table1[abs]=Table1[[#This Row],[abs]], IF(Table1[N]=Table1[[#This Row],[N]], IF(Table1[K]=Table1[[#This Row],[K]],Table1[Optimal],FALSE)))))</f>
        <v>0</v>
      </c>
      <c r="T762" s="4">
        <v>1</v>
      </c>
    </row>
    <row r="763" spans="1:20" x14ac:dyDescent="0.45">
      <c r="A763" t="s">
        <v>21</v>
      </c>
      <c r="B763">
        <f>IF(OR(Table1[[#This Row],[Class]]="H3", Table1[[#This Row],[Class]]="L3"),3,6)</f>
        <v>6</v>
      </c>
      <c r="C763" t="s">
        <v>12</v>
      </c>
      <c r="D763">
        <v>4</v>
      </c>
      <c r="E763">
        <v>30</v>
      </c>
      <c r="F763">
        <f>3</f>
        <v>3</v>
      </c>
      <c r="G763">
        <v>10300.6</v>
      </c>
      <c r="H763">
        <v>3651.14</v>
      </c>
      <c r="I763">
        <v>10333.200000000001</v>
      </c>
      <c r="J763">
        <v>11617.3</v>
      </c>
      <c r="K763">
        <v>0.110536</v>
      </c>
      <c r="L763">
        <v>7200.17</v>
      </c>
      <c r="M763">
        <v>7170</v>
      </c>
      <c r="N763">
        <f>IF(Table1[[#This Row],[BB-Nodes]]&lt;=1,Table1[[#This Row],[LB]],Table1[[#This Row],[RootBound]])</f>
        <v>10300.6</v>
      </c>
      <c r="O763">
        <f t="array" ref="O763">MIN(IF(Table1[Class]=Table1[[#This Row],[Class]], IF(Table1[abs]=Table1[[#This Row],[abs]], IF(Table1[N]=Table1[[#This Row],[N]], IF(Table1[K]=Table1[[#This Row],[K]],Table1[UB],FALSE)))))</f>
        <v>11228.1</v>
      </c>
      <c r="P763">
        <f>(Table1[[#This Row],[Best primal]]-Table1[[#This Row],[Updated root bound]])/Table1[[#This Row],[Best primal]]</f>
        <v>8.2605249329806466E-2</v>
      </c>
      <c r="Q763">
        <f>(Table1[[#This Row],[Best primal]]-Table1[[#This Row],[LB]])/Table1[[#This Row],[Best primal]]</f>
        <v>7.9701819542041807E-2</v>
      </c>
      <c r="R763" s="4">
        <f>IF(AND(Table1[[#This Row],[Final gap]]&lt;0.001,Table1[[#This Row],[time'[s']]]&lt;7200),1,0)</f>
        <v>0</v>
      </c>
      <c r="S763" s="4">
        <f t="array" ref="S763">MAX(IF(Table1[Class]=Table1[[#This Row],[Class]], IF(Table1[abs]=Table1[[#This Row],[abs]], IF(Table1[N]=Table1[[#This Row],[N]], IF(Table1[K]=Table1[[#This Row],[K]],Table1[Optimal],FALSE)))))</f>
        <v>0</v>
      </c>
      <c r="T763" s="4">
        <v>1</v>
      </c>
    </row>
    <row r="764" spans="1:20" x14ac:dyDescent="0.45">
      <c r="A764" t="s">
        <v>21</v>
      </c>
      <c r="B764">
        <f>IF(OR(Table1[[#This Row],[Class]]="H3", Table1[[#This Row],[Class]]="L3"),3,6)</f>
        <v>6</v>
      </c>
      <c r="C764" t="s">
        <v>12</v>
      </c>
      <c r="D764">
        <v>4</v>
      </c>
      <c r="E764">
        <v>30</v>
      </c>
      <c r="F764">
        <f>4</f>
        <v>4</v>
      </c>
      <c r="G764">
        <v>11241.2</v>
      </c>
      <c r="H764">
        <v>3657.5</v>
      </c>
      <c r="I764">
        <v>11349.3</v>
      </c>
      <c r="J764">
        <v>15893.7</v>
      </c>
      <c r="K764">
        <v>0.28592699999999999</v>
      </c>
      <c r="L764">
        <v>7200.01</v>
      </c>
      <c r="M764">
        <v>4942</v>
      </c>
      <c r="N764">
        <f>IF(Table1[[#This Row],[BB-Nodes]]&lt;=1,Table1[[#This Row],[LB]],Table1[[#This Row],[RootBound]])</f>
        <v>11241.2</v>
      </c>
      <c r="O764">
        <f t="array" ref="O764">MIN(IF(Table1[Class]=Table1[[#This Row],[Class]], IF(Table1[abs]=Table1[[#This Row],[abs]], IF(Table1[N]=Table1[[#This Row],[N]], IF(Table1[K]=Table1[[#This Row],[K]],Table1[UB],FALSE)))))</f>
        <v>15663.2</v>
      </c>
      <c r="P764">
        <f>(Table1[[#This Row],[Best primal]]-Table1[[#This Row],[Updated root bound]])/Table1[[#This Row],[Best primal]]</f>
        <v>0.28231778946830788</v>
      </c>
      <c r="Q764">
        <f>(Table1[[#This Row],[Best primal]]-Table1[[#This Row],[LB]])/Table1[[#This Row],[Best primal]]</f>
        <v>0.27541626232187555</v>
      </c>
      <c r="R764" s="4">
        <f>IF(AND(Table1[[#This Row],[Final gap]]&lt;0.001,Table1[[#This Row],[time'[s']]]&lt;7200),1,0)</f>
        <v>0</v>
      </c>
      <c r="S764" s="4">
        <f t="array" ref="S764">MAX(IF(Table1[Class]=Table1[[#This Row],[Class]], IF(Table1[abs]=Table1[[#This Row],[abs]], IF(Table1[N]=Table1[[#This Row],[N]], IF(Table1[K]=Table1[[#This Row],[K]],Table1[Optimal],FALSE)))))</f>
        <v>0</v>
      </c>
      <c r="T764" s="4">
        <v>1</v>
      </c>
    </row>
    <row r="765" spans="1:20" x14ac:dyDescent="0.45">
      <c r="A765" t="s">
        <v>21</v>
      </c>
      <c r="B765">
        <f>IF(OR(Table1[[#This Row],[Class]]="H3", Table1[[#This Row],[Class]]="L3"),3,6)</f>
        <v>6</v>
      </c>
      <c r="C765" t="s">
        <v>12</v>
      </c>
      <c r="D765">
        <v>4</v>
      </c>
      <c r="E765">
        <v>30</v>
      </c>
      <c r="F765">
        <f>5</f>
        <v>5</v>
      </c>
      <c r="G765">
        <v>12329.4</v>
      </c>
      <c r="H765">
        <v>3649.23</v>
      </c>
      <c r="I765">
        <v>12342.2</v>
      </c>
      <c r="J765">
        <v>15599.3</v>
      </c>
      <c r="K765">
        <v>0.20879900000000001</v>
      </c>
      <c r="L765">
        <v>7200.08</v>
      </c>
      <c r="M765">
        <v>4816</v>
      </c>
      <c r="N765">
        <f>IF(Table1[[#This Row],[BB-Nodes]]&lt;=1,Table1[[#This Row],[LB]],Table1[[#This Row],[RootBound]])</f>
        <v>12329.4</v>
      </c>
      <c r="O765">
        <f t="array" ref="O765">MIN(IF(Table1[Class]=Table1[[#This Row],[Class]], IF(Table1[abs]=Table1[[#This Row],[abs]], IF(Table1[N]=Table1[[#This Row],[N]], IF(Table1[K]=Table1[[#This Row],[K]],Table1[UB],FALSE)))))</f>
        <v>15389.7</v>
      </c>
      <c r="P765">
        <f>(Table1[[#This Row],[Best primal]]-Table1[[#This Row],[Updated root bound]])/Table1[[#This Row],[Best primal]]</f>
        <v>0.19885377882609803</v>
      </c>
      <c r="Q765">
        <f>(Table1[[#This Row],[Best primal]]-Table1[[#This Row],[LB]])/Table1[[#This Row],[Best primal]]</f>
        <v>0.19802205371124842</v>
      </c>
      <c r="R765" s="4">
        <f>IF(AND(Table1[[#This Row],[Final gap]]&lt;0.001,Table1[[#This Row],[time'[s']]]&lt;7200),1,0)</f>
        <v>0</v>
      </c>
      <c r="S765" s="4">
        <f t="array" ref="S765">MAX(IF(Table1[Class]=Table1[[#This Row],[Class]], IF(Table1[abs]=Table1[[#This Row],[abs]], IF(Table1[N]=Table1[[#This Row],[N]], IF(Table1[K]=Table1[[#This Row],[K]],Table1[Optimal],FALSE)))))</f>
        <v>0</v>
      </c>
      <c r="T765" s="4">
        <v>1</v>
      </c>
    </row>
    <row r="766" spans="1:20" x14ac:dyDescent="0.45">
      <c r="A766" t="s">
        <v>21</v>
      </c>
      <c r="B766">
        <f>IF(OR(Table1[[#This Row],[Class]]="H3", Table1[[#This Row],[Class]]="L3"),3,6)</f>
        <v>6</v>
      </c>
      <c r="C766" t="s">
        <v>12</v>
      </c>
      <c r="D766">
        <v>4</v>
      </c>
      <c r="E766">
        <v>5</v>
      </c>
      <c r="F766">
        <f>1</f>
        <v>1</v>
      </c>
      <c r="G766">
        <v>3545.5</v>
      </c>
      <c r="H766">
        <v>1.9</v>
      </c>
      <c r="I766">
        <v>3828.2</v>
      </c>
      <c r="J766">
        <v>3828.2</v>
      </c>
      <c r="K766">
        <v>0</v>
      </c>
      <c r="L766">
        <v>2.0527500000000001</v>
      </c>
      <c r="M766">
        <v>41</v>
      </c>
      <c r="N766">
        <f>IF(Table1[[#This Row],[BB-Nodes]]&lt;=1,Table1[[#This Row],[LB]],Table1[[#This Row],[RootBound]])</f>
        <v>3545.5</v>
      </c>
      <c r="O766">
        <f t="array" ref="O766">MIN(IF(Table1[Class]=Table1[[#This Row],[Class]], IF(Table1[abs]=Table1[[#This Row],[abs]], IF(Table1[N]=Table1[[#This Row],[N]], IF(Table1[K]=Table1[[#This Row],[K]],Table1[UB],FALSE)))))</f>
        <v>3828.2</v>
      </c>
      <c r="P766">
        <f>(Table1[[#This Row],[Best primal]]-Table1[[#This Row],[Updated root bound]])/Table1[[#This Row],[Best primal]]</f>
        <v>7.3846716472493551E-2</v>
      </c>
      <c r="Q766">
        <f>(Table1[[#This Row],[Best primal]]-Table1[[#This Row],[LB]])/Table1[[#This Row],[Best primal]]</f>
        <v>0</v>
      </c>
      <c r="R766" s="4">
        <f>IF(AND(Table1[[#This Row],[Final gap]]&lt;0.001,Table1[[#This Row],[time'[s']]]&lt;7200),1,0)</f>
        <v>1</v>
      </c>
      <c r="S766" s="4">
        <f t="array" ref="S766">MAX(IF(Table1[Class]=Table1[[#This Row],[Class]], IF(Table1[abs]=Table1[[#This Row],[abs]], IF(Table1[N]=Table1[[#This Row],[N]], IF(Table1[K]=Table1[[#This Row],[K]],Table1[Optimal],FALSE)))))</f>
        <v>1</v>
      </c>
      <c r="T766" s="4">
        <v>1</v>
      </c>
    </row>
    <row r="767" spans="1:20" x14ac:dyDescent="0.45">
      <c r="A767" t="s">
        <v>21</v>
      </c>
      <c r="B767">
        <f>IF(OR(Table1[[#This Row],[Class]]="H3", Table1[[#This Row],[Class]]="L3"),3,6)</f>
        <v>6</v>
      </c>
      <c r="C767" t="s">
        <v>12</v>
      </c>
      <c r="D767">
        <v>4</v>
      </c>
      <c r="E767">
        <v>5</v>
      </c>
      <c r="F767">
        <f>2</f>
        <v>2</v>
      </c>
      <c r="G767">
        <v>3961.68</v>
      </c>
      <c r="H767">
        <v>4.22</v>
      </c>
      <c r="I767">
        <v>4403.93</v>
      </c>
      <c r="J767">
        <v>4404.3599999999997</v>
      </c>
      <c r="K767" s="1">
        <v>9.7514200000000002E-5</v>
      </c>
      <c r="L767">
        <v>30.238</v>
      </c>
      <c r="M767">
        <v>7823</v>
      </c>
      <c r="N767">
        <f>IF(Table1[[#This Row],[BB-Nodes]]&lt;=1,Table1[[#This Row],[LB]],Table1[[#This Row],[RootBound]])</f>
        <v>3961.68</v>
      </c>
      <c r="O767">
        <f t="array" ref="O767">MIN(IF(Table1[Class]=Table1[[#This Row],[Class]], IF(Table1[abs]=Table1[[#This Row],[abs]], IF(Table1[N]=Table1[[#This Row],[N]], IF(Table1[K]=Table1[[#This Row],[K]],Table1[UB],FALSE)))))</f>
        <v>4404.3599999999997</v>
      </c>
      <c r="P767">
        <f>(Table1[[#This Row],[Best primal]]-Table1[[#This Row],[Updated root bound]])/Table1[[#This Row],[Best primal]]</f>
        <v>0.1005094951366373</v>
      </c>
      <c r="Q767">
        <f>(Table1[[#This Row],[Best primal]]-Table1[[#This Row],[LB]])/Table1[[#This Row],[Best primal]]</f>
        <v>9.7630529747654948E-5</v>
      </c>
      <c r="R767" s="4">
        <f>IF(AND(Table1[[#This Row],[Final gap]]&lt;0.001,Table1[[#This Row],[time'[s']]]&lt;7200),1,0)</f>
        <v>1</v>
      </c>
      <c r="S767" s="4">
        <f t="array" ref="S767">MAX(IF(Table1[Class]=Table1[[#This Row],[Class]], IF(Table1[abs]=Table1[[#This Row],[abs]], IF(Table1[N]=Table1[[#This Row],[N]], IF(Table1[K]=Table1[[#This Row],[K]],Table1[Optimal],FALSE)))))</f>
        <v>1</v>
      </c>
      <c r="T767" s="4">
        <v>1</v>
      </c>
    </row>
    <row r="768" spans="1:20" x14ac:dyDescent="0.45">
      <c r="A768" t="s">
        <v>21</v>
      </c>
      <c r="B768">
        <f>IF(OR(Table1[[#This Row],[Class]]="H3", Table1[[#This Row],[Class]]="L3"),3,6)</f>
        <v>6</v>
      </c>
      <c r="C768" t="s">
        <v>12</v>
      </c>
      <c r="D768">
        <v>4</v>
      </c>
      <c r="E768">
        <v>5</v>
      </c>
      <c r="F768">
        <f>3</f>
        <v>3</v>
      </c>
      <c r="G768">
        <v>4671.05</v>
      </c>
      <c r="H768">
        <v>5.1100000000000003</v>
      </c>
      <c r="I768">
        <v>4953.24</v>
      </c>
      <c r="J768">
        <v>4953.6400000000003</v>
      </c>
      <c r="K768" s="1">
        <v>8.0898999999999999E-5</v>
      </c>
      <c r="L768">
        <v>82.009600000000006</v>
      </c>
      <c r="M768">
        <v>18815</v>
      </c>
      <c r="N768">
        <f>IF(Table1[[#This Row],[BB-Nodes]]&lt;=1,Table1[[#This Row],[LB]],Table1[[#This Row],[RootBound]])</f>
        <v>4671.05</v>
      </c>
      <c r="O768">
        <f t="array" ref="O768">MIN(IF(Table1[Class]=Table1[[#This Row],[Class]], IF(Table1[abs]=Table1[[#This Row],[abs]], IF(Table1[N]=Table1[[#This Row],[N]], IF(Table1[K]=Table1[[#This Row],[K]],Table1[UB],FALSE)))))</f>
        <v>4953.6400000000003</v>
      </c>
      <c r="P768">
        <f>(Table1[[#This Row],[Best primal]]-Table1[[#This Row],[Updated root bound]])/Table1[[#This Row],[Best primal]]</f>
        <v>5.7046939220452057E-2</v>
      </c>
      <c r="Q768">
        <f>(Table1[[#This Row],[Best primal]]-Table1[[#This Row],[LB]])/Table1[[#This Row],[Best primal]]</f>
        <v>8.0748701964726072E-5</v>
      </c>
      <c r="R768" s="4">
        <f>IF(AND(Table1[[#This Row],[Final gap]]&lt;0.001,Table1[[#This Row],[time'[s']]]&lt;7200),1,0)</f>
        <v>1</v>
      </c>
      <c r="S768" s="4">
        <f t="array" ref="S768">MAX(IF(Table1[Class]=Table1[[#This Row],[Class]], IF(Table1[abs]=Table1[[#This Row],[abs]], IF(Table1[N]=Table1[[#This Row],[N]], IF(Table1[K]=Table1[[#This Row],[K]],Table1[Optimal],FALSE)))))</f>
        <v>1</v>
      </c>
      <c r="T768" s="4">
        <v>1</v>
      </c>
    </row>
    <row r="769" spans="1:20" x14ac:dyDescent="0.45">
      <c r="A769" t="s">
        <v>21</v>
      </c>
      <c r="B769">
        <f>IF(OR(Table1[[#This Row],[Class]]="H3", Table1[[#This Row],[Class]]="L3"),3,6)</f>
        <v>6</v>
      </c>
      <c r="C769" t="s">
        <v>12</v>
      </c>
      <c r="D769">
        <v>4</v>
      </c>
      <c r="E769">
        <v>5</v>
      </c>
      <c r="F769">
        <f>4</f>
        <v>4</v>
      </c>
      <c r="G769">
        <v>5239.2700000000004</v>
      </c>
      <c r="H769">
        <v>1.87</v>
      </c>
      <c r="I769">
        <v>5560.61</v>
      </c>
      <c r="J769">
        <v>5561.17</v>
      </c>
      <c r="K769" s="1">
        <v>9.9940100000000002E-5</v>
      </c>
      <c r="L769">
        <v>20.686199999999999</v>
      </c>
      <c r="M769">
        <v>3675</v>
      </c>
      <c r="N769">
        <f>IF(Table1[[#This Row],[BB-Nodes]]&lt;=1,Table1[[#This Row],[LB]],Table1[[#This Row],[RootBound]])</f>
        <v>5239.2700000000004</v>
      </c>
      <c r="O769">
        <f t="array" ref="O769">MIN(IF(Table1[Class]=Table1[[#This Row],[Class]], IF(Table1[abs]=Table1[[#This Row],[abs]], IF(Table1[N]=Table1[[#This Row],[N]], IF(Table1[K]=Table1[[#This Row],[K]],Table1[UB],FALSE)))))</f>
        <v>5561.17</v>
      </c>
      <c r="P769">
        <f>(Table1[[#This Row],[Best primal]]-Table1[[#This Row],[Updated root bound]])/Table1[[#This Row],[Best primal]]</f>
        <v>5.788350293193692E-2</v>
      </c>
      <c r="Q769">
        <f>(Table1[[#This Row],[Best primal]]-Table1[[#This Row],[LB]])/Table1[[#This Row],[Best primal]]</f>
        <v>1.0069823436442334E-4</v>
      </c>
      <c r="R769" s="4">
        <f>IF(AND(Table1[[#This Row],[Final gap]]&lt;0.001,Table1[[#This Row],[time'[s']]]&lt;7200),1,0)</f>
        <v>1</v>
      </c>
      <c r="S769" s="4">
        <f t="array" ref="S769">MAX(IF(Table1[Class]=Table1[[#This Row],[Class]], IF(Table1[abs]=Table1[[#This Row],[abs]], IF(Table1[N]=Table1[[#This Row],[N]], IF(Table1[K]=Table1[[#This Row],[K]],Table1[Optimal],FALSE)))))</f>
        <v>1</v>
      </c>
      <c r="T769" s="4">
        <v>1</v>
      </c>
    </row>
    <row r="770" spans="1:20" x14ac:dyDescent="0.45">
      <c r="A770" t="s">
        <v>21</v>
      </c>
      <c r="B770">
        <f>IF(OR(Table1[[#This Row],[Class]]="H3", Table1[[#This Row],[Class]]="L3"),3,6)</f>
        <v>6</v>
      </c>
      <c r="C770" t="s">
        <v>12</v>
      </c>
      <c r="D770">
        <v>4</v>
      </c>
      <c r="E770">
        <v>5</v>
      </c>
      <c r="F770">
        <f>5</f>
        <v>5</v>
      </c>
      <c r="G770">
        <v>6083.27</v>
      </c>
      <c r="H770">
        <v>1.07</v>
      </c>
      <c r="I770">
        <v>6286.18</v>
      </c>
      <c r="J770">
        <v>6286.18</v>
      </c>
      <c r="K770">
        <v>0</v>
      </c>
      <c r="L770">
        <v>4.5039899999999999</v>
      </c>
      <c r="M770">
        <v>883</v>
      </c>
      <c r="N770">
        <f>IF(Table1[[#This Row],[BB-Nodes]]&lt;=1,Table1[[#This Row],[LB]],Table1[[#This Row],[RootBound]])</f>
        <v>6083.27</v>
      </c>
      <c r="O770">
        <f t="array" ref="O770">MIN(IF(Table1[Class]=Table1[[#This Row],[Class]], IF(Table1[abs]=Table1[[#This Row],[abs]], IF(Table1[N]=Table1[[#This Row],[N]], IF(Table1[K]=Table1[[#This Row],[K]],Table1[UB],FALSE)))))</f>
        <v>6286.18</v>
      </c>
      <c r="P770">
        <f>(Table1[[#This Row],[Best primal]]-Table1[[#This Row],[Updated root bound]])/Table1[[#This Row],[Best primal]]</f>
        <v>3.2278744802089636E-2</v>
      </c>
      <c r="Q770">
        <f>(Table1[[#This Row],[Best primal]]-Table1[[#This Row],[LB]])/Table1[[#This Row],[Best primal]]</f>
        <v>0</v>
      </c>
      <c r="R770" s="4">
        <f>IF(AND(Table1[[#This Row],[Final gap]]&lt;0.001,Table1[[#This Row],[time'[s']]]&lt;7200),1,0)</f>
        <v>1</v>
      </c>
      <c r="S770" s="4">
        <f t="array" ref="S770">MAX(IF(Table1[Class]=Table1[[#This Row],[Class]], IF(Table1[abs]=Table1[[#This Row],[abs]], IF(Table1[N]=Table1[[#This Row],[N]], IF(Table1[K]=Table1[[#This Row],[K]],Table1[Optimal],FALSE)))))</f>
        <v>1</v>
      </c>
      <c r="T770" s="4">
        <v>1</v>
      </c>
    </row>
    <row r="771" spans="1:20" x14ac:dyDescent="0.45">
      <c r="A771" t="s">
        <v>21</v>
      </c>
      <c r="B771">
        <f>IF(OR(Table1[[#This Row],[Class]]="H3", Table1[[#This Row],[Class]]="L3"),3,6)</f>
        <v>6</v>
      </c>
      <c r="C771" t="s">
        <v>12</v>
      </c>
      <c r="D771">
        <v>5</v>
      </c>
      <c r="E771">
        <v>10</v>
      </c>
      <c r="F771">
        <f>1</f>
        <v>1</v>
      </c>
      <c r="G771">
        <v>4602.43</v>
      </c>
      <c r="H771">
        <v>24.8</v>
      </c>
      <c r="I771">
        <v>5583.62</v>
      </c>
      <c r="J771">
        <v>5583.62</v>
      </c>
      <c r="K771">
        <v>0</v>
      </c>
      <c r="L771">
        <v>24.892499999999998</v>
      </c>
      <c r="M771">
        <v>0</v>
      </c>
      <c r="N771">
        <f>IF(Table1[[#This Row],[BB-Nodes]]&lt;=1,Table1[[#This Row],[LB]],Table1[[#This Row],[RootBound]])</f>
        <v>5583.62</v>
      </c>
      <c r="O771">
        <f t="array" ref="O771">MIN(IF(Table1[Class]=Table1[[#This Row],[Class]], IF(Table1[abs]=Table1[[#This Row],[abs]], IF(Table1[N]=Table1[[#This Row],[N]], IF(Table1[K]=Table1[[#This Row],[K]],Table1[UB],FALSE)))))</f>
        <v>5583.62</v>
      </c>
      <c r="P771">
        <f>(Table1[[#This Row],[Best primal]]-Table1[[#This Row],[Updated root bound]])/Table1[[#This Row],[Best primal]]</f>
        <v>0</v>
      </c>
      <c r="Q771">
        <f>(Table1[[#This Row],[Best primal]]-Table1[[#This Row],[LB]])/Table1[[#This Row],[Best primal]]</f>
        <v>0</v>
      </c>
      <c r="R771" s="4">
        <f>IF(AND(Table1[[#This Row],[Final gap]]&lt;0.001,Table1[[#This Row],[time'[s']]]&lt;7200),1,0)</f>
        <v>1</v>
      </c>
      <c r="S771" s="4">
        <f t="array" ref="S771">MAX(IF(Table1[Class]=Table1[[#This Row],[Class]], IF(Table1[abs]=Table1[[#This Row],[abs]], IF(Table1[N]=Table1[[#This Row],[N]], IF(Table1[K]=Table1[[#This Row],[K]],Table1[Optimal],FALSE)))))</f>
        <v>1</v>
      </c>
      <c r="T771" s="4">
        <v>1</v>
      </c>
    </row>
    <row r="772" spans="1:20" x14ac:dyDescent="0.45">
      <c r="A772" t="s">
        <v>21</v>
      </c>
      <c r="B772">
        <f>IF(OR(Table1[[#This Row],[Class]]="H3", Table1[[#This Row],[Class]]="L3"),3,6)</f>
        <v>6</v>
      </c>
      <c r="C772" t="s">
        <v>12</v>
      </c>
      <c r="D772">
        <v>5</v>
      </c>
      <c r="E772">
        <v>10</v>
      </c>
      <c r="F772">
        <f>2</f>
        <v>2</v>
      </c>
      <c r="G772">
        <v>6013.62</v>
      </c>
      <c r="H772">
        <v>76.58</v>
      </c>
      <c r="I772">
        <v>6082.02</v>
      </c>
      <c r="J772">
        <v>6082.02</v>
      </c>
      <c r="K772">
        <v>0</v>
      </c>
      <c r="L772">
        <v>112.438</v>
      </c>
      <c r="M772">
        <v>1787</v>
      </c>
      <c r="N772">
        <f>IF(Table1[[#This Row],[BB-Nodes]]&lt;=1,Table1[[#This Row],[LB]],Table1[[#This Row],[RootBound]])</f>
        <v>6013.62</v>
      </c>
      <c r="O772">
        <f t="array" ref="O772">MIN(IF(Table1[Class]=Table1[[#This Row],[Class]], IF(Table1[abs]=Table1[[#This Row],[abs]], IF(Table1[N]=Table1[[#This Row],[N]], IF(Table1[K]=Table1[[#This Row],[K]],Table1[UB],FALSE)))))</f>
        <v>6082.02</v>
      </c>
      <c r="P772">
        <f>(Table1[[#This Row],[Best primal]]-Table1[[#This Row],[Updated root bound]])/Table1[[#This Row],[Best primal]]</f>
        <v>1.1246263576903816E-2</v>
      </c>
      <c r="Q772">
        <f>(Table1[[#This Row],[Best primal]]-Table1[[#This Row],[LB]])/Table1[[#This Row],[Best primal]]</f>
        <v>0</v>
      </c>
      <c r="R772" s="4">
        <f>IF(AND(Table1[[#This Row],[Final gap]]&lt;0.001,Table1[[#This Row],[time'[s']]]&lt;7200),1,0)</f>
        <v>1</v>
      </c>
      <c r="S772" s="4">
        <f t="array" ref="S772">MAX(IF(Table1[Class]=Table1[[#This Row],[Class]], IF(Table1[abs]=Table1[[#This Row],[abs]], IF(Table1[N]=Table1[[#This Row],[N]], IF(Table1[K]=Table1[[#This Row],[K]],Table1[Optimal],FALSE)))))</f>
        <v>1</v>
      </c>
      <c r="T772" s="4">
        <v>1</v>
      </c>
    </row>
    <row r="773" spans="1:20" x14ac:dyDescent="0.45">
      <c r="A773" t="s">
        <v>21</v>
      </c>
      <c r="B773">
        <f>IF(OR(Table1[[#This Row],[Class]]="H3", Table1[[#This Row],[Class]]="L3"),3,6)</f>
        <v>6</v>
      </c>
      <c r="C773" t="s">
        <v>12</v>
      </c>
      <c r="D773">
        <v>5</v>
      </c>
      <c r="E773">
        <v>10</v>
      </c>
      <c r="F773">
        <f>3</f>
        <v>3</v>
      </c>
      <c r="G773">
        <v>6587.99</v>
      </c>
      <c r="H773">
        <v>51.17</v>
      </c>
      <c r="I773">
        <v>6678.69</v>
      </c>
      <c r="J773">
        <v>6679.34</v>
      </c>
      <c r="K773" s="1">
        <v>9.6582499999999999E-5</v>
      </c>
      <c r="L773">
        <v>374.95800000000003</v>
      </c>
      <c r="M773">
        <v>18139</v>
      </c>
      <c r="N773">
        <f>IF(Table1[[#This Row],[BB-Nodes]]&lt;=1,Table1[[#This Row],[LB]],Table1[[#This Row],[RootBound]])</f>
        <v>6587.99</v>
      </c>
      <c r="O773">
        <f t="array" ref="O773">MIN(IF(Table1[Class]=Table1[[#This Row],[Class]], IF(Table1[abs]=Table1[[#This Row],[abs]], IF(Table1[N]=Table1[[#This Row],[N]], IF(Table1[K]=Table1[[#This Row],[K]],Table1[UB],FALSE)))))</f>
        <v>6679.34</v>
      </c>
      <c r="P773">
        <f>(Table1[[#This Row],[Best primal]]-Table1[[#This Row],[Updated root bound]])/Table1[[#This Row],[Best primal]]</f>
        <v>1.3676500971652942E-2</v>
      </c>
      <c r="Q773">
        <f>(Table1[[#This Row],[Best primal]]-Table1[[#This Row],[LB]])/Table1[[#This Row],[Best primal]]</f>
        <v>9.7315004177141108E-5</v>
      </c>
      <c r="R773" s="4">
        <f>IF(AND(Table1[[#This Row],[Final gap]]&lt;0.001,Table1[[#This Row],[time'[s']]]&lt;7200),1,0)</f>
        <v>1</v>
      </c>
      <c r="S773" s="4">
        <f t="array" ref="S773">MAX(IF(Table1[Class]=Table1[[#This Row],[Class]], IF(Table1[abs]=Table1[[#This Row],[abs]], IF(Table1[N]=Table1[[#This Row],[N]], IF(Table1[K]=Table1[[#This Row],[K]],Table1[Optimal],FALSE)))))</f>
        <v>1</v>
      </c>
      <c r="T773" s="4">
        <v>1</v>
      </c>
    </row>
    <row r="774" spans="1:20" x14ac:dyDescent="0.45">
      <c r="A774" t="s">
        <v>21</v>
      </c>
      <c r="B774">
        <f>IF(OR(Table1[[#This Row],[Class]]="H3", Table1[[#This Row],[Class]]="L3"),3,6)</f>
        <v>6</v>
      </c>
      <c r="C774" t="s">
        <v>12</v>
      </c>
      <c r="D774">
        <v>5</v>
      </c>
      <c r="E774">
        <v>10</v>
      </c>
      <c r="F774">
        <f>4</f>
        <v>4</v>
      </c>
      <c r="G774">
        <v>7191.61</v>
      </c>
      <c r="H774">
        <v>35.630000000000003</v>
      </c>
      <c r="I774">
        <v>7326.83</v>
      </c>
      <c r="J774">
        <v>7327.53</v>
      </c>
      <c r="K774" s="1">
        <v>9.60205E-5</v>
      </c>
      <c r="L774">
        <v>1822.88</v>
      </c>
      <c r="M774">
        <v>112061</v>
      </c>
      <c r="N774">
        <f>IF(Table1[[#This Row],[BB-Nodes]]&lt;=1,Table1[[#This Row],[LB]],Table1[[#This Row],[RootBound]])</f>
        <v>7191.61</v>
      </c>
      <c r="O774">
        <f t="array" ref="O774">MIN(IF(Table1[Class]=Table1[[#This Row],[Class]], IF(Table1[abs]=Table1[[#This Row],[abs]], IF(Table1[N]=Table1[[#This Row],[N]], IF(Table1[K]=Table1[[#This Row],[K]],Table1[UB],FALSE)))))</f>
        <v>7327.53</v>
      </c>
      <c r="P774">
        <f>(Table1[[#This Row],[Best primal]]-Table1[[#This Row],[Updated root bound]])/Table1[[#This Row],[Best primal]]</f>
        <v>1.8549224636405456E-2</v>
      </c>
      <c r="Q774">
        <f>(Table1[[#This Row],[Best primal]]-Table1[[#This Row],[LB]])/Table1[[#This Row],[Best primal]]</f>
        <v>9.5530144537083869E-5</v>
      </c>
      <c r="R774" s="4">
        <f>IF(AND(Table1[[#This Row],[Final gap]]&lt;0.001,Table1[[#This Row],[time'[s']]]&lt;7200),1,0)</f>
        <v>1</v>
      </c>
      <c r="S774" s="4">
        <f t="array" ref="S774">MAX(IF(Table1[Class]=Table1[[#This Row],[Class]], IF(Table1[abs]=Table1[[#This Row],[abs]], IF(Table1[N]=Table1[[#This Row],[N]], IF(Table1[K]=Table1[[#This Row],[K]],Table1[Optimal],FALSE)))))</f>
        <v>1</v>
      </c>
      <c r="T774" s="4">
        <v>1</v>
      </c>
    </row>
    <row r="775" spans="1:20" x14ac:dyDescent="0.45">
      <c r="A775" t="s">
        <v>21</v>
      </c>
      <c r="B775">
        <f>IF(OR(Table1[[#This Row],[Class]]="H3", Table1[[#This Row],[Class]]="L3"),3,6)</f>
        <v>6</v>
      </c>
      <c r="C775" t="s">
        <v>12</v>
      </c>
      <c r="D775">
        <v>5</v>
      </c>
      <c r="E775">
        <v>10</v>
      </c>
      <c r="F775">
        <f>5</f>
        <v>5</v>
      </c>
      <c r="G775">
        <v>7835.06</v>
      </c>
      <c r="H775">
        <v>31.61</v>
      </c>
      <c r="I775">
        <v>7951.12</v>
      </c>
      <c r="J775">
        <v>7997.45</v>
      </c>
      <c r="K775">
        <v>5.7935499999999997E-3</v>
      </c>
      <c r="L775">
        <v>7200.02</v>
      </c>
      <c r="M775">
        <v>376277</v>
      </c>
      <c r="N775">
        <f>IF(Table1[[#This Row],[BB-Nodes]]&lt;=1,Table1[[#This Row],[LB]],Table1[[#This Row],[RootBound]])</f>
        <v>7835.06</v>
      </c>
      <c r="O775">
        <f t="array" ref="O775">MIN(IF(Table1[Class]=Table1[[#This Row],[Class]], IF(Table1[abs]=Table1[[#This Row],[abs]], IF(Table1[N]=Table1[[#This Row],[N]], IF(Table1[K]=Table1[[#This Row],[K]],Table1[UB],FALSE)))))</f>
        <v>7997.45</v>
      </c>
      <c r="P775">
        <f>(Table1[[#This Row],[Best primal]]-Table1[[#This Row],[Updated root bound]])/Table1[[#This Row],[Best primal]]</f>
        <v>2.0305222289604741E-2</v>
      </c>
      <c r="Q775">
        <f>(Table1[[#This Row],[Best primal]]-Table1[[#This Row],[LB]])/Table1[[#This Row],[Best primal]]</f>
        <v>5.7930965495251521E-3</v>
      </c>
      <c r="R775" s="4">
        <f>IF(AND(Table1[[#This Row],[Final gap]]&lt;0.001,Table1[[#This Row],[time'[s']]]&lt;7200),1,0)</f>
        <v>0</v>
      </c>
      <c r="S775" s="4">
        <f t="array" ref="S775">MAX(IF(Table1[Class]=Table1[[#This Row],[Class]], IF(Table1[abs]=Table1[[#This Row],[abs]], IF(Table1[N]=Table1[[#This Row],[N]], IF(Table1[K]=Table1[[#This Row],[K]],Table1[Optimal],FALSE)))))</f>
        <v>0</v>
      </c>
      <c r="T775" s="4">
        <v>1</v>
      </c>
    </row>
    <row r="776" spans="1:20" x14ac:dyDescent="0.45">
      <c r="A776" t="s">
        <v>21</v>
      </c>
      <c r="B776">
        <f>IF(OR(Table1[[#This Row],[Class]]="H3", Table1[[#This Row],[Class]]="L3"),3,6)</f>
        <v>6</v>
      </c>
      <c r="C776" t="s">
        <v>12</v>
      </c>
      <c r="D776">
        <v>5</v>
      </c>
      <c r="E776">
        <v>15</v>
      </c>
      <c r="F776">
        <f>1</f>
        <v>1</v>
      </c>
      <c r="G776">
        <v>5974.38</v>
      </c>
      <c r="H776">
        <v>127.83</v>
      </c>
      <c r="I776">
        <v>5974.38</v>
      </c>
      <c r="J776">
        <v>5974.87</v>
      </c>
      <c r="K776" s="1">
        <v>8.2847000000000001E-5</v>
      </c>
      <c r="L776">
        <v>128.28299999999999</v>
      </c>
      <c r="M776">
        <v>1</v>
      </c>
      <c r="N776">
        <f>IF(Table1[[#This Row],[BB-Nodes]]&lt;=1,Table1[[#This Row],[LB]],Table1[[#This Row],[RootBound]])</f>
        <v>5974.38</v>
      </c>
      <c r="O776">
        <f t="array" ref="O776">MIN(IF(Table1[Class]=Table1[[#This Row],[Class]], IF(Table1[abs]=Table1[[#This Row],[abs]], IF(Table1[N]=Table1[[#This Row],[N]], IF(Table1[K]=Table1[[#This Row],[K]],Table1[UB],FALSE)))))</f>
        <v>5974.87</v>
      </c>
      <c r="P776">
        <f>(Table1[[#This Row],[Best primal]]-Table1[[#This Row],[Updated root bound]])/Table1[[#This Row],[Best primal]]</f>
        <v>8.2010152522110389E-5</v>
      </c>
      <c r="Q776">
        <f>(Table1[[#This Row],[Best primal]]-Table1[[#This Row],[LB]])/Table1[[#This Row],[Best primal]]</f>
        <v>8.2010152522110389E-5</v>
      </c>
      <c r="R776" s="4">
        <f>IF(AND(Table1[[#This Row],[Final gap]]&lt;0.001,Table1[[#This Row],[time'[s']]]&lt;7200),1,0)</f>
        <v>1</v>
      </c>
      <c r="S776" s="4">
        <f t="array" ref="S776">MAX(IF(Table1[Class]=Table1[[#This Row],[Class]], IF(Table1[abs]=Table1[[#This Row],[abs]], IF(Table1[N]=Table1[[#This Row],[N]], IF(Table1[K]=Table1[[#This Row],[K]],Table1[Optimal],FALSE)))))</f>
        <v>1</v>
      </c>
      <c r="T776" s="4">
        <v>1</v>
      </c>
    </row>
    <row r="777" spans="1:20" x14ac:dyDescent="0.45">
      <c r="A777" t="s">
        <v>21</v>
      </c>
      <c r="B777">
        <f>IF(OR(Table1[[#This Row],[Class]]="H3", Table1[[#This Row],[Class]]="L3"),3,6)</f>
        <v>6</v>
      </c>
      <c r="C777" t="s">
        <v>12</v>
      </c>
      <c r="D777">
        <v>5</v>
      </c>
      <c r="E777">
        <v>15</v>
      </c>
      <c r="F777">
        <f>2</f>
        <v>2</v>
      </c>
      <c r="G777">
        <v>6976.51</v>
      </c>
      <c r="H777">
        <v>1237.3</v>
      </c>
      <c r="I777">
        <v>7086.15</v>
      </c>
      <c r="J777">
        <v>7086.72</v>
      </c>
      <c r="K777" s="1">
        <v>7.9762600000000001E-5</v>
      </c>
      <c r="L777">
        <v>1545.94</v>
      </c>
      <c r="M777">
        <v>5908</v>
      </c>
      <c r="N777">
        <f>IF(Table1[[#This Row],[BB-Nodes]]&lt;=1,Table1[[#This Row],[LB]],Table1[[#This Row],[RootBound]])</f>
        <v>6976.51</v>
      </c>
      <c r="O777">
        <f t="array" ref="O777">MIN(IF(Table1[Class]=Table1[[#This Row],[Class]], IF(Table1[abs]=Table1[[#This Row],[abs]], IF(Table1[N]=Table1[[#This Row],[N]], IF(Table1[K]=Table1[[#This Row],[K]],Table1[UB],FALSE)))))</f>
        <v>7086.72</v>
      </c>
      <c r="P777">
        <f>(Table1[[#This Row],[Best primal]]-Table1[[#This Row],[Updated root bound]])/Table1[[#This Row],[Best primal]]</f>
        <v>1.5551623317980679E-2</v>
      </c>
      <c r="Q777">
        <f>(Table1[[#This Row],[Best primal]]-Table1[[#This Row],[LB]])/Table1[[#This Row],[Best primal]]</f>
        <v>8.043213221357954E-5</v>
      </c>
      <c r="R777" s="4">
        <f>IF(AND(Table1[[#This Row],[Final gap]]&lt;0.001,Table1[[#This Row],[time'[s']]]&lt;7200),1,0)</f>
        <v>1</v>
      </c>
      <c r="S777" s="4">
        <f t="array" ref="S777">MAX(IF(Table1[Class]=Table1[[#This Row],[Class]], IF(Table1[abs]=Table1[[#This Row],[abs]], IF(Table1[N]=Table1[[#This Row],[N]], IF(Table1[K]=Table1[[#This Row],[K]],Table1[Optimal],FALSE)))))</f>
        <v>1</v>
      </c>
      <c r="T777" s="4">
        <v>1</v>
      </c>
    </row>
    <row r="778" spans="1:20" x14ac:dyDescent="0.45">
      <c r="A778" t="s">
        <v>21</v>
      </c>
      <c r="B778">
        <f>IF(OR(Table1[[#This Row],[Class]]="H3", Table1[[#This Row],[Class]]="L3"),3,6)</f>
        <v>6</v>
      </c>
      <c r="C778" t="s">
        <v>12</v>
      </c>
      <c r="D778">
        <v>5</v>
      </c>
      <c r="E778">
        <v>15</v>
      </c>
      <c r="F778">
        <f>3</f>
        <v>3</v>
      </c>
      <c r="G778">
        <v>8059.64</v>
      </c>
      <c r="H778">
        <v>843.4</v>
      </c>
      <c r="I778">
        <v>8169.83</v>
      </c>
      <c r="J778">
        <v>8267.61</v>
      </c>
      <c r="K778">
        <v>1.1826400000000001E-2</v>
      </c>
      <c r="L778">
        <v>7200.02</v>
      </c>
      <c r="M778">
        <v>71006</v>
      </c>
      <c r="N778">
        <f>IF(Table1[[#This Row],[BB-Nodes]]&lt;=1,Table1[[#This Row],[LB]],Table1[[#This Row],[RootBound]])</f>
        <v>8059.64</v>
      </c>
      <c r="O778">
        <f t="array" ref="O778">MIN(IF(Table1[Class]=Table1[[#This Row],[Class]], IF(Table1[abs]=Table1[[#This Row],[abs]], IF(Table1[N]=Table1[[#This Row],[N]], IF(Table1[K]=Table1[[#This Row],[K]],Table1[UB],FALSE)))))</f>
        <v>8267.61</v>
      </c>
      <c r="P778">
        <f>(Table1[[#This Row],[Best primal]]-Table1[[#This Row],[Updated root bound]])/Table1[[#This Row],[Best primal]]</f>
        <v>2.5154790804113914E-2</v>
      </c>
      <c r="Q778">
        <f>(Table1[[#This Row],[Best primal]]-Table1[[#This Row],[LB]])/Table1[[#This Row],[Best primal]]</f>
        <v>1.1826876207271587E-2</v>
      </c>
      <c r="R778" s="4">
        <f>IF(AND(Table1[[#This Row],[Final gap]]&lt;0.001,Table1[[#This Row],[time'[s']]]&lt;7200),1,0)</f>
        <v>0</v>
      </c>
      <c r="S778" s="4">
        <f t="array" ref="S778">MAX(IF(Table1[Class]=Table1[[#This Row],[Class]], IF(Table1[abs]=Table1[[#This Row],[abs]], IF(Table1[N]=Table1[[#This Row],[N]], IF(Table1[K]=Table1[[#This Row],[K]],Table1[Optimal],FALSE)))))</f>
        <v>0</v>
      </c>
      <c r="T778" s="4">
        <v>1</v>
      </c>
    </row>
    <row r="779" spans="1:20" x14ac:dyDescent="0.45">
      <c r="A779" t="s">
        <v>21</v>
      </c>
      <c r="B779">
        <f>IF(OR(Table1[[#This Row],[Class]]="H3", Table1[[#This Row],[Class]]="L3"),3,6)</f>
        <v>6</v>
      </c>
      <c r="C779" t="s">
        <v>12</v>
      </c>
      <c r="D779">
        <v>5</v>
      </c>
      <c r="E779">
        <v>15</v>
      </c>
      <c r="F779">
        <f>4</f>
        <v>4</v>
      </c>
      <c r="G779">
        <v>9246.3799999999992</v>
      </c>
      <c r="H779">
        <v>1042.2</v>
      </c>
      <c r="I779">
        <v>9321.27</v>
      </c>
      <c r="J779">
        <v>9547.58</v>
      </c>
      <c r="K779">
        <v>2.3703800000000001E-2</v>
      </c>
      <c r="L779">
        <v>7200.06</v>
      </c>
      <c r="M779">
        <v>43637</v>
      </c>
      <c r="N779">
        <f>IF(Table1[[#This Row],[BB-Nodes]]&lt;=1,Table1[[#This Row],[LB]],Table1[[#This Row],[RootBound]])</f>
        <v>9246.3799999999992</v>
      </c>
      <c r="O779">
        <f t="array" ref="O779">MIN(IF(Table1[Class]=Table1[[#This Row],[Class]], IF(Table1[abs]=Table1[[#This Row],[abs]], IF(Table1[N]=Table1[[#This Row],[N]], IF(Table1[K]=Table1[[#This Row],[K]],Table1[UB],FALSE)))))</f>
        <v>9547.58</v>
      </c>
      <c r="P779">
        <f>(Table1[[#This Row],[Best primal]]-Table1[[#This Row],[Updated root bound]])/Table1[[#This Row],[Best primal]]</f>
        <v>3.1547261190793971E-2</v>
      </c>
      <c r="Q779">
        <f>(Table1[[#This Row],[Best primal]]-Table1[[#This Row],[LB]])/Table1[[#This Row],[Best primal]]</f>
        <v>2.3703388712113384E-2</v>
      </c>
      <c r="R779" s="4">
        <f>IF(AND(Table1[[#This Row],[Final gap]]&lt;0.001,Table1[[#This Row],[time'[s']]]&lt;7200),1,0)</f>
        <v>0</v>
      </c>
      <c r="S779" s="4">
        <f t="array" ref="S779">MAX(IF(Table1[Class]=Table1[[#This Row],[Class]], IF(Table1[abs]=Table1[[#This Row],[abs]], IF(Table1[N]=Table1[[#This Row],[N]], IF(Table1[K]=Table1[[#This Row],[K]],Table1[Optimal],FALSE)))))</f>
        <v>0</v>
      </c>
      <c r="T779" s="4">
        <v>1</v>
      </c>
    </row>
    <row r="780" spans="1:20" x14ac:dyDescent="0.45">
      <c r="A780" t="s">
        <v>21</v>
      </c>
      <c r="B780">
        <f>IF(OR(Table1[[#This Row],[Class]]="H3", Table1[[#This Row],[Class]]="L3"),3,6)</f>
        <v>6</v>
      </c>
      <c r="C780" t="s">
        <v>12</v>
      </c>
      <c r="D780">
        <v>5</v>
      </c>
      <c r="E780">
        <v>15</v>
      </c>
      <c r="F780">
        <f>5</f>
        <v>5</v>
      </c>
      <c r="G780">
        <v>10593.4</v>
      </c>
      <c r="H780">
        <v>851.7</v>
      </c>
      <c r="I780">
        <v>10636.6</v>
      </c>
      <c r="J780">
        <v>10903.4</v>
      </c>
      <c r="K780">
        <v>2.4471E-2</v>
      </c>
      <c r="L780">
        <v>7200.02</v>
      </c>
      <c r="M780">
        <v>36373</v>
      </c>
      <c r="N780">
        <f>IF(Table1[[#This Row],[BB-Nodes]]&lt;=1,Table1[[#This Row],[LB]],Table1[[#This Row],[RootBound]])</f>
        <v>10593.4</v>
      </c>
      <c r="O780">
        <f t="array" ref="O780">MIN(IF(Table1[Class]=Table1[[#This Row],[Class]], IF(Table1[abs]=Table1[[#This Row],[abs]], IF(Table1[N]=Table1[[#This Row],[N]], IF(Table1[K]=Table1[[#This Row],[K]],Table1[UB],FALSE)))))</f>
        <v>10903.4</v>
      </c>
      <c r="P780">
        <f>(Table1[[#This Row],[Best primal]]-Table1[[#This Row],[Updated root bound]])/Table1[[#This Row],[Best primal]]</f>
        <v>2.8431498431681863E-2</v>
      </c>
      <c r="Q780">
        <f>(Table1[[#This Row],[Best primal]]-Table1[[#This Row],[LB]])/Table1[[#This Row],[Best primal]]</f>
        <v>2.4469431553460323E-2</v>
      </c>
      <c r="R780" s="4">
        <f>IF(AND(Table1[[#This Row],[Final gap]]&lt;0.001,Table1[[#This Row],[time'[s']]]&lt;7200),1,0)</f>
        <v>0</v>
      </c>
      <c r="S780" s="4">
        <f t="array" ref="S780">MAX(IF(Table1[Class]=Table1[[#This Row],[Class]], IF(Table1[abs]=Table1[[#This Row],[abs]], IF(Table1[N]=Table1[[#This Row],[N]], IF(Table1[K]=Table1[[#This Row],[K]],Table1[Optimal],FALSE)))))</f>
        <v>0</v>
      </c>
      <c r="T780" s="4">
        <v>1</v>
      </c>
    </row>
    <row r="781" spans="1:20" x14ac:dyDescent="0.45">
      <c r="A781" t="s">
        <v>21</v>
      </c>
      <c r="B781">
        <f>IF(OR(Table1[[#This Row],[Class]]="H3", Table1[[#This Row],[Class]]="L3"),3,6)</f>
        <v>6</v>
      </c>
      <c r="C781" t="s">
        <v>12</v>
      </c>
      <c r="D781">
        <v>5</v>
      </c>
      <c r="E781">
        <v>20</v>
      </c>
      <c r="F781">
        <f>1</f>
        <v>1</v>
      </c>
      <c r="G781">
        <v>7435.34</v>
      </c>
      <c r="H781">
        <v>1457.73</v>
      </c>
      <c r="I781">
        <v>7705.94</v>
      </c>
      <c r="J781">
        <v>7705.94</v>
      </c>
      <c r="K781">
        <v>0</v>
      </c>
      <c r="L781">
        <v>1495.48</v>
      </c>
      <c r="M781">
        <v>372</v>
      </c>
      <c r="N781">
        <f>IF(Table1[[#This Row],[BB-Nodes]]&lt;=1,Table1[[#This Row],[LB]],Table1[[#This Row],[RootBound]])</f>
        <v>7435.34</v>
      </c>
      <c r="O781">
        <f t="array" ref="O781">MIN(IF(Table1[Class]=Table1[[#This Row],[Class]], IF(Table1[abs]=Table1[[#This Row],[abs]], IF(Table1[N]=Table1[[#This Row],[N]], IF(Table1[K]=Table1[[#This Row],[K]],Table1[UB],FALSE)))))</f>
        <v>7705.94</v>
      </c>
      <c r="P781">
        <f>(Table1[[#This Row],[Best primal]]-Table1[[#This Row],[Updated root bound]])/Table1[[#This Row],[Best primal]]</f>
        <v>3.5115767836240548E-2</v>
      </c>
      <c r="Q781">
        <f>(Table1[[#This Row],[Best primal]]-Table1[[#This Row],[LB]])/Table1[[#This Row],[Best primal]]</f>
        <v>0</v>
      </c>
      <c r="R781" s="4">
        <f>IF(AND(Table1[[#This Row],[Final gap]]&lt;0.001,Table1[[#This Row],[time'[s']]]&lt;7200),1,0)</f>
        <v>1</v>
      </c>
      <c r="S781" s="4">
        <f t="array" ref="S781">MAX(IF(Table1[Class]=Table1[[#This Row],[Class]], IF(Table1[abs]=Table1[[#This Row],[abs]], IF(Table1[N]=Table1[[#This Row],[N]], IF(Table1[K]=Table1[[#This Row],[K]],Table1[Optimal],FALSE)))))</f>
        <v>1</v>
      </c>
      <c r="T781" s="4">
        <v>1</v>
      </c>
    </row>
    <row r="782" spans="1:20" x14ac:dyDescent="0.45">
      <c r="A782" t="s">
        <v>21</v>
      </c>
      <c r="B782">
        <f>IF(OR(Table1[[#This Row],[Class]]="H3", Table1[[#This Row],[Class]]="L3"),3,6)</f>
        <v>6</v>
      </c>
      <c r="C782" t="s">
        <v>12</v>
      </c>
      <c r="D782">
        <v>5</v>
      </c>
      <c r="E782">
        <v>20</v>
      </c>
      <c r="F782">
        <f>2</f>
        <v>2</v>
      </c>
      <c r="G782">
        <v>8574.57</v>
      </c>
      <c r="H782">
        <v>3638.8</v>
      </c>
      <c r="I782">
        <v>9064.4699999999993</v>
      </c>
      <c r="J782">
        <v>9197.7199999999993</v>
      </c>
      <c r="K782">
        <v>1.4487E-2</v>
      </c>
      <c r="L782">
        <v>7200</v>
      </c>
      <c r="M782">
        <v>31438</v>
      </c>
      <c r="N782">
        <f>IF(Table1[[#This Row],[BB-Nodes]]&lt;=1,Table1[[#This Row],[LB]],Table1[[#This Row],[RootBound]])</f>
        <v>8574.57</v>
      </c>
      <c r="O782">
        <f t="array" ref="O782">MIN(IF(Table1[Class]=Table1[[#This Row],[Class]], IF(Table1[abs]=Table1[[#This Row],[abs]], IF(Table1[N]=Table1[[#This Row],[N]], IF(Table1[K]=Table1[[#This Row],[K]],Table1[UB],FALSE)))))</f>
        <v>9197.7199999999993</v>
      </c>
      <c r="P782">
        <f>(Table1[[#This Row],[Best primal]]-Table1[[#This Row],[Updated root bound]])/Table1[[#This Row],[Best primal]]</f>
        <v>6.7750485990006187E-2</v>
      </c>
      <c r="Q782">
        <f>(Table1[[#This Row],[Best primal]]-Table1[[#This Row],[LB]])/Table1[[#This Row],[Best primal]]</f>
        <v>1.448728597956885E-2</v>
      </c>
      <c r="R782" s="4">
        <f>IF(AND(Table1[[#This Row],[Final gap]]&lt;0.001,Table1[[#This Row],[time'[s']]]&lt;7200),1,0)</f>
        <v>0</v>
      </c>
      <c r="S782" s="4">
        <f t="array" ref="S782">MAX(IF(Table1[Class]=Table1[[#This Row],[Class]], IF(Table1[abs]=Table1[[#This Row],[abs]], IF(Table1[N]=Table1[[#This Row],[N]], IF(Table1[K]=Table1[[#This Row],[K]],Table1[Optimal],FALSE)))))</f>
        <v>0</v>
      </c>
      <c r="T782" s="4">
        <v>1</v>
      </c>
    </row>
    <row r="783" spans="1:20" x14ac:dyDescent="0.45">
      <c r="A783" t="s">
        <v>21</v>
      </c>
      <c r="B783">
        <f>IF(OR(Table1[[#This Row],[Class]]="H3", Table1[[#This Row],[Class]]="L3"),3,6)</f>
        <v>6</v>
      </c>
      <c r="C783" t="s">
        <v>12</v>
      </c>
      <c r="D783">
        <v>5</v>
      </c>
      <c r="E783">
        <v>20</v>
      </c>
      <c r="F783">
        <f>3</f>
        <v>3</v>
      </c>
      <c r="G783">
        <v>10442.6</v>
      </c>
      <c r="H783">
        <v>3603.16</v>
      </c>
      <c r="I783">
        <v>10645.4</v>
      </c>
      <c r="J783">
        <v>11229.2</v>
      </c>
      <c r="K783">
        <v>5.1987600000000002E-2</v>
      </c>
      <c r="L783">
        <v>7200.08</v>
      </c>
      <c r="M783">
        <v>16721</v>
      </c>
      <c r="N783">
        <f>IF(Table1[[#This Row],[BB-Nodes]]&lt;=1,Table1[[#This Row],[LB]],Table1[[#This Row],[RootBound]])</f>
        <v>10442.6</v>
      </c>
      <c r="O783">
        <f t="array" ref="O783">MIN(IF(Table1[Class]=Table1[[#This Row],[Class]], IF(Table1[abs]=Table1[[#This Row],[abs]], IF(Table1[N]=Table1[[#This Row],[N]], IF(Table1[K]=Table1[[#This Row],[K]],Table1[UB],FALSE)))))</f>
        <v>11229.2</v>
      </c>
      <c r="P783">
        <f>(Table1[[#This Row],[Best primal]]-Table1[[#This Row],[Updated root bound]])/Table1[[#This Row],[Best primal]]</f>
        <v>7.0049513767677152E-2</v>
      </c>
      <c r="Q783">
        <f>(Table1[[#This Row],[Best primal]]-Table1[[#This Row],[LB]])/Table1[[#This Row],[Best primal]]</f>
        <v>5.1989456060983957E-2</v>
      </c>
      <c r="R783" s="4">
        <f>IF(AND(Table1[[#This Row],[Final gap]]&lt;0.001,Table1[[#This Row],[time'[s']]]&lt;7200),1,0)</f>
        <v>0</v>
      </c>
      <c r="S783" s="4">
        <f t="array" ref="S783">MAX(IF(Table1[Class]=Table1[[#This Row],[Class]], IF(Table1[abs]=Table1[[#This Row],[abs]], IF(Table1[N]=Table1[[#This Row],[N]], IF(Table1[K]=Table1[[#This Row],[K]],Table1[Optimal],FALSE)))))</f>
        <v>0</v>
      </c>
      <c r="T783" s="4">
        <v>1</v>
      </c>
    </row>
    <row r="784" spans="1:20" x14ac:dyDescent="0.45">
      <c r="A784" t="s">
        <v>21</v>
      </c>
      <c r="B784">
        <f>IF(OR(Table1[[#This Row],[Class]]="H3", Table1[[#This Row],[Class]]="L3"),3,6)</f>
        <v>6</v>
      </c>
      <c r="C784" t="s">
        <v>12</v>
      </c>
      <c r="D784">
        <v>5</v>
      </c>
      <c r="E784">
        <v>20</v>
      </c>
      <c r="F784">
        <f>4</f>
        <v>4</v>
      </c>
      <c r="G784">
        <v>12338.3</v>
      </c>
      <c r="H784">
        <v>3605.74</v>
      </c>
      <c r="I784">
        <v>12424.4</v>
      </c>
      <c r="J784">
        <v>13643.5</v>
      </c>
      <c r="K784">
        <v>8.9350100000000002E-2</v>
      </c>
      <c r="L784">
        <v>7200.18</v>
      </c>
      <c r="M784">
        <v>10823</v>
      </c>
      <c r="N784">
        <f>IF(Table1[[#This Row],[BB-Nodes]]&lt;=1,Table1[[#This Row],[LB]],Table1[[#This Row],[RootBound]])</f>
        <v>12338.3</v>
      </c>
      <c r="O784">
        <f t="array" ref="O784">MIN(IF(Table1[Class]=Table1[[#This Row],[Class]], IF(Table1[abs]=Table1[[#This Row],[abs]], IF(Table1[N]=Table1[[#This Row],[N]], IF(Table1[K]=Table1[[#This Row],[K]],Table1[UB],FALSE)))))</f>
        <v>13128</v>
      </c>
      <c r="P784">
        <f>(Table1[[#This Row],[Best primal]]-Table1[[#This Row],[Updated root bound]])/Table1[[#This Row],[Best primal]]</f>
        <v>6.0153869591712428E-2</v>
      </c>
      <c r="Q784">
        <f>(Table1[[#This Row],[Best primal]]-Table1[[#This Row],[LB]])/Table1[[#This Row],[Best primal]]</f>
        <v>5.3595368677635619E-2</v>
      </c>
      <c r="R784" s="4">
        <f>IF(AND(Table1[[#This Row],[Final gap]]&lt;0.001,Table1[[#This Row],[time'[s']]]&lt;7200),1,0)</f>
        <v>0</v>
      </c>
      <c r="S784" s="4">
        <f t="array" ref="S784">MAX(IF(Table1[Class]=Table1[[#This Row],[Class]], IF(Table1[abs]=Table1[[#This Row],[abs]], IF(Table1[N]=Table1[[#This Row],[N]], IF(Table1[K]=Table1[[#This Row],[K]],Table1[Optimal],FALSE)))))</f>
        <v>0</v>
      </c>
      <c r="T784" s="4">
        <v>1</v>
      </c>
    </row>
    <row r="785" spans="1:20" x14ac:dyDescent="0.45">
      <c r="A785" t="s">
        <v>21</v>
      </c>
      <c r="B785">
        <f>IF(OR(Table1[[#This Row],[Class]]="H3", Table1[[#This Row],[Class]]="L3"),3,6)</f>
        <v>6</v>
      </c>
      <c r="C785" t="s">
        <v>12</v>
      </c>
      <c r="D785">
        <v>5</v>
      </c>
      <c r="E785">
        <v>20</v>
      </c>
      <c r="F785">
        <f>5</f>
        <v>5</v>
      </c>
      <c r="G785">
        <v>14132.1</v>
      </c>
      <c r="H785">
        <v>3619.54</v>
      </c>
      <c r="I785">
        <v>14210.3</v>
      </c>
      <c r="J785">
        <v>14878.5</v>
      </c>
      <c r="K785">
        <v>4.4910100000000001E-2</v>
      </c>
      <c r="L785">
        <v>7200.16</v>
      </c>
      <c r="M785">
        <v>7462</v>
      </c>
      <c r="N785">
        <f>IF(Table1[[#This Row],[BB-Nodes]]&lt;=1,Table1[[#This Row],[LB]],Table1[[#This Row],[RootBound]])</f>
        <v>14132.1</v>
      </c>
      <c r="O785">
        <f t="array" ref="O785">MIN(IF(Table1[Class]=Table1[[#This Row],[Class]], IF(Table1[abs]=Table1[[#This Row],[abs]], IF(Table1[N]=Table1[[#This Row],[N]], IF(Table1[K]=Table1[[#This Row],[K]],Table1[UB],FALSE)))))</f>
        <v>14878.5</v>
      </c>
      <c r="P785">
        <f>(Table1[[#This Row],[Best primal]]-Table1[[#This Row],[Updated root bound]])/Table1[[#This Row],[Best primal]]</f>
        <v>5.0166347414053812E-2</v>
      </c>
      <c r="Q785">
        <f>(Table1[[#This Row],[Best primal]]-Table1[[#This Row],[LB]])/Table1[[#This Row],[Best primal]]</f>
        <v>4.4910441240716518E-2</v>
      </c>
      <c r="R785" s="4">
        <f>IF(AND(Table1[[#This Row],[Final gap]]&lt;0.001,Table1[[#This Row],[time'[s']]]&lt;7200),1,0)</f>
        <v>0</v>
      </c>
      <c r="S785" s="4">
        <f t="array" ref="S785">MAX(IF(Table1[Class]=Table1[[#This Row],[Class]], IF(Table1[abs]=Table1[[#This Row],[abs]], IF(Table1[N]=Table1[[#This Row],[N]], IF(Table1[K]=Table1[[#This Row],[K]],Table1[Optimal],FALSE)))))</f>
        <v>0</v>
      </c>
      <c r="T785" s="4">
        <v>1</v>
      </c>
    </row>
    <row r="786" spans="1:20" x14ac:dyDescent="0.45">
      <c r="A786" t="s">
        <v>21</v>
      </c>
      <c r="B786">
        <f>IF(OR(Table1[[#This Row],[Class]]="H3", Table1[[#This Row],[Class]]="L3"),3,6)</f>
        <v>6</v>
      </c>
      <c r="C786" t="s">
        <v>12</v>
      </c>
      <c r="D786">
        <v>5</v>
      </c>
      <c r="E786">
        <v>25</v>
      </c>
      <c r="F786">
        <f>1</f>
        <v>1</v>
      </c>
      <c r="G786">
        <v>8007.84</v>
      </c>
      <c r="H786">
        <v>3641.66</v>
      </c>
      <c r="I786">
        <v>8355.31</v>
      </c>
      <c r="J786">
        <v>8355.31</v>
      </c>
      <c r="K786">
        <v>0</v>
      </c>
      <c r="L786">
        <v>3685.86</v>
      </c>
      <c r="M786">
        <v>277</v>
      </c>
      <c r="N786">
        <f>IF(Table1[[#This Row],[BB-Nodes]]&lt;=1,Table1[[#This Row],[LB]],Table1[[#This Row],[RootBound]])</f>
        <v>8007.84</v>
      </c>
      <c r="O786">
        <f t="array" ref="O786">MIN(IF(Table1[Class]=Table1[[#This Row],[Class]], IF(Table1[abs]=Table1[[#This Row],[abs]], IF(Table1[N]=Table1[[#This Row],[N]], IF(Table1[K]=Table1[[#This Row],[K]],Table1[UB],FALSE)))))</f>
        <v>8355.31</v>
      </c>
      <c r="P786">
        <f>(Table1[[#This Row],[Best primal]]-Table1[[#This Row],[Updated root bound]])/Table1[[#This Row],[Best primal]]</f>
        <v>4.1586727482283647E-2</v>
      </c>
      <c r="Q786">
        <f>(Table1[[#This Row],[Best primal]]-Table1[[#This Row],[LB]])/Table1[[#This Row],[Best primal]]</f>
        <v>0</v>
      </c>
      <c r="R786" s="4">
        <f>IF(AND(Table1[[#This Row],[Final gap]]&lt;0.001,Table1[[#This Row],[time'[s']]]&lt;7200),1,0)</f>
        <v>1</v>
      </c>
      <c r="S786" s="4">
        <f t="array" ref="S786">MAX(IF(Table1[Class]=Table1[[#This Row],[Class]], IF(Table1[abs]=Table1[[#This Row],[abs]], IF(Table1[N]=Table1[[#This Row],[N]], IF(Table1[K]=Table1[[#This Row],[K]],Table1[Optimal],FALSE)))))</f>
        <v>1</v>
      </c>
      <c r="T786" s="4">
        <v>1</v>
      </c>
    </row>
    <row r="787" spans="1:20" x14ac:dyDescent="0.45">
      <c r="A787" t="s">
        <v>21</v>
      </c>
      <c r="B787">
        <f>IF(OR(Table1[[#This Row],[Class]]="H3", Table1[[#This Row],[Class]]="L3"),3,6)</f>
        <v>6</v>
      </c>
      <c r="C787" t="s">
        <v>12</v>
      </c>
      <c r="D787">
        <v>5</v>
      </c>
      <c r="E787">
        <v>25</v>
      </c>
      <c r="F787">
        <f>2</f>
        <v>2</v>
      </c>
      <c r="G787">
        <v>8995.57</v>
      </c>
      <c r="H787">
        <v>3601.1</v>
      </c>
      <c r="I787">
        <v>9663.5400000000009</v>
      </c>
      <c r="J787">
        <v>9664.5</v>
      </c>
      <c r="K787" s="1">
        <v>9.9456000000000005E-5</v>
      </c>
      <c r="L787">
        <v>4957.0600000000004</v>
      </c>
      <c r="M787">
        <v>6804</v>
      </c>
      <c r="N787">
        <f>IF(Table1[[#This Row],[BB-Nodes]]&lt;=1,Table1[[#This Row],[LB]],Table1[[#This Row],[RootBound]])</f>
        <v>8995.57</v>
      </c>
      <c r="O787">
        <f t="array" ref="O787">MIN(IF(Table1[Class]=Table1[[#This Row],[Class]], IF(Table1[abs]=Table1[[#This Row],[abs]], IF(Table1[N]=Table1[[#This Row],[N]], IF(Table1[K]=Table1[[#This Row],[K]],Table1[UB],FALSE)))))</f>
        <v>9664.5</v>
      </c>
      <c r="P787">
        <f>(Table1[[#This Row],[Best primal]]-Table1[[#This Row],[Updated root bound]])/Table1[[#This Row],[Best primal]]</f>
        <v>6.9215168917171124E-2</v>
      </c>
      <c r="Q787">
        <f>(Table1[[#This Row],[Best primal]]-Table1[[#This Row],[LB]])/Table1[[#This Row],[Best primal]]</f>
        <v>9.9332609032968795E-5</v>
      </c>
      <c r="R787" s="4">
        <f>IF(AND(Table1[[#This Row],[Final gap]]&lt;0.001,Table1[[#This Row],[time'[s']]]&lt;7200),1,0)</f>
        <v>1</v>
      </c>
      <c r="S787" s="4">
        <f t="array" ref="S787">MAX(IF(Table1[Class]=Table1[[#This Row],[Class]], IF(Table1[abs]=Table1[[#This Row],[abs]], IF(Table1[N]=Table1[[#This Row],[N]], IF(Table1[K]=Table1[[#This Row],[K]],Table1[Optimal],FALSE)))))</f>
        <v>1</v>
      </c>
      <c r="T787" s="4">
        <v>1</v>
      </c>
    </row>
    <row r="788" spans="1:20" x14ac:dyDescent="0.45">
      <c r="A788" t="s">
        <v>21</v>
      </c>
      <c r="B788">
        <f>IF(OR(Table1[[#This Row],[Class]]="H3", Table1[[#This Row],[Class]]="L3"),3,6)</f>
        <v>6</v>
      </c>
      <c r="C788" t="s">
        <v>12</v>
      </c>
      <c r="D788">
        <v>5</v>
      </c>
      <c r="E788">
        <v>25</v>
      </c>
      <c r="F788">
        <f>3</f>
        <v>3</v>
      </c>
      <c r="G788">
        <v>10728.6</v>
      </c>
      <c r="H788">
        <v>3639.44</v>
      </c>
      <c r="I788">
        <v>10809.8</v>
      </c>
      <c r="J788">
        <v>11541.2</v>
      </c>
      <c r="K788">
        <v>6.33745E-2</v>
      </c>
      <c r="L788">
        <v>7200.01</v>
      </c>
      <c r="M788">
        <v>10397</v>
      </c>
      <c r="N788">
        <f>IF(Table1[[#This Row],[BB-Nodes]]&lt;=1,Table1[[#This Row],[LB]],Table1[[#This Row],[RootBound]])</f>
        <v>10728.6</v>
      </c>
      <c r="O788">
        <f t="array" ref="O788">MIN(IF(Table1[Class]=Table1[[#This Row],[Class]], IF(Table1[abs]=Table1[[#This Row],[abs]], IF(Table1[N]=Table1[[#This Row],[N]], IF(Table1[K]=Table1[[#This Row],[K]],Table1[UB],FALSE)))))</f>
        <v>11439</v>
      </c>
      <c r="P788">
        <f>(Table1[[#This Row],[Best primal]]-Table1[[#This Row],[Updated root bound]])/Table1[[#This Row],[Best primal]]</f>
        <v>6.2103330710726427E-2</v>
      </c>
      <c r="Q788">
        <f>(Table1[[#This Row],[Best primal]]-Table1[[#This Row],[LB]])/Table1[[#This Row],[Best primal]]</f>
        <v>5.5004808112597316E-2</v>
      </c>
      <c r="R788" s="4">
        <f>IF(AND(Table1[[#This Row],[Final gap]]&lt;0.001,Table1[[#This Row],[time'[s']]]&lt;7200),1,0)</f>
        <v>0</v>
      </c>
      <c r="S788" s="4">
        <f t="array" ref="S788">MAX(IF(Table1[Class]=Table1[[#This Row],[Class]], IF(Table1[abs]=Table1[[#This Row],[abs]], IF(Table1[N]=Table1[[#This Row],[N]], IF(Table1[K]=Table1[[#This Row],[K]],Table1[Optimal],FALSE)))))</f>
        <v>0</v>
      </c>
      <c r="T788" s="4">
        <v>1</v>
      </c>
    </row>
    <row r="789" spans="1:20" x14ac:dyDescent="0.45">
      <c r="A789" t="s">
        <v>21</v>
      </c>
      <c r="B789">
        <f>IF(OR(Table1[[#This Row],[Class]]="H3", Table1[[#This Row],[Class]]="L3"),3,6)</f>
        <v>6</v>
      </c>
      <c r="C789" t="s">
        <v>12</v>
      </c>
      <c r="D789">
        <v>5</v>
      </c>
      <c r="E789">
        <v>25</v>
      </c>
      <c r="F789">
        <f>4</f>
        <v>4</v>
      </c>
      <c r="G789">
        <v>12441.9</v>
      </c>
      <c r="H789">
        <v>3645.62</v>
      </c>
      <c r="I789">
        <v>12497</v>
      </c>
      <c r="J789">
        <v>13149.6</v>
      </c>
      <c r="K789">
        <v>4.9628800000000001E-2</v>
      </c>
      <c r="L789">
        <v>7200.01</v>
      </c>
      <c r="M789">
        <v>7488</v>
      </c>
      <c r="N789">
        <f>IF(Table1[[#This Row],[BB-Nodes]]&lt;=1,Table1[[#This Row],[LB]],Table1[[#This Row],[RootBound]])</f>
        <v>12441.9</v>
      </c>
      <c r="O789">
        <f t="array" ref="O789">MIN(IF(Table1[Class]=Table1[[#This Row],[Class]], IF(Table1[abs]=Table1[[#This Row],[abs]], IF(Table1[N]=Table1[[#This Row],[N]], IF(Table1[K]=Table1[[#This Row],[K]],Table1[UB],FALSE)))))</f>
        <v>13149.6</v>
      </c>
      <c r="P789">
        <f>(Table1[[#This Row],[Best primal]]-Table1[[#This Row],[Updated root bound]])/Table1[[#This Row],[Best primal]]</f>
        <v>5.381912757802524E-2</v>
      </c>
      <c r="Q789">
        <f>(Table1[[#This Row],[Best primal]]-Table1[[#This Row],[LB]])/Table1[[#This Row],[Best primal]]</f>
        <v>4.96288860497658E-2</v>
      </c>
      <c r="R789" s="4">
        <f>IF(AND(Table1[[#This Row],[Final gap]]&lt;0.001,Table1[[#This Row],[time'[s']]]&lt;7200),1,0)</f>
        <v>0</v>
      </c>
      <c r="S789" s="4">
        <f t="array" ref="S789">MAX(IF(Table1[Class]=Table1[[#This Row],[Class]], IF(Table1[abs]=Table1[[#This Row],[abs]], IF(Table1[N]=Table1[[#This Row],[N]], IF(Table1[K]=Table1[[#This Row],[K]],Table1[Optimal],FALSE)))))</f>
        <v>0</v>
      </c>
      <c r="T789" s="4">
        <v>1</v>
      </c>
    </row>
    <row r="790" spans="1:20" x14ac:dyDescent="0.45">
      <c r="A790" t="s">
        <v>21</v>
      </c>
      <c r="B790">
        <f>IF(OR(Table1[[#This Row],[Class]]="H3", Table1[[#This Row],[Class]]="L3"),3,6)</f>
        <v>6</v>
      </c>
      <c r="C790" t="s">
        <v>12</v>
      </c>
      <c r="D790">
        <v>5</v>
      </c>
      <c r="E790">
        <v>25</v>
      </c>
      <c r="F790">
        <f>5</f>
        <v>5</v>
      </c>
      <c r="G790">
        <v>14213.4</v>
      </c>
      <c r="H790">
        <v>3609.02</v>
      </c>
      <c r="I790">
        <v>14253</v>
      </c>
      <c r="J790">
        <v>15136.4</v>
      </c>
      <c r="K790">
        <v>5.8363900000000003E-2</v>
      </c>
      <c r="L790">
        <v>7200.13</v>
      </c>
      <c r="M790">
        <v>4935</v>
      </c>
      <c r="N790">
        <f>IF(Table1[[#This Row],[BB-Nodes]]&lt;=1,Table1[[#This Row],[LB]],Table1[[#This Row],[RootBound]])</f>
        <v>14213.4</v>
      </c>
      <c r="O790">
        <f t="array" ref="O790">MIN(IF(Table1[Class]=Table1[[#This Row],[Class]], IF(Table1[abs]=Table1[[#This Row],[abs]], IF(Table1[N]=Table1[[#This Row],[N]], IF(Table1[K]=Table1[[#This Row],[K]],Table1[UB],FALSE)))))</f>
        <v>15136.4</v>
      </c>
      <c r="P790">
        <f>(Table1[[#This Row],[Best primal]]-Table1[[#This Row],[Updated root bound]])/Table1[[#This Row],[Best primal]]</f>
        <v>6.0978832483285325E-2</v>
      </c>
      <c r="Q790">
        <f>(Table1[[#This Row],[Best primal]]-Table1[[#This Row],[LB]])/Table1[[#This Row],[Best primal]]</f>
        <v>5.836262255225811E-2</v>
      </c>
      <c r="R790" s="4">
        <f>IF(AND(Table1[[#This Row],[Final gap]]&lt;0.001,Table1[[#This Row],[time'[s']]]&lt;7200),1,0)</f>
        <v>0</v>
      </c>
      <c r="S790" s="4">
        <f t="array" ref="S790">MAX(IF(Table1[Class]=Table1[[#This Row],[Class]], IF(Table1[abs]=Table1[[#This Row],[abs]], IF(Table1[N]=Table1[[#This Row],[N]], IF(Table1[K]=Table1[[#This Row],[K]],Table1[Optimal],FALSE)))))</f>
        <v>0</v>
      </c>
      <c r="T790" s="4">
        <v>1</v>
      </c>
    </row>
    <row r="791" spans="1:20" x14ac:dyDescent="0.45">
      <c r="A791" t="s">
        <v>21</v>
      </c>
      <c r="B791">
        <f>IF(OR(Table1[[#This Row],[Class]]="H3", Table1[[#This Row],[Class]]="L3"),3,6)</f>
        <v>6</v>
      </c>
      <c r="C791" t="s">
        <v>12</v>
      </c>
      <c r="D791">
        <v>5</v>
      </c>
      <c r="E791">
        <v>30</v>
      </c>
      <c r="F791">
        <f>1</f>
        <v>1</v>
      </c>
      <c r="G791">
        <v>8889.93</v>
      </c>
      <c r="H791">
        <v>3689.8</v>
      </c>
      <c r="I791">
        <v>9017.81</v>
      </c>
      <c r="J791">
        <v>9017.81</v>
      </c>
      <c r="K791">
        <v>0</v>
      </c>
      <c r="L791">
        <v>3713.14</v>
      </c>
      <c r="M791">
        <v>54</v>
      </c>
      <c r="N791">
        <f>IF(Table1[[#This Row],[BB-Nodes]]&lt;=1,Table1[[#This Row],[LB]],Table1[[#This Row],[RootBound]])</f>
        <v>8889.93</v>
      </c>
      <c r="O791">
        <f t="array" ref="O791">MIN(IF(Table1[Class]=Table1[[#This Row],[Class]], IF(Table1[abs]=Table1[[#This Row],[abs]], IF(Table1[N]=Table1[[#This Row],[N]], IF(Table1[K]=Table1[[#This Row],[K]],Table1[UB],FALSE)))))</f>
        <v>9017.81</v>
      </c>
      <c r="P791">
        <f>(Table1[[#This Row],[Best primal]]-Table1[[#This Row],[Updated root bound]])/Table1[[#This Row],[Best primal]]</f>
        <v>1.4180826608677628E-2</v>
      </c>
      <c r="Q791">
        <f>(Table1[[#This Row],[Best primal]]-Table1[[#This Row],[LB]])/Table1[[#This Row],[Best primal]]</f>
        <v>0</v>
      </c>
      <c r="R791" s="4">
        <f>IF(AND(Table1[[#This Row],[Final gap]]&lt;0.001,Table1[[#This Row],[time'[s']]]&lt;7200),1,0)</f>
        <v>1</v>
      </c>
      <c r="S791" s="4">
        <f t="array" ref="S791">MAX(IF(Table1[Class]=Table1[[#This Row],[Class]], IF(Table1[abs]=Table1[[#This Row],[abs]], IF(Table1[N]=Table1[[#This Row],[N]], IF(Table1[K]=Table1[[#This Row],[K]],Table1[Optimal],FALSE)))))</f>
        <v>1</v>
      </c>
      <c r="T791" s="4">
        <v>1</v>
      </c>
    </row>
    <row r="792" spans="1:20" x14ac:dyDescent="0.45">
      <c r="A792" t="s">
        <v>21</v>
      </c>
      <c r="B792">
        <f>IF(OR(Table1[[#This Row],[Class]]="H3", Table1[[#This Row],[Class]]="L3"),3,6)</f>
        <v>6</v>
      </c>
      <c r="C792" t="s">
        <v>12</v>
      </c>
      <c r="D792">
        <v>5</v>
      </c>
      <c r="E792">
        <v>30</v>
      </c>
      <c r="F792">
        <f>2</f>
        <v>2</v>
      </c>
      <c r="G792">
        <v>9168.61</v>
      </c>
      <c r="H792">
        <v>3665.92</v>
      </c>
      <c r="I792">
        <v>9368.01</v>
      </c>
      <c r="J792">
        <v>9768.52</v>
      </c>
      <c r="K792">
        <v>4.09997E-2</v>
      </c>
      <c r="L792">
        <v>7200.08</v>
      </c>
      <c r="M792">
        <v>8610</v>
      </c>
      <c r="N792">
        <f>IF(Table1[[#This Row],[BB-Nodes]]&lt;=1,Table1[[#This Row],[LB]],Table1[[#This Row],[RootBound]])</f>
        <v>9168.61</v>
      </c>
      <c r="O792">
        <f t="array" ref="O792">MIN(IF(Table1[Class]=Table1[[#This Row],[Class]], IF(Table1[abs]=Table1[[#This Row],[abs]], IF(Table1[N]=Table1[[#This Row],[N]], IF(Table1[K]=Table1[[#This Row],[K]],Table1[UB],FALSE)))))</f>
        <v>9721.7199999999993</v>
      </c>
      <c r="P792">
        <f>(Table1[[#This Row],[Best primal]]-Table1[[#This Row],[Updated root bound]])/Table1[[#This Row],[Best primal]]</f>
        <v>5.6894253280283615E-2</v>
      </c>
      <c r="Q792">
        <f>(Table1[[#This Row],[Best primal]]-Table1[[#This Row],[LB]])/Table1[[#This Row],[Best primal]]</f>
        <v>3.6383479466596355E-2</v>
      </c>
      <c r="R792" s="4">
        <f>IF(AND(Table1[[#This Row],[Final gap]]&lt;0.001,Table1[[#This Row],[time'[s']]]&lt;7200),1,0)</f>
        <v>0</v>
      </c>
      <c r="S792" s="4">
        <f t="array" ref="S792">MAX(IF(Table1[Class]=Table1[[#This Row],[Class]], IF(Table1[abs]=Table1[[#This Row],[abs]], IF(Table1[N]=Table1[[#This Row],[N]], IF(Table1[K]=Table1[[#This Row],[K]],Table1[Optimal],FALSE)))))</f>
        <v>0</v>
      </c>
      <c r="T792" s="4">
        <v>1</v>
      </c>
    </row>
    <row r="793" spans="1:20" x14ac:dyDescent="0.45">
      <c r="A793" t="s">
        <v>21</v>
      </c>
      <c r="B793">
        <f>IF(OR(Table1[[#This Row],[Class]]="H3", Table1[[#This Row],[Class]]="L3"),3,6)</f>
        <v>6</v>
      </c>
      <c r="C793" t="s">
        <v>12</v>
      </c>
      <c r="D793">
        <v>5</v>
      </c>
      <c r="E793">
        <v>30</v>
      </c>
      <c r="F793">
        <f>3</f>
        <v>3</v>
      </c>
      <c r="G793">
        <v>9945.7900000000009</v>
      </c>
      <c r="H793">
        <v>3631.39</v>
      </c>
      <c r="I793">
        <v>9969.89</v>
      </c>
      <c r="J793">
        <v>10854.1</v>
      </c>
      <c r="K793">
        <v>8.1461099999999995E-2</v>
      </c>
      <c r="L793">
        <v>7200.01</v>
      </c>
      <c r="M793">
        <v>5197</v>
      </c>
      <c r="N793">
        <f>IF(Table1[[#This Row],[BB-Nodes]]&lt;=1,Table1[[#This Row],[LB]],Table1[[#This Row],[RootBound]])</f>
        <v>9945.7900000000009</v>
      </c>
      <c r="O793">
        <f t="array" ref="O793">MIN(IF(Table1[Class]=Table1[[#This Row],[Class]], IF(Table1[abs]=Table1[[#This Row],[abs]], IF(Table1[N]=Table1[[#This Row],[N]], IF(Table1[K]=Table1[[#This Row],[K]],Table1[UB],FALSE)))))</f>
        <v>10854.1</v>
      </c>
      <c r="P793">
        <f>(Table1[[#This Row],[Best primal]]-Table1[[#This Row],[Updated root bound]])/Table1[[#This Row],[Best primal]]</f>
        <v>8.3683585004744696E-2</v>
      </c>
      <c r="Q793">
        <f>(Table1[[#This Row],[Best primal]]-Table1[[#This Row],[LB]])/Table1[[#This Row],[Best primal]]</f>
        <v>8.1463225877778989E-2</v>
      </c>
      <c r="R793" s="4">
        <f>IF(AND(Table1[[#This Row],[Final gap]]&lt;0.001,Table1[[#This Row],[time'[s']]]&lt;7200),1,0)</f>
        <v>0</v>
      </c>
      <c r="S793" s="4">
        <f t="array" ref="S793">MAX(IF(Table1[Class]=Table1[[#This Row],[Class]], IF(Table1[abs]=Table1[[#This Row],[abs]], IF(Table1[N]=Table1[[#This Row],[N]], IF(Table1[K]=Table1[[#This Row],[K]],Table1[Optimal],FALSE)))))</f>
        <v>0</v>
      </c>
      <c r="T793" s="4">
        <v>1</v>
      </c>
    </row>
    <row r="794" spans="1:20" x14ac:dyDescent="0.45">
      <c r="A794" t="s">
        <v>21</v>
      </c>
      <c r="B794">
        <f>IF(OR(Table1[[#This Row],[Class]]="H3", Table1[[#This Row],[Class]]="L3"),3,6)</f>
        <v>6</v>
      </c>
      <c r="C794" t="s">
        <v>12</v>
      </c>
      <c r="D794">
        <v>5</v>
      </c>
      <c r="E794">
        <v>30</v>
      </c>
      <c r="F794">
        <f>4</f>
        <v>4</v>
      </c>
      <c r="G794">
        <v>10847.2</v>
      </c>
      <c r="H794">
        <v>3674.12</v>
      </c>
      <c r="I794">
        <v>10860.3</v>
      </c>
      <c r="J794">
        <v>12592.1</v>
      </c>
      <c r="K794">
        <v>0.13753499999999999</v>
      </c>
      <c r="L794">
        <v>7200.19</v>
      </c>
      <c r="M794">
        <v>2545</v>
      </c>
      <c r="N794">
        <f>IF(Table1[[#This Row],[BB-Nodes]]&lt;=1,Table1[[#This Row],[LB]],Table1[[#This Row],[RootBound]])</f>
        <v>10847.2</v>
      </c>
      <c r="O794">
        <f t="array" ref="O794">MIN(IF(Table1[Class]=Table1[[#This Row],[Class]], IF(Table1[abs]=Table1[[#This Row],[abs]], IF(Table1[N]=Table1[[#This Row],[N]], IF(Table1[K]=Table1[[#This Row],[K]],Table1[UB],FALSE)))))</f>
        <v>12592.1</v>
      </c>
      <c r="P794">
        <f>(Table1[[#This Row],[Best primal]]-Table1[[#This Row],[Updated root bound]])/Table1[[#This Row],[Best primal]]</f>
        <v>0.13857100880710918</v>
      </c>
      <c r="Q794">
        <f>(Table1[[#This Row],[Best primal]]-Table1[[#This Row],[LB]])/Table1[[#This Row],[Best primal]]</f>
        <v>0.1375306739940122</v>
      </c>
      <c r="R794" s="4">
        <f>IF(AND(Table1[[#This Row],[Final gap]]&lt;0.001,Table1[[#This Row],[time'[s']]]&lt;7200),1,0)</f>
        <v>0</v>
      </c>
      <c r="S794" s="4">
        <f t="array" ref="S794">MAX(IF(Table1[Class]=Table1[[#This Row],[Class]], IF(Table1[abs]=Table1[[#This Row],[abs]], IF(Table1[N]=Table1[[#This Row],[N]], IF(Table1[K]=Table1[[#This Row],[K]],Table1[Optimal],FALSE)))))</f>
        <v>0</v>
      </c>
      <c r="T794" s="4">
        <v>1</v>
      </c>
    </row>
    <row r="795" spans="1:20" x14ac:dyDescent="0.45">
      <c r="A795" t="s">
        <v>21</v>
      </c>
      <c r="B795">
        <f>IF(OR(Table1[[#This Row],[Class]]="H3", Table1[[#This Row],[Class]]="L3"),3,6)</f>
        <v>6</v>
      </c>
      <c r="C795" t="s">
        <v>12</v>
      </c>
      <c r="D795">
        <v>5</v>
      </c>
      <c r="E795">
        <v>30</v>
      </c>
      <c r="F795">
        <f>5</f>
        <v>5</v>
      </c>
      <c r="G795">
        <v>11870.9</v>
      </c>
      <c r="H795">
        <v>3646.86</v>
      </c>
      <c r="I795">
        <v>11927.3</v>
      </c>
      <c r="J795" s="1">
        <v>1E+100</v>
      </c>
      <c r="K795">
        <v>10</v>
      </c>
      <c r="L795">
        <v>7200.26</v>
      </c>
      <c r="M795">
        <v>3204</v>
      </c>
      <c r="N795">
        <f>IF(Table1[[#This Row],[BB-Nodes]]&lt;=1,Table1[[#This Row],[LB]],Table1[[#This Row],[RootBound]])</f>
        <v>11870.9</v>
      </c>
      <c r="O795">
        <f t="array" ref="O795">MIN(IF(Table1[Class]=Table1[[#This Row],[Class]], IF(Table1[abs]=Table1[[#This Row],[abs]], IF(Table1[N]=Table1[[#This Row],[N]], IF(Table1[K]=Table1[[#This Row],[K]],Table1[UB],FALSE)))))</f>
        <v>14615.4</v>
      </c>
      <c r="P795">
        <f>(Table1[[#This Row],[Best primal]]-Table1[[#This Row],[Updated root bound]])/Table1[[#This Row],[Best primal]]</f>
        <v>0.18778138128275654</v>
      </c>
      <c r="Q795">
        <f>(Table1[[#This Row],[Best primal]]-Table1[[#This Row],[LB]])/Table1[[#This Row],[Best primal]]</f>
        <v>0.18392243797638111</v>
      </c>
      <c r="R795" s="4">
        <f>IF(AND(Table1[[#This Row],[Final gap]]&lt;0.001,Table1[[#This Row],[time'[s']]]&lt;7200),1,0)</f>
        <v>0</v>
      </c>
      <c r="S795" s="4">
        <f t="array" ref="S795">MAX(IF(Table1[Class]=Table1[[#This Row],[Class]], IF(Table1[abs]=Table1[[#This Row],[abs]], IF(Table1[N]=Table1[[#This Row],[N]], IF(Table1[K]=Table1[[#This Row],[K]],Table1[Optimal],FALSE)))))</f>
        <v>0</v>
      </c>
      <c r="T795" s="4">
        <v>1</v>
      </c>
    </row>
    <row r="796" spans="1:20" x14ac:dyDescent="0.45">
      <c r="A796" t="s">
        <v>21</v>
      </c>
      <c r="B796">
        <f>IF(OR(Table1[[#This Row],[Class]]="H3", Table1[[#This Row],[Class]]="L3"),3,6)</f>
        <v>6</v>
      </c>
      <c r="C796" t="s">
        <v>12</v>
      </c>
      <c r="D796">
        <v>5</v>
      </c>
      <c r="E796">
        <v>5</v>
      </c>
      <c r="F796">
        <f>1</f>
        <v>1</v>
      </c>
      <c r="G796">
        <v>2538.65</v>
      </c>
      <c r="H796">
        <v>1.31</v>
      </c>
      <c r="I796">
        <v>2540.27</v>
      </c>
      <c r="J796">
        <v>2540.27</v>
      </c>
      <c r="K796">
        <v>0</v>
      </c>
      <c r="L796">
        <v>1.4206300000000001</v>
      </c>
      <c r="M796">
        <v>6</v>
      </c>
      <c r="N796">
        <f>IF(Table1[[#This Row],[BB-Nodes]]&lt;=1,Table1[[#This Row],[LB]],Table1[[#This Row],[RootBound]])</f>
        <v>2538.65</v>
      </c>
      <c r="O796">
        <f t="array" ref="O796">MIN(IF(Table1[Class]=Table1[[#This Row],[Class]], IF(Table1[abs]=Table1[[#This Row],[abs]], IF(Table1[N]=Table1[[#This Row],[N]], IF(Table1[K]=Table1[[#This Row],[K]],Table1[UB],FALSE)))))</f>
        <v>2540.27</v>
      </c>
      <c r="P796">
        <f>(Table1[[#This Row],[Best primal]]-Table1[[#This Row],[Updated root bound]])/Table1[[#This Row],[Best primal]]</f>
        <v>6.3772748566093013E-4</v>
      </c>
      <c r="Q796">
        <f>(Table1[[#This Row],[Best primal]]-Table1[[#This Row],[LB]])/Table1[[#This Row],[Best primal]]</f>
        <v>0</v>
      </c>
      <c r="R796" s="4">
        <f>IF(AND(Table1[[#This Row],[Final gap]]&lt;0.001,Table1[[#This Row],[time'[s']]]&lt;7200),1,0)</f>
        <v>1</v>
      </c>
      <c r="S796" s="4">
        <f t="array" ref="S796">MAX(IF(Table1[Class]=Table1[[#This Row],[Class]], IF(Table1[abs]=Table1[[#This Row],[abs]], IF(Table1[N]=Table1[[#This Row],[N]], IF(Table1[K]=Table1[[#This Row],[K]],Table1[Optimal],FALSE)))))</f>
        <v>1</v>
      </c>
      <c r="T796" s="4">
        <v>1</v>
      </c>
    </row>
    <row r="797" spans="1:20" x14ac:dyDescent="0.45">
      <c r="A797" t="s">
        <v>21</v>
      </c>
      <c r="B797">
        <f>IF(OR(Table1[[#This Row],[Class]]="H3", Table1[[#This Row],[Class]]="L3"),3,6)</f>
        <v>6</v>
      </c>
      <c r="C797" t="s">
        <v>12</v>
      </c>
      <c r="D797">
        <v>5</v>
      </c>
      <c r="E797">
        <v>5</v>
      </c>
      <c r="F797">
        <f>2</f>
        <v>2</v>
      </c>
      <c r="G797">
        <v>2949.12</v>
      </c>
      <c r="H797">
        <v>2.67</v>
      </c>
      <c r="I797">
        <v>2958.67</v>
      </c>
      <c r="J797">
        <v>2958.67</v>
      </c>
      <c r="K797">
        <v>0</v>
      </c>
      <c r="L797">
        <v>2.95194</v>
      </c>
      <c r="M797">
        <v>46</v>
      </c>
      <c r="N797">
        <f>IF(Table1[[#This Row],[BB-Nodes]]&lt;=1,Table1[[#This Row],[LB]],Table1[[#This Row],[RootBound]])</f>
        <v>2949.12</v>
      </c>
      <c r="O797">
        <f t="array" ref="O797">MIN(IF(Table1[Class]=Table1[[#This Row],[Class]], IF(Table1[abs]=Table1[[#This Row],[abs]], IF(Table1[N]=Table1[[#This Row],[N]], IF(Table1[K]=Table1[[#This Row],[K]],Table1[UB],FALSE)))))</f>
        <v>2958.67</v>
      </c>
      <c r="P797">
        <f>(Table1[[#This Row],[Best primal]]-Table1[[#This Row],[Updated root bound]])/Table1[[#This Row],[Best primal]]</f>
        <v>3.2278016811608532E-3</v>
      </c>
      <c r="Q797">
        <f>(Table1[[#This Row],[Best primal]]-Table1[[#This Row],[LB]])/Table1[[#This Row],[Best primal]]</f>
        <v>0</v>
      </c>
      <c r="R797" s="4">
        <f>IF(AND(Table1[[#This Row],[Final gap]]&lt;0.001,Table1[[#This Row],[time'[s']]]&lt;7200),1,0)</f>
        <v>1</v>
      </c>
      <c r="S797" s="4">
        <f t="array" ref="S797">MAX(IF(Table1[Class]=Table1[[#This Row],[Class]], IF(Table1[abs]=Table1[[#This Row],[abs]], IF(Table1[N]=Table1[[#This Row],[N]], IF(Table1[K]=Table1[[#This Row],[K]],Table1[Optimal],FALSE)))))</f>
        <v>1</v>
      </c>
      <c r="T797" s="4">
        <v>1</v>
      </c>
    </row>
    <row r="798" spans="1:20" x14ac:dyDescent="0.45">
      <c r="A798" t="s">
        <v>21</v>
      </c>
      <c r="B798">
        <f>IF(OR(Table1[[#This Row],[Class]]="H3", Table1[[#This Row],[Class]]="L3"),3,6)</f>
        <v>6</v>
      </c>
      <c r="C798" t="s">
        <v>12</v>
      </c>
      <c r="D798">
        <v>5</v>
      </c>
      <c r="E798">
        <v>5</v>
      </c>
      <c r="F798">
        <f>3</f>
        <v>3</v>
      </c>
      <c r="G798">
        <v>3776.39</v>
      </c>
      <c r="H798">
        <v>2.04</v>
      </c>
      <c r="I798">
        <v>3811.33</v>
      </c>
      <c r="J798">
        <v>3811.51</v>
      </c>
      <c r="K798" s="1">
        <v>4.7459300000000001E-5</v>
      </c>
      <c r="L798">
        <v>3.66961</v>
      </c>
      <c r="M798">
        <v>309</v>
      </c>
      <c r="N798">
        <f>IF(Table1[[#This Row],[BB-Nodes]]&lt;=1,Table1[[#This Row],[LB]],Table1[[#This Row],[RootBound]])</f>
        <v>3776.39</v>
      </c>
      <c r="O798">
        <f t="array" ref="O798">MIN(IF(Table1[Class]=Table1[[#This Row],[Class]], IF(Table1[abs]=Table1[[#This Row],[abs]], IF(Table1[N]=Table1[[#This Row],[N]], IF(Table1[K]=Table1[[#This Row],[K]],Table1[UB],FALSE)))))</f>
        <v>3811.51</v>
      </c>
      <c r="P798">
        <f>(Table1[[#This Row],[Best primal]]-Table1[[#This Row],[Updated root bound]])/Table1[[#This Row],[Best primal]]</f>
        <v>9.2141959485873958E-3</v>
      </c>
      <c r="Q798">
        <f>(Table1[[#This Row],[Best primal]]-Table1[[#This Row],[LB]])/Table1[[#This Row],[Best primal]]</f>
        <v>4.722537786869011E-5</v>
      </c>
      <c r="R798" s="4">
        <f>IF(AND(Table1[[#This Row],[Final gap]]&lt;0.001,Table1[[#This Row],[time'[s']]]&lt;7200),1,0)</f>
        <v>1</v>
      </c>
      <c r="S798" s="4">
        <f t="array" ref="S798">MAX(IF(Table1[Class]=Table1[[#This Row],[Class]], IF(Table1[abs]=Table1[[#This Row],[abs]], IF(Table1[N]=Table1[[#This Row],[N]], IF(Table1[K]=Table1[[#This Row],[K]],Table1[Optimal],FALSE)))))</f>
        <v>1</v>
      </c>
      <c r="T798" s="4">
        <v>1</v>
      </c>
    </row>
    <row r="799" spans="1:20" x14ac:dyDescent="0.45">
      <c r="A799" t="s">
        <v>21</v>
      </c>
      <c r="B799">
        <f>IF(OR(Table1[[#This Row],[Class]]="H3", Table1[[#This Row],[Class]]="L3"),3,6)</f>
        <v>6</v>
      </c>
      <c r="C799" t="s">
        <v>12</v>
      </c>
      <c r="D799">
        <v>5</v>
      </c>
      <c r="E799">
        <v>5</v>
      </c>
      <c r="F799">
        <f>4</f>
        <v>4</v>
      </c>
      <c r="G799">
        <v>4811.96</v>
      </c>
      <c r="H799">
        <v>0.87</v>
      </c>
      <c r="I799">
        <v>4845.38</v>
      </c>
      <c r="J799">
        <v>4845.38</v>
      </c>
      <c r="K799">
        <v>0</v>
      </c>
      <c r="L799">
        <v>9.8577499999999993</v>
      </c>
      <c r="M799">
        <v>2110</v>
      </c>
      <c r="N799">
        <f>IF(Table1[[#This Row],[BB-Nodes]]&lt;=1,Table1[[#This Row],[LB]],Table1[[#This Row],[RootBound]])</f>
        <v>4811.96</v>
      </c>
      <c r="O799">
        <f t="array" ref="O799">MIN(IF(Table1[Class]=Table1[[#This Row],[Class]], IF(Table1[abs]=Table1[[#This Row],[abs]], IF(Table1[N]=Table1[[#This Row],[N]], IF(Table1[K]=Table1[[#This Row],[K]],Table1[UB],FALSE)))))</f>
        <v>4845.38</v>
      </c>
      <c r="P799">
        <f>(Table1[[#This Row],[Best primal]]-Table1[[#This Row],[Updated root bound]])/Table1[[#This Row],[Best primal]]</f>
        <v>6.897291853270553E-3</v>
      </c>
      <c r="Q799">
        <f>(Table1[[#This Row],[Best primal]]-Table1[[#This Row],[LB]])/Table1[[#This Row],[Best primal]]</f>
        <v>0</v>
      </c>
      <c r="R799" s="4">
        <f>IF(AND(Table1[[#This Row],[Final gap]]&lt;0.001,Table1[[#This Row],[time'[s']]]&lt;7200),1,0)</f>
        <v>1</v>
      </c>
      <c r="S799" s="4">
        <f t="array" ref="S799">MAX(IF(Table1[Class]=Table1[[#This Row],[Class]], IF(Table1[abs]=Table1[[#This Row],[abs]], IF(Table1[N]=Table1[[#This Row],[N]], IF(Table1[K]=Table1[[#This Row],[K]],Table1[Optimal],FALSE)))))</f>
        <v>1</v>
      </c>
      <c r="T799" s="4">
        <v>1</v>
      </c>
    </row>
    <row r="800" spans="1:20" x14ac:dyDescent="0.45">
      <c r="A800" t="s">
        <v>21</v>
      </c>
      <c r="B800">
        <f>IF(OR(Table1[[#This Row],[Class]]="H3", Table1[[#This Row],[Class]]="L3"),3,6)</f>
        <v>6</v>
      </c>
      <c r="C800" t="s">
        <v>12</v>
      </c>
      <c r="D800">
        <v>5</v>
      </c>
      <c r="E800">
        <v>5</v>
      </c>
      <c r="F800">
        <f>5</f>
        <v>5</v>
      </c>
      <c r="G800">
        <v>5898.33</v>
      </c>
      <c r="H800">
        <v>0.47</v>
      </c>
      <c r="I800">
        <v>5932.83</v>
      </c>
      <c r="J800">
        <v>5933.25</v>
      </c>
      <c r="K800" s="1">
        <v>7.0757899999999996E-5</v>
      </c>
      <c r="L800">
        <v>8.7501300000000004</v>
      </c>
      <c r="M800">
        <v>2576</v>
      </c>
      <c r="N800">
        <f>IF(Table1[[#This Row],[BB-Nodes]]&lt;=1,Table1[[#This Row],[LB]],Table1[[#This Row],[RootBound]])</f>
        <v>5898.33</v>
      </c>
      <c r="O800">
        <f t="array" ref="O800">MIN(IF(Table1[Class]=Table1[[#This Row],[Class]], IF(Table1[abs]=Table1[[#This Row],[abs]], IF(Table1[N]=Table1[[#This Row],[N]], IF(Table1[K]=Table1[[#This Row],[K]],Table1[UB],FALSE)))))</f>
        <v>5933.25</v>
      </c>
      <c r="P800">
        <f>(Table1[[#This Row],[Best primal]]-Table1[[#This Row],[Updated root bound]])/Table1[[#This Row],[Best primal]]</f>
        <v>5.8854759196056245E-3</v>
      </c>
      <c r="Q800">
        <f>(Table1[[#This Row],[Best primal]]-Table1[[#This Row],[LB]])/Table1[[#This Row],[Best primal]]</f>
        <v>7.0787511060560866E-5</v>
      </c>
      <c r="R800" s="4">
        <f>IF(AND(Table1[[#This Row],[Final gap]]&lt;0.001,Table1[[#This Row],[time'[s']]]&lt;7200),1,0)</f>
        <v>1</v>
      </c>
      <c r="S800" s="4">
        <f t="array" ref="S800">MAX(IF(Table1[Class]=Table1[[#This Row],[Class]], IF(Table1[abs]=Table1[[#This Row],[abs]], IF(Table1[N]=Table1[[#This Row],[N]], IF(Table1[K]=Table1[[#This Row],[K]],Table1[Optimal],FALSE)))))</f>
        <v>1</v>
      </c>
      <c r="T800" s="4">
        <v>1</v>
      </c>
    </row>
    <row r="801" spans="1:20" x14ac:dyDescent="0.45">
      <c r="A801" t="s">
        <v>22</v>
      </c>
      <c r="B801">
        <f>IF(OR(Table1[[#This Row],[Class]]="H3", Table1[[#This Row],[Class]]="L3"),3,6)</f>
        <v>3</v>
      </c>
      <c r="C801" t="s">
        <v>9</v>
      </c>
      <c r="D801">
        <v>1</v>
      </c>
      <c r="E801">
        <v>10</v>
      </c>
      <c r="F801">
        <f>1</f>
        <v>1</v>
      </c>
      <c r="G801">
        <v>5214.18</v>
      </c>
      <c r="H801">
        <v>0.12</v>
      </c>
      <c r="I801">
        <v>5214.18</v>
      </c>
      <c r="J801">
        <v>5214.18</v>
      </c>
      <c r="K801">
        <v>0</v>
      </c>
      <c r="L801">
        <v>0.13966000000000001</v>
      </c>
      <c r="M801">
        <v>0</v>
      </c>
      <c r="N801">
        <f>IF(Table1[[#This Row],[BB-Nodes]]&lt;=1,Table1[[#This Row],[LB]],Table1[[#This Row],[RootBound]])</f>
        <v>5214.18</v>
      </c>
      <c r="O801">
        <f t="array" ref="O801">MIN(IF(Table1[Class]=Table1[[#This Row],[Class]], IF(Table1[abs]=Table1[[#This Row],[abs]], IF(Table1[N]=Table1[[#This Row],[N]], IF(Table1[K]=Table1[[#This Row],[K]],Table1[UB],FALSE)))))</f>
        <v>5214.18</v>
      </c>
      <c r="P801">
        <f>(Table1[[#This Row],[Best primal]]-Table1[[#This Row],[Updated root bound]])/Table1[[#This Row],[Best primal]]</f>
        <v>0</v>
      </c>
      <c r="Q801">
        <f>(Table1[[#This Row],[Best primal]]-Table1[[#This Row],[LB]])/Table1[[#This Row],[Best primal]]</f>
        <v>0</v>
      </c>
      <c r="R801" s="4">
        <f>IF(AND(Table1[[#This Row],[Final gap]]&lt;0.001,Table1[[#This Row],[time'[s']]]&lt;7200),1,0)</f>
        <v>1</v>
      </c>
      <c r="S801" s="4">
        <f t="array" ref="S801">MAX(IF(Table1[Class]=Table1[[#This Row],[Class]], IF(Table1[abs]=Table1[[#This Row],[abs]], IF(Table1[N]=Table1[[#This Row],[N]], IF(Table1[K]=Table1[[#This Row],[K]],Table1[Optimal],FALSE)))))</f>
        <v>1</v>
      </c>
      <c r="T801" s="4">
        <v>1</v>
      </c>
    </row>
    <row r="802" spans="1:20" x14ac:dyDescent="0.45">
      <c r="A802" t="s">
        <v>22</v>
      </c>
      <c r="B802">
        <f>IF(OR(Table1[[#This Row],[Class]]="H3", Table1[[#This Row],[Class]]="L3"),3,6)</f>
        <v>3</v>
      </c>
      <c r="C802" t="s">
        <v>9</v>
      </c>
      <c r="D802">
        <v>1</v>
      </c>
      <c r="E802">
        <v>10</v>
      </c>
      <c r="F802">
        <f>2</f>
        <v>2</v>
      </c>
      <c r="G802">
        <v>5237.09</v>
      </c>
      <c r="H802">
        <v>7.55</v>
      </c>
      <c r="I802">
        <v>5237.8999999999996</v>
      </c>
      <c r="J802">
        <v>5237.8999999999996</v>
      </c>
      <c r="K802">
        <v>0</v>
      </c>
      <c r="L802">
        <v>7.6020799999999999</v>
      </c>
      <c r="M802">
        <v>1</v>
      </c>
      <c r="N802">
        <f>IF(Table1[[#This Row],[BB-Nodes]]&lt;=1,Table1[[#This Row],[LB]],Table1[[#This Row],[RootBound]])</f>
        <v>5237.8999999999996</v>
      </c>
      <c r="O802">
        <f t="array" ref="O802">MIN(IF(Table1[Class]=Table1[[#This Row],[Class]], IF(Table1[abs]=Table1[[#This Row],[abs]], IF(Table1[N]=Table1[[#This Row],[N]], IF(Table1[K]=Table1[[#This Row],[K]],Table1[UB],FALSE)))))</f>
        <v>5237.8999999999996</v>
      </c>
      <c r="P802">
        <f>(Table1[[#This Row],[Best primal]]-Table1[[#This Row],[Updated root bound]])/Table1[[#This Row],[Best primal]]</f>
        <v>0</v>
      </c>
      <c r="Q802">
        <f>(Table1[[#This Row],[Best primal]]-Table1[[#This Row],[LB]])/Table1[[#This Row],[Best primal]]</f>
        <v>0</v>
      </c>
      <c r="R802" s="4">
        <f>IF(AND(Table1[[#This Row],[Final gap]]&lt;0.001,Table1[[#This Row],[time'[s']]]&lt;7200),1,0)</f>
        <v>1</v>
      </c>
      <c r="S802" s="4">
        <f t="array" ref="S802">MAX(IF(Table1[Class]=Table1[[#This Row],[Class]], IF(Table1[abs]=Table1[[#This Row],[abs]], IF(Table1[N]=Table1[[#This Row],[N]], IF(Table1[K]=Table1[[#This Row],[K]],Table1[Optimal],FALSE)))))</f>
        <v>1</v>
      </c>
      <c r="T802" s="4">
        <v>1</v>
      </c>
    </row>
    <row r="803" spans="1:20" x14ac:dyDescent="0.45">
      <c r="A803" t="s">
        <v>22</v>
      </c>
      <c r="B803">
        <f>IF(OR(Table1[[#This Row],[Class]]="H3", Table1[[#This Row],[Class]]="L3"),3,6)</f>
        <v>3</v>
      </c>
      <c r="C803" t="s">
        <v>9</v>
      </c>
      <c r="D803">
        <v>1</v>
      </c>
      <c r="E803">
        <v>10</v>
      </c>
      <c r="F803">
        <f>3</f>
        <v>3</v>
      </c>
      <c r="G803">
        <v>5673.02</v>
      </c>
      <c r="H803">
        <v>12.39</v>
      </c>
      <c r="I803">
        <v>5689.97</v>
      </c>
      <c r="J803">
        <v>5689.97</v>
      </c>
      <c r="K803">
        <v>0</v>
      </c>
      <c r="L803">
        <v>13.2454</v>
      </c>
      <c r="M803">
        <v>21</v>
      </c>
      <c r="N803">
        <f>IF(Table1[[#This Row],[BB-Nodes]]&lt;=1,Table1[[#This Row],[LB]],Table1[[#This Row],[RootBound]])</f>
        <v>5673.02</v>
      </c>
      <c r="O803">
        <f t="array" ref="O803">MIN(IF(Table1[Class]=Table1[[#This Row],[Class]], IF(Table1[abs]=Table1[[#This Row],[abs]], IF(Table1[N]=Table1[[#This Row],[N]], IF(Table1[K]=Table1[[#This Row],[K]],Table1[UB],FALSE)))))</f>
        <v>5689.97</v>
      </c>
      <c r="P803">
        <f>(Table1[[#This Row],[Best primal]]-Table1[[#This Row],[Updated root bound]])/Table1[[#This Row],[Best primal]]</f>
        <v>2.9789260751813835E-3</v>
      </c>
      <c r="Q803">
        <f>(Table1[[#This Row],[Best primal]]-Table1[[#This Row],[LB]])/Table1[[#This Row],[Best primal]]</f>
        <v>0</v>
      </c>
      <c r="R803" s="4">
        <f>IF(AND(Table1[[#This Row],[Final gap]]&lt;0.001,Table1[[#This Row],[time'[s']]]&lt;7200),1,0)</f>
        <v>1</v>
      </c>
      <c r="S803" s="4">
        <f t="array" ref="S803">MAX(IF(Table1[Class]=Table1[[#This Row],[Class]], IF(Table1[abs]=Table1[[#This Row],[abs]], IF(Table1[N]=Table1[[#This Row],[N]], IF(Table1[K]=Table1[[#This Row],[K]],Table1[Optimal],FALSE)))))</f>
        <v>1</v>
      </c>
      <c r="T803" s="4">
        <v>1</v>
      </c>
    </row>
    <row r="804" spans="1:20" x14ac:dyDescent="0.45">
      <c r="A804" t="s">
        <v>22</v>
      </c>
      <c r="B804">
        <f>IF(OR(Table1[[#This Row],[Class]]="H3", Table1[[#This Row],[Class]]="L3"),3,6)</f>
        <v>3</v>
      </c>
      <c r="C804" t="s">
        <v>9</v>
      </c>
      <c r="D804">
        <v>1</v>
      </c>
      <c r="E804">
        <v>10</v>
      </c>
      <c r="F804">
        <f>4</f>
        <v>4</v>
      </c>
      <c r="G804">
        <v>6130.82</v>
      </c>
      <c r="H804">
        <v>5.74</v>
      </c>
      <c r="I804">
        <v>6159.73</v>
      </c>
      <c r="J804">
        <v>6159.73</v>
      </c>
      <c r="K804">
        <v>0</v>
      </c>
      <c r="L804">
        <v>8.7647300000000001</v>
      </c>
      <c r="M804">
        <v>395</v>
      </c>
      <c r="N804">
        <f>IF(Table1[[#This Row],[BB-Nodes]]&lt;=1,Table1[[#This Row],[LB]],Table1[[#This Row],[RootBound]])</f>
        <v>6130.82</v>
      </c>
      <c r="O804">
        <f t="array" ref="O804">MIN(IF(Table1[Class]=Table1[[#This Row],[Class]], IF(Table1[abs]=Table1[[#This Row],[abs]], IF(Table1[N]=Table1[[#This Row],[N]], IF(Table1[K]=Table1[[#This Row],[K]],Table1[UB],FALSE)))))</f>
        <v>6159.73</v>
      </c>
      <c r="P804">
        <f>(Table1[[#This Row],[Best primal]]-Table1[[#This Row],[Updated root bound]])/Table1[[#This Row],[Best primal]]</f>
        <v>4.6933875348432246E-3</v>
      </c>
      <c r="Q804">
        <f>(Table1[[#This Row],[Best primal]]-Table1[[#This Row],[LB]])/Table1[[#This Row],[Best primal]]</f>
        <v>0</v>
      </c>
      <c r="R804" s="4">
        <f>IF(AND(Table1[[#This Row],[Final gap]]&lt;0.001,Table1[[#This Row],[time'[s']]]&lt;7200),1,0)</f>
        <v>1</v>
      </c>
      <c r="S804" s="4">
        <f t="array" ref="S804">MAX(IF(Table1[Class]=Table1[[#This Row],[Class]], IF(Table1[abs]=Table1[[#This Row],[abs]], IF(Table1[N]=Table1[[#This Row],[N]], IF(Table1[K]=Table1[[#This Row],[K]],Table1[Optimal],FALSE)))))</f>
        <v>1</v>
      </c>
      <c r="T804" s="4">
        <v>1</v>
      </c>
    </row>
    <row r="805" spans="1:20" x14ac:dyDescent="0.45">
      <c r="A805" t="s">
        <v>22</v>
      </c>
      <c r="B805">
        <f>IF(OR(Table1[[#This Row],[Class]]="H3", Table1[[#This Row],[Class]]="L3"),3,6)</f>
        <v>3</v>
      </c>
      <c r="C805" t="s">
        <v>9</v>
      </c>
      <c r="D805">
        <v>1</v>
      </c>
      <c r="E805">
        <v>10</v>
      </c>
      <c r="F805">
        <f>5</f>
        <v>5</v>
      </c>
      <c r="G805">
        <v>6562.82</v>
      </c>
      <c r="H805">
        <v>3.51</v>
      </c>
      <c r="I805">
        <v>6562.82</v>
      </c>
      <c r="J805">
        <v>6563.34</v>
      </c>
      <c r="K805" s="1">
        <v>7.9453699999999995E-5</v>
      </c>
      <c r="L805">
        <v>3.5946600000000002</v>
      </c>
      <c r="M805">
        <v>1</v>
      </c>
      <c r="N805">
        <f>IF(Table1[[#This Row],[BB-Nodes]]&lt;=1,Table1[[#This Row],[LB]],Table1[[#This Row],[RootBound]])</f>
        <v>6562.82</v>
      </c>
      <c r="O805">
        <f t="array" ref="O805">MIN(IF(Table1[Class]=Table1[[#This Row],[Class]], IF(Table1[abs]=Table1[[#This Row],[abs]], IF(Table1[N]=Table1[[#This Row],[N]], IF(Table1[K]=Table1[[#This Row],[K]],Table1[UB],FALSE)))))</f>
        <v>6563.34</v>
      </c>
      <c r="P805">
        <f>(Table1[[#This Row],[Best primal]]-Table1[[#This Row],[Updated root bound]])/Table1[[#This Row],[Best primal]]</f>
        <v>7.9227954060042075E-5</v>
      </c>
      <c r="Q805">
        <f>(Table1[[#This Row],[Best primal]]-Table1[[#This Row],[LB]])/Table1[[#This Row],[Best primal]]</f>
        <v>7.9227954060042075E-5</v>
      </c>
      <c r="R805" s="4">
        <f>IF(AND(Table1[[#This Row],[Final gap]]&lt;0.001,Table1[[#This Row],[time'[s']]]&lt;7200),1,0)</f>
        <v>1</v>
      </c>
      <c r="S805" s="4">
        <f t="array" ref="S805">MAX(IF(Table1[Class]=Table1[[#This Row],[Class]], IF(Table1[abs]=Table1[[#This Row],[abs]], IF(Table1[N]=Table1[[#This Row],[N]], IF(Table1[K]=Table1[[#This Row],[K]],Table1[Optimal],FALSE)))))</f>
        <v>1</v>
      </c>
      <c r="T805" s="4">
        <v>1</v>
      </c>
    </row>
    <row r="806" spans="1:20" x14ac:dyDescent="0.45">
      <c r="A806" t="s">
        <v>22</v>
      </c>
      <c r="B806">
        <f>IF(OR(Table1[[#This Row],[Class]]="H3", Table1[[#This Row],[Class]]="L3"),3,6)</f>
        <v>3</v>
      </c>
      <c r="C806" t="s">
        <v>9</v>
      </c>
      <c r="D806">
        <v>1</v>
      </c>
      <c r="E806">
        <v>15</v>
      </c>
      <c r="F806">
        <f>1</f>
        <v>1</v>
      </c>
      <c r="G806">
        <v>6552.77</v>
      </c>
      <c r="H806">
        <v>0.71</v>
      </c>
      <c r="I806">
        <v>6552.77</v>
      </c>
      <c r="J806">
        <v>6552.77</v>
      </c>
      <c r="K806">
        <v>0</v>
      </c>
      <c r="L806">
        <v>0.75903200000000004</v>
      </c>
      <c r="M806">
        <v>0</v>
      </c>
      <c r="N806">
        <f>IF(Table1[[#This Row],[BB-Nodes]]&lt;=1,Table1[[#This Row],[LB]],Table1[[#This Row],[RootBound]])</f>
        <v>6552.77</v>
      </c>
      <c r="O806">
        <f t="array" ref="O806">MIN(IF(Table1[Class]=Table1[[#This Row],[Class]], IF(Table1[abs]=Table1[[#This Row],[abs]], IF(Table1[N]=Table1[[#This Row],[N]], IF(Table1[K]=Table1[[#This Row],[K]],Table1[UB],FALSE)))))</f>
        <v>6552.77</v>
      </c>
      <c r="P806">
        <f>(Table1[[#This Row],[Best primal]]-Table1[[#This Row],[Updated root bound]])/Table1[[#This Row],[Best primal]]</f>
        <v>0</v>
      </c>
      <c r="Q806">
        <f>(Table1[[#This Row],[Best primal]]-Table1[[#This Row],[LB]])/Table1[[#This Row],[Best primal]]</f>
        <v>0</v>
      </c>
      <c r="R806" s="4">
        <f>IF(AND(Table1[[#This Row],[Final gap]]&lt;0.001,Table1[[#This Row],[time'[s']]]&lt;7200),1,0)</f>
        <v>1</v>
      </c>
      <c r="S806" s="4">
        <f t="array" ref="S806">MAX(IF(Table1[Class]=Table1[[#This Row],[Class]], IF(Table1[abs]=Table1[[#This Row],[abs]], IF(Table1[N]=Table1[[#This Row],[N]], IF(Table1[K]=Table1[[#This Row],[K]],Table1[Optimal],FALSE)))))</f>
        <v>1</v>
      </c>
      <c r="T806" s="4">
        <v>1</v>
      </c>
    </row>
    <row r="807" spans="1:20" x14ac:dyDescent="0.45">
      <c r="A807" t="s">
        <v>22</v>
      </c>
      <c r="B807">
        <f>IF(OR(Table1[[#This Row],[Class]]="H3", Table1[[#This Row],[Class]]="L3"),3,6)</f>
        <v>3</v>
      </c>
      <c r="C807" t="s">
        <v>9</v>
      </c>
      <c r="D807">
        <v>1</v>
      </c>
      <c r="E807">
        <v>15</v>
      </c>
      <c r="F807">
        <f>2</f>
        <v>2</v>
      </c>
      <c r="G807">
        <v>6660.07</v>
      </c>
      <c r="H807">
        <v>14.17</v>
      </c>
      <c r="I807">
        <v>6671.85</v>
      </c>
      <c r="J807">
        <v>6671.85</v>
      </c>
      <c r="K807">
        <v>0</v>
      </c>
      <c r="L807">
        <v>15.0101</v>
      </c>
      <c r="M807">
        <v>23</v>
      </c>
      <c r="N807">
        <f>IF(Table1[[#This Row],[BB-Nodes]]&lt;=1,Table1[[#This Row],[LB]],Table1[[#This Row],[RootBound]])</f>
        <v>6660.07</v>
      </c>
      <c r="O807">
        <f t="array" ref="O807">MIN(IF(Table1[Class]=Table1[[#This Row],[Class]], IF(Table1[abs]=Table1[[#This Row],[abs]], IF(Table1[N]=Table1[[#This Row],[N]], IF(Table1[K]=Table1[[#This Row],[K]],Table1[UB],FALSE)))))</f>
        <v>6671.85</v>
      </c>
      <c r="P807">
        <f>(Table1[[#This Row],[Best primal]]-Table1[[#This Row],[Updated root bound]])/Table1[[#This Row],[Best primal]]</f>
        <v>1.7656272248327907E-3</v>
      </c>
      <c r="Q807">
        <f>(Table1[[#This Row],[Best primal]]-Table1[[#This Row],[LB]])/Table1[[#This Row],[Best primal]]</f>
        <v>0</v>
      </c>
      <c r="R807" s="4">
        <f>IF(AND(Table1[[#This Row],[Final gap]]&lt;0.001,Table1[[#This Row],[time'[s']]]&lt;7200),1,0)</f>
        <v>1</v>
      </c>
      <c r="S807" s="4">
        <f t="array" ref="S807">MAX(IF(Table1[Class]=Table1[[#This Row],[Class]], IF(Table1[abs]=Table1[[#This Row],[abs]], IF(Table1[N]=Table1[[#This Row],[N]], IF(Table1[K]=Table1[[#This Row],[K]],Table1[Optimal],FALSE)))))</f>
        <v>1</v>
      </c>
      <c r="T807" s="4">
        <v>1</v>
      </c>
    </row>
    <row r="808" spans="1:20" x14ac:dyDescent="0.45">
      <c r="A808" t="s">
        <v>22</v>
      </c>
      <c r="B808">
        <f>IF(OR(Table1[[#This Row],[Class]]="H3", Table1[[#This Row],[Class]]="L3"),3,6)</f>
        <v>3</v>
      </c>
      <c r="C808" t="s">
        <v>9</v>
      </c>
      <c r="D808">
        <v>1</v>
      </c>
      <c r="E808">
        <v>15</v>
      </c>
      <c r="F808">
        <f>3</f>
        <v>3</v>
      </c>
      <c r="G808">
        <v>6798.76</v>
      </c>
      <c r="H808">
        <v>10.99</v>
      </c>
      <c r="I808">
        <v>6809.88</v>
      </c>
      <c r="J808">
        <v>6809.88</v>
      </c>
      <c r="K808">
        <v>0</v>
      </c>
      <c r="L808">
        <v>11.7424</v>
      </c>
      <c r="M808">
        <v>13</v>
      </c>
      <c r="N808">
        <f>IF(Table1[[#This Row],[BB-Nodes]]&lt;=1,Table1[[#This Row],[LB]],Table1[[#This Row],[RootBound]])</f>
        <v>6798.76</v>
      </c>
      <c r="O808">
        <f t="array" ref="O808">MIN(IF(Table1[Class]=Table1[[#This Row],[Class]], IF(Table1[abs]=Table1[[#This Row],[abs]], IF(Table1[N]=Table1[[#This Row],[N]], IF(Table1[K]=Table1[[#This Row],[K]],Table1[UB],FALSE)))))</f>
        <v>6809.88</v>
      </c>
      <c r="P808">
        <f>(Table1[[#This Row],[Best primal]]-Table1[[#This Row],[Updated root bound]])/Table1[[#This Row],[Best primal]]</f>
        <v>1.6329215786474785E-3</v>
      </c>
      <c r="Q808">
        <f>(Table1[[#This Row],[Best primal]]-Table1[[#This Row],[LB]])/Table1[[#This Row],[Best primal]]</f>
        <v>0</v>
      </c>
      <c r="R808" s="4">
        <f>IF(AND(Table1[[#This Row],[Final gap]]&lt;0.001,Table1[[#This Row],[time'[s']]]&lt;7200),1,0)</f>
        <v>1</v>
      </c>
      <c r="S808" s="4">
        <f t="array" ref="S808">MAX(IF(Table1[Class]=Table1[[#This Row],[Class]], IF(Table1[abs]=Table1[[#This Row],[abs]], IF(Table1[N]=Table1[[#This Row],[N]], IF(Table1[K]=Table1[[#This Row],[K]],Table1[Optimal],FALSE)))))</f>
        <v>1</v>
      </c>
      <c r="T808" s="4">
        <v>1</v>
      </c>
    </row>
    <row r="809" spans="1:20" x14ac:dyDescent="0.45">
      <c r="A809" t="s">
        <v>22</v>
      </c>
      <c r="B809">
        <f>IF(OR(Table1[[#This Row],[Class]]="H3", Table1[[#This Row],[Class]]="L3"),3,6)</f>
        <v>3</v>
      </c>
      <c r="C809" t="s">
        <v>9</v>
      </c>
      <c r="D809">
        <v>1</v>
      </c>
      <c r="E809">
        <v>15</v>
      </c>
      <c r="F809">
        <f>4</f>
        <v>4</v>
      </c>
      <c r="G809">
        <v>7064.73</v>
      </c>
      <c r="H809">
        <v>21.64</v>
      </c>
      <c r="I809">
        <v>7073.27</v>
      </c>
      <c r="J809">
        <v>7073.78</v>
      </c>
      <c r="K809" s="1">
        <v>7.2002999999999995E-5</v>
      </c>
      <c r="L809">
        <v>23.372199999999999</v>
      </c>
      <c r="M809">
        <v>22</v>
      </c>
      <c r="N809">
        <f>IF(Table1[[#This Row],[BB-Nodes]]&lt;=1,Table1[[#This Row],[LB]],Table1[[#This Row],[RootBound]])</f>
        <v>7064.73</v>
      </c>
      <c r="O809">
        <f t="array" ref="O809">MIN(IF(Table1[Class]=Table1[[#This Row],[Class]], IF(Table1[abs]=Table1[[#This Row],[abs]], IF(Table1[N]=Table1[[#This Row],[N]], IF(Table1[K]=Table1[[#This Row],[K]],Table1[UB],FALSE)))))</f>
        <v>7073.78</v>
      </c>
      <c r="P809">
        <f>(Table1[[#This Row],[Best primal]]-Table1[[#This Row],[Updated root bound]])/Table1[[#This Row],[Best primal]]</f>
        <v>1.2793725561157092E-3</v>
      </c>
      <c r="Q809">
        <f>(Table1[[#This Row],[Best primal]]-Table1[[#This Row],[LB]])/Table1[[#This Row],[Best primal]]</f>
        <v>7.2097237968852412E-5</v>
      </c>
      <c r="R809" s="4">
        <f>IF(AND(Table1[[#This Row],[Final gap]]&lt;0.001,Table1[[#This Row],[time'[s']]]&lt;7200),1,0)</f>
        <v>1</v>
      </c>
      <c r="S809" s="4">
        <f t="array" ref="S809">MAX(IF(Table1[Class]=Table1[[#This Row],[Class]], IF(Table1[abs]=Table1[[#This Row],[abs]], IF(Table1[N]=Table1[[#This Row],[N]], IF(Table1[K]=Table1[[#This Row],[K]],Table1[Optimal],FALSE)))))</f>
        <v>1</v>
      </c>
      <c r="T809" s="4">
        <v>1</v>
      </c>
    </row>
    <row r="810" spans="1:20" x14ac:dyDescent="0.45">
      <c r="A810" t="s">
        <v>22</v>
      </c>
      <c r="B810">
        <f>IF(OR(Table1[[#This Row],[Class]]="H3", Table1[[#This Row],[Class]]="L3"),3,6)</f>
        <v>3</v>
      </c>
      <c r="C810" t="s">
        <v>9</v>
      </c>
      <c r="D810">
        <v>1</v>
      </c>
      <c r="E810">
        <v>15</v>
      </c>
      <c r="F810">
        <f>5</f>
        <v>5</v>
      </c>
      <c r="G810">
        <v>7344.34</v>
      </c>
      <c r="H810">
        <v>21.82</v>
      </c>
      <c r="I810">
        <v>7344.34</v>
      </c>
      <c r="J810">
        <v>7344.48</v>
      </c>
      <c r="K810" s="1">
        <v>1.87215E-5</v>
      </c>
      <c r="L810">
        <v>22.0959</v>
      </c>
      <c r="M810">
        <v>1</v>
      </c>
      <c r="N810">
        <f>IF(Table1[[#This Row],[BB-Nodes]]&lt;=1,Table1[[#This Row],[LB]],Table1[[#This Row],[RootBound]])</f>
        <v>7344.34</v>
      </c>
      <c r="O810">
        <f t="array" ref="O810">MIN(IF(Table1[Class]=Table1[[#This Row],[Class]], IF(Table1[abs]=Table1[[#This Row],[abs]], IF(Table1[N]=Table1[[#This Row],[N]], IF(Table1[K]=Table1[[#This Row],[K]],Table1[UB],FALSE)))))</f>
        <v>7344.48</v>
      </c>
      <c r="P810">
        <f>(Table1[[#This Row],[Best primal]]-Table1[[#This Row],[Updated root bound]])/Table1[[#This Row],[Best primal]]</f>
        <v>1.9061934949706165E-5</v>
      </c>
      <c r="Q810">
        <f>(Table1[[#This Row],[Best primal]]-Table1[[#This Row],[LB]])/Table1[[#This Row],[Best primal]]</f>
        <v>1.9061934949706165E-5</v>
      </c>
      <c r="R810" s="4">
        <f>IF(AND(Table1[[#This Row],[Final gap]]&lt;0.001,Table1[[#This Row],[time'[s']]]&lt;7200),1,0)</f>
        <v>1</v>
      </c>
      <c r="S810" s="4">
        <f t="array" ref="S810">MAX(IF(Table1[Class]=Table1[[#This Row],[Class]], IF(Table1[abs]=Table1[[#This Row],[abs]], IF(Table1[N]=Table1[[#This Row],[N]], IF(Table1[K]=Table1[[#This Row],[K]],Table1[Optimal],FALSE)))))</f>
        <v>1</v>
      </c>
      <c r="T810" s="4">
        <v>1</v>
      </c>
    </row>
    <row r="811" spans="1:20" x14ac:dyDescent="0.45">
      <c r="A811" t="s">
        <v>22</v>
      </c>
      <c r="B811">
        <f>IF(OR(Table1[[#This Row],[Class]]="H3", Table1[[#This Row],[Class]]="L3"),3,6)</f>
        <v>3</v>
      </c>
      <c r="C811" t="s">
        <v>9</v>
      </c>
      <c r="D811">
        <v>1</v>
      </c>
      <c r="E811">
        <v>20</v>
      </c>
      <c r="F811">
        <f>1</f>
        <v>1</v>
      </c>
      <c r="G811">
        <v>8447.43</v>
      </c>
      <c r="H811">
        <v>30.57</v>
      </c>
      <c r="I811">
        <v>8447.43</v>
      </c>
      <c r="J811">
        <v>8447.43</v>
      </c>
      <c r="K811">
        <v>0</v>
      </c>
      <c r="L811">
        <v>30.828499999999998</v>
      </c>
      <c r="M811">
        <v>0</v>
      </c>
      <c r="N811">
        <f>IF(Table1[[#This Row],[BB-Nodes]]&lt;=1,Table1[[#This Row],[LB]],Table1[[#This Row],[RootBound]])</f>
        <v>8447.43</v>
      </c>
      <c r="O811">
        <f t="array" ref="O811">MIN(IF(Table1[Class]=Table1[[#This Row],[Class]], IF(Table1[abs]=Table1[[#This Row],[abs]], IF(Table1[N]=Table1[[#This Row],[N]], IF(Table1[K]=Table1[[#This Row],[K]],Table1[UB],FALSE)))))</f>
        <v>8447.43</v>
      </c>
      <c r="P811">
        <f>(Table1[[#This Row],[Best primal]]-Table1[[#This Row],[Updated root bound]])/Table1[[#This Row],[Best primal]]</f>
        <v>0</v>
      </c>
      <c r="Q811">
        <f>(Table1[[#This Row],[Best primal]]-Table1[[#This Row],[LB]])/Table1[[#This Row],[Best primal]]</f>
        <v>0</v>
      </c>
      <c r="R811" s="4">
        <f>IF(AND(Table1[[#This Row],[Final gap]]&lt;0.001,Table1[[#This Row],[time'[s']]]&lt;7200),1,0)</f>
        <v>1</v>
      </c>
      <c r="S811" s="4">
        <f t="array" ref="S811">MAX(IF(Table1[Class]=Table1[[#This Row],[Class]], IF(Table1[abs]=Table1[[#This Row],[abs]], IF(Table1[N]=Table1[[#This Row],[N]], IF(Table1[K]=Table1[[#This Row],[K]],Table1[Optimal],FALSE)))))</f>
        <v>1</v>
      </c>
      <c r="T811" s="4">
        <v>1</v>
      </c>
    </row>
    <row r="812" spans="1:20" x14ac:dyDescent="0.45">
      <c r="A812" t="s">
        <v>22</v>
      </c>
      <c r="B812">
        <f>IF(OR(Table1[[#This Row],[Class]]="H3", Table1[[#This Row],[Class]]="L3"),3,6)</f>
        <v>3</v>
      </c>
      <c r="C812" t="s">
        <v>9</v>
      </c>
      <c r="D812">
        <v>1</v>
      </c>
      <c r="E812">
        <v>20</v>
      </c>
      <c r="F812">
        <f>2</f>
        <v>2</v>
      </c>
      <c r="G812">
        <v>8506.9</v>
      </c>
      <c r="H812">
        <v>237.08</v>
      </c>
      <c r="I812">
        <v>8507.86</v>
      </c>
      <c r="J812">
        <v>8508.66</v>
      </c>
      <c r="K812" s="1">
        <v>9.3460099999999996E-5</v>
      </c>
      <c r="L812">
        <v>237.845</v>
      </c>
      <c r="M812">
        <v>1</v>
      </c>
      <c r="N812">
        <f>IF(Table1[[#This Row],[BB-Nodes]]&lt;=1,Table1[[#This Row],[LB]],Table1[[#This Row],[RootBound]])</f>
        <v>8507.86</v>
      </c>
      <c r="O812">
        <f t="array" ref="O812">MIN(IF(Table1[Class]=Table1[[#This Row],[Class]], IF(Table1[abs]=Table1[[#This Row],[abs]], IF(Table1[N]=Table1[[#This Row],[N]], IF(Table1[K]=Table1[[#This Row],[K]],Table1[UB],FALSE)))))</f>
        <v>8508.66</v>
      </c>
      <c r="P812">
        <f>(Table1[[#This Row],[Best primal]]-Table1[[#This Row],[Updated root bound]])/Table1[[#This Row],[Best primal]]</f>
        <v>9.4021855380197635E-5</v>
      </c>
      <c r="Q812">
        <f>(Table1[[#This Row],[Best primal]]-Table1[[#This Row],[LB]])/Table1[[#This Row],[Best primal]]</f>
        <v>9.4021855380197635E-5</v>
      </c>
      <c r="R812" s="4">
        <f>IF(AND(Table1[[#This Row],[Final gap]]&lt;0.001,Table1[[#This Row],[time'[s']]]&lt;7200),1,0)</f>
        <v>1</v>
      </c>
      <c r="S812" s="4">
        <f t="array" ref="S812">MAX(IF(Table1[Class]=Table1[[#This Row],[Class]], IF(Table1[abs]=Table1[[#This Row],[abs]], IF(Table1[N]=Table1[[#This Row],[N]], IF(Table1[K]=Table1[[#This Row],[K]],Table1[Optimal],FALSE)))))</f>
        <v>1</v>
      </c>
      <c r="T812" s="4">
        <v>1</v>
      </c>
    </row>
    <row r="813" spans="1:20" x14ac:dyDescent="0.45">
      <c r="A813" t="s">
        <v>22</v>
      </c>
      <c r="B813">
        <f>IF(OR(Table1[[#This Row],[Class]]="H3", Table1[[#This Row],[Class]]="L3"),3,6)</f>
        <v>3</v>
      </c>
      <c r="C813" t="s">
        <v>9</v>
      </c>
      <c r="D813">
        <v>1</v>
      </c>
      <c r="E813">
        <v>20</v>
      </c>
      <c r="F813">
        <f>3</f>
        <v>3</v>
      </c>
      <c r="G813">
        <v>8961.69</v>
      </c>
      <c r="H813">
        <v>577.47</v>
      </c>
      <c r="I813">
        <v>9036.6</v>
      </c>
      <c r="J813">
        <v>9037.08</v>
      </c>
      <c r="K813" s="1">
        <v>5.3455000000000002E-5</v>
      </c>
      <c r="L813">
        <v>634.923</v>
      </c>
      <c r="M813">
        <v>1321</v>
      </c>
      <c r="N813">
        <f>IF(Table1[[#This Row],[BB-Nodes]]&lt;=1,Table1[[#This Row],[LB]],Table1[[#This Row],[RootBound]])</f>
        <v>8961.69</v>
      </c>
      <c r="O813">
        <f t="array" ref="O813">MIN(IF(Table1[Class]=Table1[[#This Row],[Class]], IF(Table1[abs]=Table1[[#This Row],[abs]], IF(Table1[N]=Table1[[#This Row],[N]], IF(Table1[K]=Table1[[#This Row],[K]],Table1[UB],FALSE)))))</f>
        <v>9037.08</v>
      </c>
      <c r="P813">
        <f>(Table1[[#This Row],[Best primal]]-Table1[[#This Row],[Updated root bound]])/Table1[[#This Row],[Best primal]]</f>
        <v>8.3422964054760407E-3</v>
      </c>
      <c r="Q813">
        <f>(Table1[[#This Row],[Best primal]]-Table1[[#This Row],[LB]])/Table1[[#This Row],[Best primal]]</f>
        <v>5.3114501586747431E-5</v>
      </c>
      <c r="R813" s="4">
        <f>IF(AND(Table1[[#This Row],[Final gap]]&lt;0.001,Table1[[#This Row],[time'[s']]]&lt;7200),1,0)</f>
        <v>1</v>
      </c>
      <c r="S813" s="4">
        <f t="array" ref="S813">MAX(IF(Table1[Class]=Table1[[#This Row],[Class]], IF(Table1[abs]=Table1[[#This Row],[abs]], IF(Table1[N]=Table1[[#This Row],[N]], IF(Table1[K]=Table1[[#This Row],[K]],Table1[Optimal],FALSE)))))</f>
        <v>1</v>
      </c>
      <c r="T813" s="4">
        <v>1</v>
      </c>
    </row>
    <row r="814" spans="1:20" x14ac:dyDescent="0.45">
      <c r="A814" t="s">
        <v>22</v>
      </c>
      <c r="B814">
        <f>IF(OR(Table1[[#This Row],[Class]]="H3", Table1[[#This Row],[Class]]="L3"),3,6)</f>
        <v>3</v>
      </c>
      <c r="C814" t="s">
        <v>9</v>
      </c>
      <c r="D814">
        <v>1</v>
      </c>
      <c r="E814">
        <v>20</v>
      </c>
      <c r="F814">
        <f>4</f>
        <v>4</v>
      </c>
      <c r="G814">
        <v>9219.5499999999993</v>
      </c>
      <c r="H814">
        <v>53.43</v>
      </c>
      <c r="I814">
        <v>9347</v>
      </c>
      <c r="J814">
        <v>9409.61</v>
      </c>
      <c r="K814">
        <v>6.65344E-3</v>
      </c>
      <c r="L814">
        <v>7200.01</v>
      </c>
      <c r="M814">
        <v>183676</v>
      </c>
      <c r="N814">
        <f>IF(Table1[[#This Row],[BB-Nodes]]&lt;=1,Table1[[#This Row],[LB]],Table1[[#This Row],[RootBound]])</f>
        <v>9219.5499999999993</v>
      </c>
      <c r="O814">
        <f t="array" ref="O814">MIN(IF(Table1[Class]=Table1[[#This Row],[Class]], IF(Table1[abs]=Table1[[#This Row],[abs]], IF(Table1[N]=Table1[[#This Row],[N]], IF(Table1[K]=Table1[[#This Row],[K]],Table1[UB],FALSE)))))</f>
        <v>9409.61</v>
      </c>
      <c r="P814">
        <f>(Table1[[#This Row],[Best primal]]-Table1[[#This Row],[Updated root bound]])/Table1[[#This Row],[Best primal]]</f>
        <v>2.0198499193909345E-2</v>
      </c>
      <c r="Q814">
        <f>(Table1[[#This Row],[Best primal]]-Table1[[#This Row],[LB]])/Table1[[#This Row],[Best primal]]</f>
        <v>6.6538358125363944E-3</v>
      </c>
      <c r="R814" s="4">
        <f>IF(AND(Table1[[#This Row],[Final gap]]&lt;0.001,Table1[[#This Row],[time'[s']]]&lt;7200),1,0)</f>
        <v>0</v>
      </c>
      <c r="S814" s="4">
        <f t="array" ref="S814">MAX(IF(Table1[Class]=Table1[[#This Row],[Class]], IF(Table1[abs]=Table1[[#This Row],[abs]], IF(Table1[N]=Table1[[#This Row],[N]], IF(Table1[K]=Table1[[#This Row],[K]],Table1[Optimal],FALSE)))))</f>
        <v>1</v>
      </c>
      <c r="T814" s="4">
        <v>1</v>
      </c>
    </row>
    <row r="815" spans="1:20" x14ac:dyDescent="0.45">
      <c r="A815" t="s">
        <v>22</v>
      </c>
      <c r="B815">
        <f>IF(OR(Table1[[#This Row],[Class]]="H3", Table1[[#This Row],[Class]]="L3"),3,6)</f>
        <v>3</v>
      </c>
      <c r="C815" t="s">
        <v>9</v>
      </c>
      <c r="D815">
        <v>1</v>
      </c>
      <c r="E815">
        <v>20</v>
      </c>
      <c r="F815">
        <f>5</f>
        <v>5</v>
      </c>
      <c r="G815">
        <v>9758.92</v>
      </c>
      <c r="H815">
        <v>29.52</v>
      </c>
      <c r="I815">
        <v>9818.24</v>
      </c>
      <c r="J815">
        <v>9819.2099999999991</v>
      </c>
      <c r="K815" s="1">
        <v>9.92254E-5</v>
      </c>
      <c r="L815">
        <v>192.43799999999999</v>
      </c>
      <c r="M815">
        <v>3373</v>
      </c>
      <c r="N815">
        <f>IF(Table1[[#This Row],[BB-Nodes]]&lt;=1,Table1[[#This Row],[LB]],Table1[[#This Row],[RootBound]])</f>
        <v>9758.92</v>
      </c>
      <c r="O815">
        <f t="array" ref="O815">MIN(IF(Table1[Class]=Table1[[#This Row],[Class]], IF(Table1[abs]=Table1[[#This Row],[abs]], IF(Table1[N]=Table1[[#This Row],[N]], IF(Table1[K]=Table1[[#This Row],[K]],Table1[UB],FALSE)))))</f>
        <v>9819.2099999999991</v>
      </c>
      <c r="P815">
        <f>(Table1[[#This Row],[Best primal]]-Table1[[#This Row],[Updated root bound]])/Table1[[#This Row],[Best primal]]</f>
        <v>6.1400051531639568E-3</v>
      </c>
      <c r="Q815">
        <f>(Table1[[#This Row],[Best primal]]-Table1[[#This Row],[LB]])/Table1[[#This Row],[Best primal]]</f>
        <v>9.8785951211894364E-5</v>
      </c>
      <c r="R815" s="4">
        <f>IF(AND(Table1[[#This Row],[Final gap]]&lt;0.001,Table1[[#This Row],[time'[s']]]&lt;7200),1,0)</f>
        <v>1</v>
      </c>
      <c r="S815" s="4">
        <f t="array" ref="S815">MAX(IF(Table1[Class]=Table1[[#This Row],[Class]], IF(Table1[abs]=Table1[[#This Row],[abs]], IF(Table1[N]=Table1[[#This Row],[N]], IF(Table1[K]=Table1[[#This Row],[K]],Table1[Optimal],FALSE)))))</f>
        <v>1</v>
      </c>
      <c r="T815" s="4">
        <v>1</v>
      </c>
    </row>
    <row r="816" spans="1:20" x14ac:dyDescent="0.45">
      <c r="A816" t="s">
        <v>22</v>
      </c>
      <c r="B816">
        <f>IF(OR(Table1[[#This Row],[Class]]="H3", Table1[[#This Row],[Class]]="L3"),3,6)</f>
        <v>3</v>
      </c>
      <c r="C816" t="s">
        <v>9</v>
      </c>
      <c r="D816">
        <v>1</v>
      </c>
      <c r="E816">
        <v>25</v>
      </c>
      <c r="F816">
        <f>1</f>
        <v>1</v>
      </c>
      <c r="G816">
        <v>9608.2000000000007</v>
      </c>
      <c r="H816">
        <v>16.600000000000001</v>
      </c>
      <c r="I816">
        <v>9608.2000000000007</v>
      </c>
      <c r="J816">
        <v>9608.2000000000007</v>
      </c>
      <c r="K816">
        <v>0</v>
      </c>
      <c r="L816">
        <v>16.9834</v>
      </c>
      <c r="M816">
        <v>0</v>
      </c>
      <c r="N816">
        <f>IF(Table1[[#This Row],[BB-Nodes]]&lt;=1,Table1[[#This Row],[LB]],Table1[[#This Row],[RootBound]])</f>
        <v>9608.2000000000007</v>
      </c>
      <c r="O816">
        <f t="array" ref="O816">MIN(IF(Table1[Class]=Table1[[#This Row],[Class]], IF(Table1[abs]=Table1[[#This Row],[abs]], IF(Table1[N]=Table1[[#This Row],[N]], IF(Table1[K]=Table1[[#This Row],[K]],Table1[UB],FALSE)))))</f>
        <v>9608.2000000000007</v>
      </c>
      <c r="P816">
        <f>(Table1[[#This Row],[Best primal]]-Table1[[#This Row],[Updated root bound]])/Table1[[#This Row],[Best primal]]</f>
        <v>0</v>
      </c>
      <c r="Q816">
        <f>(Table1[[#This Row],[Best primal]]-Table1[[#This Row],[LB]])/Table1[[#This Row],[Best primal]]</f>
        <v>0</v>
      </c>
      <c r="R816" s="4">
        <f>IF(AND(Table1[[#This Row],[Final gap]]&lt;0.001,Table1[[#This Row],[time'[s']]]&lt;7200),1,0)</f>
        <v>1</v>
      </c>
      <c r="S816" s="4">
        <f t="array" ref="S816">MAX(IF(Table1[Class]=Table1[[#This Row],[Class]], IF(Table1[abs]=Table1[[#This Row],[abs]], IF(Table1[N]=Table1[[#This Row],[N]], IF(Table1[K]=Table1[[#This Row],[K]],Table1[Optimal],FALSE)))))</f>
        <v>1</v>
      </c>
      <c r="T816" s="4">
        <v>1</v>
      </c>
    </row>
    <row r="817" spans="1:20" x14ac:dyDescent="0.45">
      <c r="A817" t="s">
        <v>22</v>
      </c>
      <c r="B817">
        <f>IF(OR(Table1[[#This Row],[Class]]="H3", Table1[[#This Row],[Class]]="L3"),3,6)</f>
        <v>3</v>
      </c>
      <c r="C817" t="s">
        <v>9</v>
      </c>
      <c r="D817">
        <v>1</v>
      </c>
      <c r="E817">
        <v>25</v>
      </c>
      <c r="F817">
        <f>2</f>
        <v>2</v>
      </c>
      <c r="G817">
        <v>9703.9</v>
      </c>
      <c r="H817">
        <v>91.1</v>
      </c>
      <c r="I817">
        <v>9707.06</v>
      </c>
      <c r="J817">
        <v>9707.06</v>
      </c>
      <c r="K817">
        <v>0</v>
      </c>
      <c r="L817">
        <v>92.191100000000006</v>
      </c>
      <c r="M817">
        <v>1</v>
      </c>
      <c r="N817">
        <f>IF(Table1[[#This Row],[BB-Nodes]]&lt;=1,Table1[[#This Row],[LB]],Table1[[#This Row],[RootBound]])</f>
        <v>9707.06</v>
      </c>
      <c r="O817">
        <f t="array" ref="O817">MIN(IF(Table1[Class]=Table1[[#This Row],[Class]], IF(Table1[abs]=Table1[[#This Row],[abs]], IF(Table1[N]=Table1[[#This Row],[N]], IF(Table1[K]=Table1[[#This Row],[K]],Table1[UB],FALSE)))))</f>
        <v>9707.06</v>
      </c>
      <c r="P817">
        <f>(Table1[[#This Row],[Best primal]]-Table1[[#This Row],[Updated root bound]])/Table1[[#This Row],[Best primal]]</f>
        <v>0</v>
      </c>
      <c r="Q817">
        <f>(Table1[[#This Row],[Best primal]]-Table1[[#This Row],[LB]])/Table1[[#This Row],[Best primal]]</f>
        <v>0</v>
      </c>
      <c r="R817" s="4">
        <f>IF(AND(Table1[[#This Row],[Final gap]]&lt;0.001,Table1[[#This Row],[time'[s']]]&lt;7200),1,0)</f>
        <v>1</v>
      </c>
      <c r="S817" s="4">
        <f t="array" ref="S817">MAX(IF(Table1[Class]=Table1[[#This Row],[Class]], IF(Table1[abs]=Table1[[#This Row],[abs]], IF(Table1[N]=Table1[[#This Row],[N]], IF(Table1[K]=Table1[[#This Row],[K]],Table1[Optimal],FALSE)))))</f>
        <v>1</v>
      </c>
      <c r="T817" s="4">
        <v>1</v>
      </c>
    </row>
    <row r="818" spans="1:20" x14ac:dyDescent="0.45">
      <c r="A818" t="s">
        <v>22</v>
      </c>
      <c r="B818">
        <f>IF(OR(Table1[[#This Row],[Class]]="H3", Table1[[#This Row],[Class]]="L3"),3,6)</f>
        <v>3</v>
      </c>
      <c r="C818" t="s">
        <v>9</v>
      </c>
      <c r="D818">
        <v>1</v>
      </c>
      <c r="E818">
        <v>25</v>
      </c>
      <c r="F818">
        <f>3</f>
        <v>3</v>
      </c>
      <c r="G818">
        <v>9902.75</v>
      </c>
      <c r="H818">
        <v>747.85</v>
      </c>
      <c r="I818">
        <v>9909.2199999999993</v>
      </c>
      <c r="J818">
        <v>9909.2199999999993</v>
      </c>
      <c r="K818">
        <v>0</v>
      </c>
      <c r="L818">
        <v>751.77</v>
      </c>
      <c r="M818">
        <v>1</v>
      </c>
      <c r="N818">
        <f>IF(Table1[[#This Row],[BB-Nodes]]&lt;=1,Table1[[#This Row],[LB]],Table1[[#This Row],[RootBound]])</f>
        <v>9909.2199999999993</v>
      </c>
      <c r="O818">
        <f t="array" ref="O818">MIN(IF(Table1[Class]=Table1[[#This Row],[Class]], IF(Table1[abs]=Table1[[#This Row],[abs]], IF(Table1[N]=Table1[[#This Row],[N]], IF(Table1[K]=Table1[[#This Row],[K]],Table1[UB],FALSE)))))</f>
        <v>9909.2199999999993</v>
      </c>
      <c r="P818">
        <f>(Table1[[#This Row],[Best primal]]-Table1[[#This Row],[Updated root bound]])/Table1[[#This Row],[Best primal]]</f>
        <v>0</v>
      </c>
      <c r="Q818">
        <f>(Table1[[#This Row],[Best primal]]-Table1[[#This Row],[LB]])/Table1[[#This Row],[Best primal]]</f>
        <v>0</v>
      </c>
      <c r="R818" s="4">
        <f>IF(AND(Table1[[#This Row],[Final gap]]&lt;0.001,Table1[[#This Row],[time'[s']]]&lt;7200),1,0)</f>
        <v>1</v>
      </c>
      <c r="S818" s="4">
        <f t="array" ref="S818">MAX(IF(Table1[Class]=Table1[[#This Row],[Class]], IF(Table1[abs]=Table1[[#This Row],[abs]], IF(Table1[N]=Table1[[#This Row],[N]], IF(Table1[K]=Table1[[#This Row],[K]],Table1[Optimal],FALSE)))))</f>
        <v>1</v>
      </c>
      <c r="T818" s="4">
        <v>1</v>
      </c>
    </row>
    <row r="819" spans="1:20" x14ac:dyDescent="0.45">
      <c r="A819" t="s">
        <v>22</v>
      </c>
      <c r="B819">
        <f>IF(OR(Table1[[#This Row],[Class]]="H3", Table1[[#This Row],[Class]]="L3"),3,6)</f>
        <v>3</v>
      </c>
      <c r="C819" t="s">
        <v>9</v>
      </c>
      <c r="D819">
        <v>1</v>
      </c>
      <c r="E819">
        <v>25</v>
      </c>
      <c r="F819">
        <f>4</f>
        <v>4</v>
      </c>
      <c r="G819">
        <v>10086.700000000001</v>
      </c>
      <c r="H819">
        <v>89.32</v>
      </c>
      <c r="I819">
        <v>10094.799999999999</v>
      </c>
      <c r="J819">
        <v>10094.799999999999</v>
      </c>
      <c r="K819">
        <v>0</v>
      </c>
      <c r="L819">
        <v>90.805000000000007</v>
      </c>
      <c r="M819">
        <v>1</v>
      </c>
      <c r="N819">
        <f>IF(Table1[[#This Row],[BB-Nodes]]&lt;=1,Table1[[#This Row],[LB]],Table1[[#This Row],[RootBound]])</f>
        <v>10094.799999999999</v>
      </c>
      <c r="O819">
        <f t="array" ref="O819">MIN(IF(Table1[Class]=Table1[[#This Row],[Class]], IF(Table1[abs]=Table1[[#This Row],[abs]], IF(Table1[N]=Table1[[#This Row],[N]], IF(Table1[K]=Table1[[#This Row],[K]],Table1[UB],FALSE)))))</f>
        <v>10094.799999999999</v>
      </c>
      <c r="P819">
        <f>(Table1[[#This Row],[Best primal]]-Table1[[#This Row],[Updated root bound]])/Table1[[#This Row],[Best primal]]</f>
        <v>0</v>
      </c>
      <c r="Q819">
        <f>(Table1[[#This Row],[Best primal]]-Table1[[#This Row],[LB]])/Table1[[#This Row],[Best primal]]</f>
        <v>0</v>
      </c>
      <c r="R819" s="4">
        <f>IF(AND(Table1[[#This Row],[Final gap]]&lt;0.001,Table1[[#This Row],[time'[s']]]&lt;7200),1,0)</f>
        <v>1</v>
      </c>
      <c r="S819" s="4">
        <f t="array" ref="S819">MAX(IF(Table1[Class]=Table1[[#This Row],[Class]], IF(Table1[abs]=Table1[[#This Row],[abs]], IF(Table1[N]=Table1[[#This Row],[N]], IF(Table1[K]=Table1[[#This Row],[K]],Table1[Optimal],FALSE)))))</f>
        <v>1</v>
      </c>
      <c r="T819" s="4">
        <v>1</v>
      </c>
    </row>
    <row r="820" spans="1:20" x14ac:dyDescent="0.45">
      <c r="A820" t="s">
        <v>22</v>
      </c>
      <c r="B820">
        <f>IF(OR(Table1[[#This Row],[Class]]="H3", Table1[[#This Row],[Class]]="L3"),3,6)</f>
        <v>3</v>
      </c>
      <c r="C820" t="s">
        <v>9</v>
      </c>
      <c r="D820">
        <v>1</v>
      </c>
      <c r="E820">
        <v>25</v>
      </c>
      <c r="F820">
        <f>5</f>
        <v>5</v>
      </c>
      <c r="G820">
        <v>10295.799999999999</v>
      </c>
      <c r="H820">
        <v>170.17</v>
      </c>
      <c r="I820">
        <v>10307.5</v>
      </c>
      <c r="J820">
        <v>10307.5</v>
      </c>
      <c r="K820">
        <v>0</v>
      </c>
      <c r="L820">
        <v>176.27500000000001</v>
      </c>
      <c r="M820">
        <v>16</v>
      </c>
      <c r="N820">
        <f>IF(Table1[[#This Row],[BB-Nodes]]&lt;=1,Table1[[#This Row],[LB]],Table1[[#This Row],[RootBound]])</f>
        <v>10295.799999999999</v>
      </c>
      <c r="O820">
        <f t="array" ref="O820">MIN(IF(Table1[Class]=Table1[[#This Row],[Class]], IF(Table1[abs]=Table1[[#This Row],[abs]], IF(Table1[N]=Table1[[#This Row],[N]], IF(Table1[K]=Table1[[#This Row],[K]],Table1[UB],FALSE)))))</f>
        <v>10307.5</v>
      </c>
      <c r="P820">
        <f>(Table1[[#This Row],[Best primal]]-Table1[[#This Row],[Updated root bound]])/Table1[[#This Row],[Best primal]]</f>
        <v>1.1350958040262651E-3</v>
      </c>
      <c r="Q820">
        <f>(Table1[[#This Row],[Best primal]]-Table1[[#This Row],[LB]])/Table1[[#This Row],[Best primal]]</f>
        <v>0</v>
      </c>
      <c r="R820" s="4">
        <f>IF(AND(Table1[[#This Row],[Final gap]]&lt;0.001,Table1[[#This Row],[time'[s']]]&lt;7200),1,0)</f>
        <v>1</v>
      </c>
      <c r="S820" s="4">
        <f t="array" ref="S820">MAX(IF(Table1[Class]=Table1[[#This Row],[Class]], IF(Table1[abs]=Table1[[#This Row],[abs]], IF(Table1[N]=Table1[[#This Row],[N]], IF(Table1[K]=Table1[[#This Row],[K]],Table1[Optimal],FALSE)))))</f>
        <v>1</v>
      </c>
      <c r="T820" s="4">
        <v>1</v>
      </c>
    </row>
    <row r="821" spans="1:20" x14ac:dyDescent="0.45">
      <c r="A821" t="s">
        <v>22</v>
      </c>
      <c r="B821">
        <f>IF(OR(Table1[[#This Row],[Class]]="H3", Table1[[#This Row],[Class]]="L3"),3,6)</f>
        <v>3</v>
      </c>
      <c r="C821" t="s">
        <v>9</v>
      </c>
      <c r="D821">
        <v>1</v>
      </c>
      <c r="E821">
        <v>30</v>
      </c>
      <c r="F821">
        <f>1</f>
        <v>1</v>
      </c>
      <c r="G821">
        <v>13230.4</v>
      </c>
      <c r="H821">
        <v>13.82</v>
      </c>
      <c r="I821">
        <v>13249.4</v>
      </c>
      <c r="J821">
        <v>13249.4</v>
      </c>
      <c r="K821">
        <v>0</v>
      </c>
      <c r="L821">
        <v>15.6614</v>
      </c>
      <c r="M821">
        <v>15</v>
      </c>
      <c r="N821">
        <f>IF(Table1[[#This Row],[BB-Nodes]]&lt;=1,Table1[[#This Row],[LB]],Table1[[#This Row],[RootBound]])</f>
        <v>13230.4</v>
      </c>
      <c r="O821">
        <f t="array" ref="O821">MIN(IF(Table1[Class]=Table1[[#This Row],[Class]], IF(Table1[abs]=Table1[[#This Row],[abs]], IF(Table1[N]=Table1[[#This Row],[N]], IF(Table1[K]=Table1[[#This Row],[K]],Table1[UB],FALSE)))))</f>
        <v>13249.4</v>
      </c>
      <c r="P821">
        <f>(Table1[[#This Row],[Best primal]]-Table1[[#This Row],[Updated root bound]])/Table1[[#This Row],[Best primal]]</f>
        <v>1.434027201231754E-3</v>
      </c>
      <c r="Q821">
        <f>(Table1[[#This Row],[Best primal]]-Table1[[#This Row],[LB]])/Table1[[#This Row],[Best primal]]</f>
        <v>0</v>
      </c>
      <c r="R821" s="4">
        <f>IF(AND(Table1[[#This Row],[Final gap]]&lt;0.001,Table1[[#This Row],[time'[s']]]&lt;7200),1,0)</f>
        <v>1</v>
      </c>
      <c r="S821" s="4">
        <f t="array" ref="S821">MAX(IF(Table1[Class]=Table1[[#This Row],[Class]], IF(Table1[abs]=Table1[[#This Row],[abs]], IF(Table1[N]=Table1[[#This Row],[N]], IF(Table1[K]=Table1[[#This Row],[K]],Table1[Optimal],FALSE)))))</f>
        <v>1</v>
      </c>
      <c r="T821" s="4">
        <v>1</v>
      </c>
    </row>
    <row r="822" spans="1:20" x14ac:dyDescent="0.45">
      <c r="A822" t="s">
        <v>22</v>
      </c>
      <c r="B822">
        <f>IF(OR(Table1[[#This Row],[Class]]="H3", Table1[[#This Row],[Class]]="L3"),3,6)</f>
        <v>3</v>
      </c>
      <c r="C822" t="s">
        <v>9</v>
      </c>
      <c r="D822">
        <v>1</v>
      </c>
      <c r="E822">
        <v>30</v>
      </c>
      <c r="F822">
        <f>2</f>
        <v>2</v>
      </c>
      <c r="G822">
        <v>13271.7</v>
      </c>
      <c r="H822">
        <v>602.04</v>
      </c>
      <c r="I822">
        <v>13308.4</v>
      </c>
      <c r="J822">
        <v>13309.7</v>
      </c>
      <c r="K822" s="1">
        <v>9.7253100000000006E-5</v>
      </c>
      <c r="L822">
        <v>622.84199999999998</v>
      </c>
      <c r="M822">
        <v>219</v>
      </c>
      <c r="N822">
        <f>IF(Table1[[#This Row],[BB-Nodes]]&lt;=1,Table1[[#This Row],[LB]],Table1[[#This Row],[RootBound]])</f>
        <v>13271.7</v>
      </c>
      <c r="O822">
        <f t="array" ref="O822">MIN(IF(Table1[Class]=Table1[[#This Row],[Class]], IF(Table1[abs]=Table1[[#This Row],[abs]], IF(Table1[N]=Table1[[#This Row],[N]], IF(Table1[K]=Table1[[#This Row],[K]],Table1[UB],FALSE)))))</f>
        <v>13309.7</v>
      </c>
      <c r="P822">
        <f>(Table1[[#This Row],[Best primal]]-Table1[[#This Row],[Updated root bound]])/Table1[[#This Row],[Best primal]]</f>
        <v>2.8550605949044681E-3</v>
      </c>
      <c r="Q822">
        <f>(Table1[[#This Row],[Best primal]]-Table1[[#This Row],[LB]])/Table1[[#This Row],[Best primal]]</f>
        <v>9.767312561523486E-5</v>
      </c>
      <c r="R822" s="4">
        <f>IF(AND(Table1[[#This Row],[Final gap]]&lt;0.001,Table1[[#This Row],[time'[s']]]&lt;7200),1,0)</f>
        <v>1</v>
      </c>
      <c r="S822" s="4">
        <f t="array" ref="S822">MAX(IF(Table1[Class]=Table1[[#This Row],[Class]], IF(Table1[abs]=Table1[[#This Row],[abs]], IF(Table1[N]=Table1[[#This Row],[N]], IF(Table1[K]=Table1[[#This Row],[K]],Table1[Optimal],FALSE)))))</f>
        <v>1</v>
      </c>
      <c r="T822" s="4">
        <v>1</v>
      </c>
    </row>
    <row r="823" spans="1:20" x14ac:dyDescent="0.45">
      <c r="A823" t="s">
        <v>22</v>
      </c>
      <c r="B823">
        <f>IF(OR(Table1[[#This Row],[Class]]="H3", Table1[[#This Row],[Class]]="L3"),3,6)</f>
        <v>3</v>
      </c>
      <c r="C823" t="s">
        <v>9</v>
      </c>
      <c r="D823">
        <v>1</v>
      </c>
      <c r="E823">
        <v>30</v>
      </c>
      <c r="F823">
        <f>3</f>
        <v>3</v>
      </c>
      <c r="G823">
        <v>13557.5</v>
      </c>
      <c r="H823">
        <v>2634.06</v>
      </c>
      <c r="I823">
        <v>13604</v>
      </c>
      <c r="J823">
        <v>13605.3</v>
      </c>
      <c r="K823" s="1">
        <v>9.84834E-5</v>
      </c>
      <c r="L823">
        <v>2699.57</v>
      </c>
      <c r="M823">
        <v>927</v>
      </c>
      <c r="N823">
        <f>IF(Table1[[#This Row],[BB-Nodes]]&lt;=1,Table1[[#This Row],[LB]],Table1[[#This Row],[RootBound]])</f>
        <v>13557.5</v>
      </c>
      <c r="O823">
        <f t="array" ref="O823">MIN(IF(Table1[Class]=Table1[[#This Row],[Class]], IF(Table1[abs]=Table1[[#This Row],[abs]], IF(Table1[N]=Table1[[#This Row],[N]], IF(Table1[K]=Table1[[#This Row],[K]],Table1[UB],FALSE)))))</f>
        <v>13605.3</v>
      </c>
      <c r="P823">
        <f>(Table1[[#This Row],[Best primal]]-Table1[[#This Row],[Updated root bound]])/Table1[[#This Row],[Best primal]]</f>
        <v>3.5133367143686117E-3</v>
      </c>
      <c r="Q823">
        <f>(Table1[[#This Row],[Best primal]]-Table1[[#This Row],[LB]])/Table1[[#This Row],[Best primal]]</f>
        <v>9.555099850788093E-5</v>
      </c>
      <c r="R823" s="4">
        <f>IF(AND(Table1[[#This Row],[Final gap]]&lt;0.001,Table1[[#This Row],[time'[s']]]&lt;7200),1,0)</f>
        <v>1</v>
      </c>
      <c r="S823" s="4">
        <f t="array" ref="S823">MAX(IF(Table1[Class]=Table1[[#This Row],[Class]], IF(Table1[abs]=Table1[[#This Row],[abs]], IF(Table1[N]=Table1[[#This Row],[N]], IF(Table1[K]=Table1[[#This Row],[K]],Table1[Optimal],FALSE)))))</f>
        <v>1</v>
      </c>
      <c r="T823" s="4">
        <v>1</v>
      </c>
    </row>
    <row r="824" spans="1:20" x14ac:dyDescent="0.45">
      <c r="A824" t="s">
        <v>22</v>
      </c>
      <c r="B824">
        <f>IF(OR(Table1[[#This Row],[Class]]="H3", Table1[[#This Row],[Class]]="L3"),3,6)</f>
        <v>3</v>
      </c>
      <c r="C824" t="s">
        <v>9</v>
      </c>
      <c r="D824">
        <v>1</v>
      </c>
      <c r="E824">
        <v>30</v>
      </c>
      <c r="F824">
        <f>4</f>
        <v>4</v>
      </c>
      <c r="G824">
        <v>13910.9</v>
      </c>
      <c r="H824">
        <v>3616.68</v>
      </c>
      <c r="I824">
        <v>14019.6</v>
      </c>
      <c r="J824">
        <v>14021</v>
      </c>
      <c r="K824" s="1">
        <v>9.9753999999999994E-5</v>
      </c>
      <c r="L824">
        <v>4634.5</v>
      </c>
      <c r="M824">
        <v>15546</v>
      </c>
      <c r="N824">
        <f>IF(Table1[[#This Row],[BB-Nodes]]&lt;=1,Table1[[#This Row],[LB]],Table1[[#This Row],[RootBound]])</f>
        <v>13910.9</v>
      </c>
      <c r="O824">
        <f t="array" ref="O824">MIN(IF(Table1[Class]=Table1[[#This Row],[Class]], IF(Table1[abs]=Table1[[#This Row],[abs]], IF(Table1[N]=Table1[[#This Row],[N]], IF(Table1[K]=Table1[[#This Row],[K]],Table1[UB],FALSE)))))</f>
        <v>14021</v>
      </c>
      <c r="P824">
        <f>(Table1[[#This Row],[Best primal]]-Table1[[#This Row],[Updated root bound]])/Table1[[#This Row],[Best primal]]</f>
        <v>7.8525069538549572E-3</v>
      </c>
      <c r="Q824">
        <f>(Table1[[#This Row],[Best primal]]-Table1[[#This Row],[LB]])/Table1[[#This Row],[Best primal]]</f>
        <v>9.9850224662979546E-5</v>
      </c>
      <c r="R824" s="4">
        <f>IF(AND(Table1[[#This Row],[Final gap]]&lt;0.001,Table1[[#This Row],[time'[s']]]&lt;7200),1,0)</f>
        <v>1</v>
      </c>
      <c r="S824" s="4">
        <f t="array" ref="S824">MAX(IF(Table1[Class]=Table1[[#This Row],[Class]], IF(Table1[abs]=Table1[[#This Row],[abs]], IF(Table1[N]=Table1[[#This Row],[N]], IF(Table1[K]=Table1[[#This Row],[K]],Table1[Optimal],FALSE)))))</f>
        <v>1</v>
      </c>
      <c r="T824" s="4">
        <v>1</v>
      </c>
    </row>
    <row r="825" spans="1:20" x14ac:dyDescent="0.45">
      <c r="A825" t="s">
        <v>22</v>
      </c>
      <c r="B825">
        <f>IF(OR(Table1[[#This Row],[Class]]="H3", Table1[[#This Row],[Class]]="L3"),3,6)</f>
        <v>3</v>
      </c>
      <c r="C825" t="s">
        <v>9</v>
      </c>
      <c r="D825">
        <v>1</v>
      </c>
      <c r="E825">
        <v>30</v>
      </c>
      <c r="F825">
        <f>5</f>
        <v>5</v>
      </c>
      <c r="G825">
        <v>14259</v>
      </c>
      <c r="H825">
        <v>3618.37</v>
      </c>
      <c r="I825">
        <v>14298.6</v>
      </c>
      <c r="J825">
        <v>14319.8</v>
      </c>
      <c r="K825">
        <v>1.4832599999999999E-3</v>
      </c>
      <c r="L825">
        <v>7200.02</v>
      </c>
      <c r="M825">
        <v>20191</v>
      </c>
      <c r="N825">
        <f>IF(Table1[[#This Row],[BB-Nodes]]&lt;=1,Table1[[#This Row],[LB]],Table1[[#This Row],[RootBound]])</f>
        <v>14259</v>
      </c>
      <c r="O825">
        <f t="array" ref="O825">MIN(IF(Table1[Class]=Table1[[#This Row],[Class]], IF(Table1[abs]=Table1[[#This Row],[abs]], IF(Table1[N]=Table1[[#This Row],[N]], IF(Table1[K]=Table1[[#This Row],[K]],Table1[UB],FALSE)))))</f>
        <v>14319.8</v>
      </c>
      <c r="P825">
        <f>(Table1[[#This Row],[Best primal]]-Table1[[#This Row],[Updated root bound]])/Table1[[#This Row],[Best primal]]</f>
        <v>4.2458693557172076E-3</v>
      </c>
      <c r="Q825">
        <f>(Table1[[#This Row],[Best primal]]-Table1[[#This Row],[LB]])/Table1[[#This Row],[Best primal]]</f>
        <v>1.4804676042960733E-3</v>
      </c>
      <c r="R825" s="4">
        <f>IF(AND(Table1[[#This Row],[Final gap]]&lt;0.001,Table1[[#This Row],[time'[s']]]&lt;7200),1,0)</f>
        <v>0</v>
      </c>
      <c r="S825" s="4">
        <f t="array" ref="S825">MAX(IF(Table1[Class]=Table1[[#This Row],[Class]], IF(Table1[abs]=Table1[[#This Row],[abs]], IF(Table1[N]=Table1[[#This Row],[N]], IF(Table1[K]=Table1[[#This Row],[K]],Table1[Optimal],FALSE)))))</f>
        <v>1</v>
      </c>
      <c r="T825" s="4">
        <v>1</v>
      </c>
    </row>
    <row r="826" spans="1:20" x14ac:dyDescent="0.45">
      <c r="A826" t="s">
        <v>22</v>
      </c>
      <c r="B826">
        <f>IF(OR(Table1[[#This Row],[Class]]="H3", Table1[[#This Row],[Class]]="L3"),3,6)</f>
        <v>3</v>
      </c>
      <c r="C826" t="s">
        <v>9</v>
      </c>
      <c r="D826">
        <v>1</v>
      </c>
      <c r="E826">
        <v>35</v>
      </c>
      <c r="F826">
        <f>1</f>
        <v>1</v>
      </c>
      <c r="G826">
        <v>13013.1</v>
      </c>
      <c r="H826">
        <v>282.82</v>
      </c>
      <c r="I826">
        <v>13013.1</v>
      </c>
      <c r="J826">
        <v>13013.1</v>
      </c>
      <c r="K826">
        <v>0</v>
      </c>
      <c r="L826">
        <v>283.53899999999999</v>
      </c>
      <c r="M826">
        <v>0</v>
      </c>
      <c r="N826">
        <f>IF(Table1[[#This Row],[BB-Nodes]]&lt;=1,Table1[[#This Row],[LB]],Table1[[#This Row],[RootBound]])</f>
        <v>13013.1</v>
      </c>
      <c r="O826">
        <f t="array" ref="O826">MIN(IF(Table1[Class]=Table1[[#This Row],[Class]], IF(Table1[abs]=Table1[[#This Row],[abs]], IF(Table1[N]=Table1[[#This Row],[N]], IF(Table1[K]=Table1[[#This Row],[K]],Table1[UB],FALSE)))))</f>
        <v>13013.1</v>
      </c>
      <c r="P826">
        <f>(Table1[[#This Row],[Best primal]]-Table1[[#This Row],[Updated root bound]])/Table1[[#This Row],[Best primal]]</f>
        <v>0</v>
      </c>
      <c r="Q826">
        <f>(Table1[[#This Row],[Best primal]]-Table1[[#This Row],[LB]])/Table1[[#This Row],[Best primal]]</f>
        <v>0</v>
      </c>
      <c r="R826" s="4">
        <f>IF(AND(Table1[[#This Row],[Final gap]]&lt;0.001,Table1[[#This Row],[time'[s']]]&lt;7200),1,0)</f>
        <v>1</v>
      </c>
      <c r="S826" s="4">
        <f t="array" ref="S826">MAX(IF(Table1[Class]=Table1[[#This Row],[Class]], IF(Table1[abs]=Table1[[#This Row],[abs]], IF(Table1[N]=Table1[[#This Row],[N]], IF(Table1[K]=Table1[[#This Row],[K]],Table1[Optimal],FALSE)))))</f>
        <v>1</v>
      </c>
      <c r="T826" s="4">
        <v>1</v>
      </c>
    </row>
    <row r="827" spans="1:20" x14ac:dyDescent="0.45">
      <c r="A827" t="s">
        <v>22</v>
      </c>
      <c r="B827">
        <f>IF(OR(Table1[[#This Row],[Class]]="H3", Table1[[#This Row],[Class]]="L3"),3,6)</f>
        <v>3</v>
      </c>
      <c r="C827" t="s">
        <v>9</v>
      </c>
      <c r="D827">
        <v>1</v>
      </c>
      <c r="E827">
        <v>35</v>
      </c>
      <c r="F827">
        <f>2</f>
        <v>2</v>
      </c>
      <c r="G827">
        <v>13081.3</v>
      </c>
      <c r="H827">
        <v>2659.84</v>
      </c>
      <c r="I827">
        <v>13094.3</v>
      </c>
      <c r="J827">
        <v>13094.3</v>
      </c>
      <c r="K827">
        <v>0</v>
      </c>
      <c r="L827">
        <v>2664.06</v>
      </c>
      <c r="M827">
        <v>5</v>
      </c>
      <c r="N827">
        <f>IF(Table1[[#This Row],[BB-Nodes]]&lt;=1,Table1[[#This Row],[LB]],Table1[[#This Row],[RootBound]])</f>
        <v>13081.3</v>
      </c>
      <c r="O827">
        <f t="array" ref="O827">MIN(IF(Table1[Class]=Table1[[#This Row],[Class]], IF(Table1[abs]=Table1[[#This Row],[abs]], IF(Table1[N]=Table1[[#This Row],[N]], IF(Table1[K]=Table1[[#This Row],[K]],Table1[UB],FALSE)))))</f>
        <v>13094.3</v>
      </c>
      <c r="P827">
        <f>(Table1[[#This Row],[Best primal]]-Table1[[#This Row],[Updated root bound]])/Table1[[#This Row],[Best primal]]</f>
        <v>9.9279839319398521E-4</v>
      </c>
      <c r="Q827">
        <f>(Table1[[#This Row],[Best primal]]-Table1[[#This Row],[LB]])/Table1[[#This Row],[Best primal]]</f>
        <v>0</v>
      </c>
      <c r="R827" s="4">
        <f>IF(AND(Table1[[#This Row],[Final gap]]&lt;0.001,Table1[[#This Row],[time'[s']]]&lt;7200),1,0)</f>
        <v>1</v>
      </c>
      <c r="S827" s="4">
        <f t="array" ref="S827">MAX(IF(Table1[Class]=Table1[[#This Row],[Class]], IF(Table1[abs]=Table1[[#This Row],[abs]], IF(Table1[N]=Table1[[#This Row],[N]], IF(Table1[K]=Table1[[#This Row],[K]],Table1[Optimal],FALSE)))))</f>
        <v>1</v>
      </c>
      <c r="T827" s="4">
        <v>1</v>
      </c>
    </row>
    <row r="828" spans="1:20" x14ac:dyDescent="0.45">
      <c r="A828" t="s">
        <v>22</v>
      </c>
      <c r="B828">
        <f>IF(OR(Table1[[#This Row],[Class]]="H3", Table1[[#This Row],[Class]]="L3"),3,6)</f>
        <v>3</v>
      </c>
      <c r="C828" t="s">
        <v>9</v>
      </c>
      <c r="D828">
        <v>1</v>
      </c>
      <c r="E828">
        <v>35</v>
      </c>
      <c r="F828">
        <f>3</f>
        <v>3</v>
      </c>
      <c r="G828">
        <v>13257.1</v>
      </c>
      <c r="H828">
        <v>3616.05</v>
      </c>
      <c r="I828">
        <v>13312.4</v>
      </c>
      <c r="J828">
        <v>13313.4</v>
      </c>
      <c r="K828" s="1">
        <v>8.1040900000000005E-5</v>
      </c>
      <c r="L828">
        <v>3773.22</v>
      </c>
      <c r="M828">
        <v>1273</v>
      </c>
      <c r="N828">
        <f>IF(Table1[[#This Row],[BB-Nodes]]&lt;=1,Table1[[#This Row],[LB]],Table1[[#This Row],[RootBound]])</f>
        <v>13257.1</v>
      </c>
      <c r="O828">
        <f t="array" ref="O828">MIN(IF(Table1[Class]=Table1[[#This Row],[Class]], IF(Table1[abs]=Table1[[#This Row],[abs]], IF(Table1[N]=Table1[[#This Row],[N]], IF(Table1[K]=Table1[[#This Row],[K]],Table1[UB],FALSE)))))</f>
        <v>13313.4</v>
      </c>
      <c r="P828">
        <f>(Table1[[#This Row],[Best primal]]-Table1[[#This Row],[Updated root bound]])/Table1[[#This Row],[Best primal]]</f>
        <v>4.2288220890230347E-3</v>
      </c>
      <c r="Q828">
        <f>(Table1[[#This Row],[Best primal]]-Table1[[#This Row],[LB]])/Table1[[#This Row],[Best primal]]</f>
        <v>7.5112292877852391E-5</v>
      </c>
      <c r="R828" s="4">
        <f>IF(AND(Table1[[#This Row],[Final gap]]&lt;0.001,Table1[[#This Row],[time'[s']]]&lt;7200),1,0)</f>
        <v>1</v>
      </c>
      <c r="S828" s="4">
        <f t="array" ref="S828">MAX(IF(Table1[Class]=Table1[[#This Row],[Class]], IF(Table1[abs]=Table1[[#This Row],[abs]], IF(Table1[N]=Table1[[#This Row],[N]], IF(Table1[K]=Table1[[#This Row],[K]],Table1[Optimal],FALSE)))))</f>
        <v>1</v>
      </c>
      <c r="T828" s="4">
        <v>1</v>
      </c>
    </row>
    <row r="829" spans="1:20" x14ac:dyDescent="0.45">
      <c r="A829" t="s">
        <v>22</v>
      </c>
      <c r="B829">
        <f>IF(OR(Table1[[#This Row],[Class]]="H3", Table1[[#This Row],[Class]]="L3"),3,6)</f>
        <v>3</v>
      </c>
      <c r="C829" t="s">
        <v>9</v>
      </c>
      <c r="D829">
        <v>1</v>
      </c>
      <c r="E829">
        <v>35</v>
      </c>
      <c r="F829">
        <f>4</f>
        <v>4</v>
      </c>
      <c r="G829">
        <v>13516</v>
      </c>
      <c r="H829">
        <v>3607.78</v>
      </c>
      <c r="I829">
        <v>13604.3</v>
      </c>
      <c r="J829">
        <v>13605.6</v>
      </c>
      <c r="K829" s="1">
        <v>9.9165299999999997E-5</v>
      </c>
      <c r="L829">
        <v>4533.68</v>
      </c>
      <c r="M829">
        <v>8596</v>
      </c>
      <c r="N829">
        <f>IF(Table1[[#This Row],[BB-Nodes]]&lt;=1,Table1[[#This Row],[LB]],Table1[[#This Row],[RootBound]])</f>
        <v>13516</v>
      </c>
      <c r="O829">
        <f t="array" ref="O829">MIN(IF(Table1[Class]=Table1[[#This Row],[Class]], IF(Table1[abs]=Table1[[#This Row],[abs]], IF(Table1[N]=Table1[[#This Row],[N]], IF(Table1[K]=Table1[[#This Row],[K]],Table1[UB],FALSE)))))</f>
        <v>13605.6</v>
      </c>
      <c r="P829">
        <f>(Table1[[#This Row],[Best primal]]-Table1[[#This Row],[Updated root bound]])/Table1[[#This Row],[Best primal]]</f>
        <v>6.5855236079261749E-3</v>
      </c>
      <c r="Q829">
        <f>(Table1[[#This Row],[Best primal]]-Table1[[#This Row],[LB]])/Table1[[#This Row],[Best primal]]</f>
        <v>9.554889163293727E-5</v>
      </c>
      <c r="R829" s="4">
        <f>IF(AND(Table1[[#This Row],[Final gap]]&lt;0.001,Table1[[#This Row],[time'[s']]]&lt;7200),1,0)</f>
        <v>1</v>
      </c>
      <c r="S829" s="4">
        <f t="array" ref="S829">MAX(IF(Table1[Class]=Table1[[#This Row],[Class]], IF(Table1[abs]=Table1[[#This Row],[abs]], IF(Table1[N]=Table1[[#This Row],[N]], IF(Table1[K]=Table1[[#This Row],[K]],Table1[Optimal],FALSE)))))</f>
        <v>1</v>
      </c>
      <c r="T829" s="4">
        <v>1</v>
      </c>
    </row>
    <row r="830" spans="1:20" x14ac:dyDescent="0.45">
      <c r="A830" t="s">
        <v>22</v>
      </c>
      <c r="B830">
        <f>IF(OR(Table1[[#This Row],[Class]]="H3", Table1[[#This Row],[Class]]="L3"),3,6)</f>
        <v>3</v>
      </c>
      <c r="C830" t="s">
        <v>9</v>
      </c>
      <c r="D830">
        <v>1</v>
      </c>
      <c r="E830">
        <v>35</v>
      </c>
      <c r="F830">
        <f>5</f>
        <v>5</v>
      </c>
      <c r="G830">
        <v>13864.3</v>
      </c>
      <c r="H830">
        <v>3609.27</v>
      </c>
      <c r="I830">
        <v>13884.7</v>
      </c>
      <c r="J830">
        <v>14107.3</v>
      </c>
      <c r="K830">
        <v>1.57763E-2</v>
      </c>
      <c r="L830">
        <v>7200.02</v>
      </c>
      <c r="M830">
        <v>19027</v>
      </c>
      <c r="N830">
        <f>IF(Table1[[#This Row],[BB-Nodes]]&lt;=1,Table1[[#This Row],[LB]],Table1[[#This Row],[RootBound]])</f>
        <v>13864.3</v>
      </c>
      <c r="O830">
        <f t="array" ref="O830">MIN(IF(Table1[Class]=Table1[[#This Row],[Class]], IF(Table1[abs]=Table1[[#This Row],[abs]], IF(Table1[N]=Table1[[#This Row],[N]], IF(Table1[K]=Table1[[#This Row],[K]],Table1[UB],FALSE)))))</f>
        <v>13963.8</v>
      </c>
      <c r="P830">
        <f>(Table1[[#This Row],[Best primal]]-Table1[[#This Row],[Updated root bound]])/Table1[[#This Row],[Best primal]]</f>
        <v>7.1255675389220704E-3</v>
      </c>
      <c r="Q830">
        <f>(Table1[[#This Row],[Best primal]]-Table1[[#This Row],[LB]])/Table1[[#This Row],[Best primal]]</f>
        <v>5.6646471590826673E-3</v>
      </c>
      <c r="R830" s="4">
        <f>IF(AND(Table1[[#This Row],[Final gap]]&lt;0.001,Table1[[#This Row],[time'[s']]]&lt;7200),1,0)</f>
        <v>0</v>
      </c>
      <c r="S830" s="4">
        <f t="array" ref="S830">MAX(IF(Table1[Class]=Table1[[#This Row],[Class]], IF(Table1[abs]=Table1[[#This Row],[abs]], IF(Table1[N]=Table1[[#This Row],[N]], IF(Table1[K]=Table1[[#This Row],[K]],Table1[Optimal],FALSE)))))</f>
        <v>0</v>
      </c>
      <c r="T830" s="4">
        <v>1</v>
      </c>
    </row>
    <row r="831" spans="1:20" x14ac:dyDescent="0.45">
      <c r="A831" t="s">
        <v>22</v>
      </c>
      <c r="B831">
        <f>IF(OR(Table1[[#This Row],[Class]]="H3", Table1[[#This Row],[Class]]="L3"),3,6)</f>
        <v>3</v>
      </c>
      <c r="C831" t="s">
        <v>9</v>
      </c>
      <c r="D831">
        <v>1</v>
      </c>
      <c r="E831">
        <v>40</v>
      </c>
      <c r="F831">
        <f>1</f>
        <v>1</v>
      </c>
      <c r="G831">
        <v>14822.6</v>
      </c>
      <c r="H831">
        <v>213.16</v>
      </c>
      <c r="I831">
        <v>14830.2</v>
      </c>
      <c r="J831">
        <v>14830.2</v>
      </c>
      <c r="K831">
        <v>0</v>
      </c>
      <c r="L831">
        <v>215.596</v>
      </c>
      <c r="M831">
        <v>1</v>
      </c>
      <c r="N831">
        <f>IF(Table1[[#This Row],[BB-Nodes]]&lt;=1,Table1[[#This Row],[LB]],Table1[[#This Row],[RootBound]])</f>
        <v>14830.2</v>
      </c>
      <c r="O831">
        <f t="array" ref="O831">MIN(IF(Table1[Class]=Table1[[#This Row],[Class]], IF(Table1[abs]=Table1[[#This Row],[abs]], IF(Table1[N]=Table1[[#This Row],[N]], IF(Table1[K]=Table1[[#This Row],[K]],Table1[UB],FALSE)))))</f>
        <v>14830.2</v>
      </c>
      <c r="P831">
        <f>(Table1[[#This Row],[Best primal]]-Table1[[#This Row],[Updated root bound]])/Table1[[#This Row],[Best primal]]</f>
        <v>0</v>
      </c>
      <c r="Q831">
        <f>(Table1[[#This Row],[Best primal]]-Table1[[#This Row],[LB]])/Table1[[#This Row],[Best primal]]</f>
        <v>0</v>
      </c>
      <c r="R831" s="4">
        <f>IF(AND(Table1[[#This Row],[Final gap]]&lt;0.001,Table1[[#This Row],[time'[s']]]&lt;7200),1,0)</f>
        <v>1</v>
      </c>
      <c r="S831" s="4">
        <f t="array" ref="S831">MAX(IF(Table1[Class]=Table1[[#This Row],[Class]], IF(Table1[abs]=Table1[[#This Row],[abs]], IF(Table1[N]=Table1[[#This Row],[N]], IF(Table1[K]=Table1[[#This Row],[K]],Table1[Optimal],FALSE)))))</f>
        <v>1</v>
      </c>
      <c r="T831" s="4">
        <v>1</v>
      </c>
    </row>
    <row r="832" spans="1:20" x14ac:dyDescent="0.45">
      <c r="A832" t="s">
        <v>22</v>
      </c>
      <c r="B832">
        <f>IF(OR(Table1[[#This Row],[Class]]="H3", Table1[[#This Row],[Class]]="L3"),3,6)</f>
        <v>3</v>
      </c>
      <c r="C832" t="s">
        <v>9</v>
      </c>
      <c r="D832">
        <v>1</v>
      </c>
      <c r="E832">
        <v>40</v>
      </c>
      <c r="F832">
        <f>2</f>
        <v>2</v>
      </c>
      <c r="G832">
        <v>14884.3</v>
      </c>
      <c r="H832">
        <v>870.3</v>
      </c>
      <c r="I832">
        <v>14897.8</v>
      </c>
      <c r="J832">
        <v>14897.8</v>
      </c>
      <c r="K832">
        <v>0</v>
      </c>
      <c r="L832">
        <v>885.54100000000005</v>
      </c>
      <c r="M832">
        <v>70</v>
      </c>
      <c r="N832">
        <f>IF(Table1[[#This Row],[BB-Nodes]]&lt;=1,Table1[[#This Row],[LB]],Table1[[#This Row],[RootBound]])</f>
        <v>14884.3</v>
      </c>
      <c r="O832">
        <f t="array" ref="O832">MIN(IF(Table1[Class]=Table1[[#This Row],[Class]], IF(Table1[abs]=Table1[[#This Row],[abs]], IF(Table1[N]=Table1[[#This Row],[N]], IF(Table1[K]=Table1[[#This Row],[K]],Table1[UB],FALSE)))))</f>
        <v>14897.8</v>
      </c>
      <c r="P832">
        <f>(Table1[[#This Row],[Best primal]]-Table1[[#This Row],[Updated root bound]])/Table1[[#This Row],[Best primal]]</f>
        <v>9.0617406596947201E-4</v>
      </c>
      <c r="Q832">
        <f>(Table1[[#This Row],[Best primal]]-Table1[[#This Row],[LB]])/Table1[[#This Row],[Best primal]]</f>
        <v>0</v>
      </c>
      <c r="R832" s="4">
        <f>IF(AND(Table1[[#This Row],[Final gap]]&lt;0.001,Table1[[#This Row],[time'[s']]]&lt;7200),1,0)</f>
        <v>1</v>
      </c>
      <c r="S832" s="4">
        <f t="array" ref="S832">MAX(IF(Table1[Class]=Table1[[#This Row],[Class]], IF(Table1[abs]=Table1[[#This Row],[abs]], IF(Table1[N]=Table1[[#This Row],[N]], IF(Table1[K]=Table1[[#This Row],[K]],Table1[Optimal],FALSE)))))</f>
        <v>1</v>
      </c>
      <c r="T832" s="4">
        <v>1</v>
      </c>
    </row>
    <row r="833" spans="1:20" x14ac:dyDescent="0.45">
      <c r="A833" t="s">
        <v>22</v>
      </c>
      <c r="B833">
        <f>IF(OR(Table1[[#This Row],[Class]]="H3", Table1[[#This Row],[Class]]="L3"),3,6)</f>
        <v>3</v>
      </c>
      <c r="C833" t="s">
        <v>9</v>
      </c>
      <c r="D833">
        <v>1</v>
      </c>
      <c r="E833">
        <v>40</v>
      </c>
      <c r="F833">
        <f>3</f>
        <v>3</v>
      </c>
      <c r="G833">
        <v>15146.2</v>
      </c>
      <c r="H833">
        <v>3718.02</v>
      </c>
      <c r="I833">
        <v>15193.5</v>
      </c>
      <c r="J833">
        <v>15194.8</v>
      </c>
      <c r="K833" s="1">
        <v>8.9181800000000001E-5</v>
      </c>
      <c r="L833">
        <v>3841.66</v>
      </c>
      <c r="M833">
        <v>1049</v>
      </c>
      <c r="N833">
        <f>IF(Table1[[#This Row],[BB-Nodes]]&lt;=1,Table1[[#This Row],[LB]],Table1[[#This Row],[RootBound]])</f>
        <v>15146.2</v>
      </c>
      <c r="O833">
        <f t="array" ref="O833">MIN(IF(Table1[Class]=Table1[[#This Row],[Class]], IF(Table1[abs]=Table1[[#This Row],[abs]], IF(Table1[N]=Table1[[#This Row],[N]], IF(Table1[K]=Table1[[#This Row],[K]],Table1[UB],FALSE)))))</f>
        <v>15194.8</v>
      </c>
      <c r="P833">
        <f>(Table1[[#This Row],[Best primal]]-Table1[[#This Row],[Updated root bound]])/Table1[[#This Row],[Best primal]]</f>
        <v>3.1984626319529409E-3</v>
      </c>
      <c r="Q833">
        <f>(Table1[[#This Row],[Best primal]]-Table1[[#This Row],[LB]])/Table1[[#This Row],[Best primal]]</f>
        <v>8.5555584805280255E-5</v>
      </c>
      <c r="R833" s="4">
        <f>IF(AND(Table1[[#This Row],[Final gap]]&lt;0.001,Table1[[#This Row],[time'[s']]]&lt;7200),1,0)</f>
        <v>1</v>
      </c>
      <c r="S833" s="4">
        <f t="array" ref="S833">MAX(IF(Table1[Class]=Table1[[#This Row],[Class]], IF(Table1[abs]=Table1[[#This Row],[abs]], IF(Table1[N]=Table1[[#This Row],[N]], IF(Table1[K]=Table1[[#This Row],[K]],Table1[Optimal],FALSE)))))</f>
        <v>1</v>
      </c>
      <c r="T833" s="4">
        <v>1</v>
      </c>
    </row>
    <row r="834" spans="1:20" x14ac:dyDescent="0.45">
      <c r="A834" t="s">
        <v>22</v>
      </c>
      <c r="B834">
        <f>IF(OR(Table1[[#This Row],[Class]]="H3", Table1[[#This Row],[Class]]="L3"),3,6)</f>
        <v>3</v>
      </c>
      <c r="C834" t="s">
        <v>9</v>
      </c>
      <c r="D834">
        <v>1</v>
      </c>
      <c r="E834">
        <v>40</v>
      </c>
      <c r="F834">
        <f>4</f>
        <v>4</v>
      </c>
      <c r="G834">
        <v>15480.9</v>
      </c>
      <c r="H834">
        <v>3744.58</v>
      </c>
      <c r="I834">
        <v>15573.7</v>
      </c>
      <c r="J834">
        <v>15620.5</v>
      </c>
      <c r="K834">
        <v>2.9971300000000002E-3</v>
      </c>
      <c r="L834">
        <v>7200.04</v>
      </c>
      <c r="M834">
        <v>14103</v>
      </c>
      <c r="N834">
        <f>IF(Table1[[#This Row],[BB-Nodes]]&lt;=1,Table1[[#This Row],[LB]],Table1[[#This Row],[RootBound]])</f>
        <v>15480.9</v>
      </c>
      <c r="O834">
        <f t="array" ref="O834">MIN(IF(Table1[Class]=Table1[[#This Row],[Class]], IF(Table1[abs]=Table1[[#This Row],[abs]], IF(Table1[N]=Table1[[#This Row],[N]], IF(Table1[K]=Table1[[#This Row],[K]],Table1[UB],FALSE)))))</f>
        <v>15620.5</v>
      </c>
      <c r="P834">
        <f>(Table1[[#This Row],[Best primal]]-Table1[[#This Row],[Updated root bound]])/Table1[[#This Row],[Best primal]]</f>
        <v>8.9369738484683815E-3</v>
      </c>
      <c r="Q834">
        <f>(Table1[[#This Row],[Best primal]]-Table1[[#This Row],[LB]])/Table1[[#This Row],[Best primal]]</f>
        <v>2.9960628661053917E-3</v>
      </c>
      <c r="R834" s="4">
        <f>IF(AND(Table1[[#This Row],[Final gap]]&lt;0.001,Table1[[#This Row],[time'[s']]]&lt;7200),1,0)</f>
        <v>0</v>
      </c>
      <c r="S834" s="4">
        <f t="array" ref="S834">MAX(IF(Table1[Class]=Table1[[#This Row],[Class]], IF(Table1[abs]=Table1[[#This Row],[abs]], IF(Table1[N]=Table1[[#This Row],[N]], IF(Table1[K]=Table1[[#This Row],[K]],Table1[Optimal],FALSE)))))</f>
        <v>0</v>
      </c>
      <c r="T834" s="4">
        <v>1</v>
      </c>
    </row>
    <row r="835" spans="1:20" x14ac:dyDescent="0.45">
      <c r="A835" t="s">
        <v>22</v>
      </c>
      <c r="B835">
        <f>IF(OR(Table1[[#This Row],[Class]]="H3", Table1[[#This Row],[Class]]="L3"),3,6)</f>
        <v>3</v>
      </c>
      <c r="C835" t="s">
        <v>9</v>
      </c>
      <c r="D835">
        <v>1</v>
      </c>
      <c r="E835">
        <v>40</v>
      </c>
      <c r="F835">
        <f>5</f>
        <v>5</v>
      </c>
      <c r="G835">
        <v>15836.6</v>
      </c>
      <c r="H835">
        <v>3612.8</v>
      </c>
      <c r="I835">
        <v>15843</v>
      </c>
      <c r="J835">
        <v>16176</v>
      </c>
      <c r="K835">
        <v>2.0585200000000001E-2</v>
      </c>
      <c r="L835">
        <v>7200</v>
      </c>
      <c r="M835">
        <v>7296</v>
      </c>
      <c r="N835">
        <f>IF(Table1[[#This Row],[BB-Nodes]]&lt;=1,Table1[[#This Row],[LB]],Table1[[#This Row],[RootBound]])</f>
        <v>15836.6</v>
      </c>
      <c r="O835">
        <f t="array" ref="O835">MIN(IF(Table1[Class]=Table1[[#This Row],[Class]], IF(Table1[abs]=Table1[[#This Row],[abs]], IF(Table1[N]=Table1[[#This Row],[N]], IF(Table1[K]=Table1[[#This Row],[K]],Table1[UB],FALSE)))))</f>
        <v>15961.3</v>
      </c>
      <c r="P835">
        <f>(Table1[[#This Row],[Best primal]]-Table1[[#This Row],[Updated root bound]])/Table1[[#This Row],[Best primal]]</f>
        <v>7.8126468395430769E-3</v>
      </c>
      <c r="Q835">
        <f>(Table1[[#This Row],[Best primal]]-Table1[[#This Row],[LB]])/Table1[[#This Row],[Best primal]]</f>
        <v>7.4116769937285359E-3</v>
      </c>
      <c r="R835" s="4">
        <f>IF(AND(Table1[[#This Row],[Final gap]]&lt;0.001,Table1[[#This Row],[time'[s']]]&lt;7200),1,0)</f>
        <v>0</v>
      </c>
      <c r="S835" s="4">
        <f t="array" ref="S835">MAX(IF(Table1[Class]=Table1[[#This Row],[Class]], IF(Table1[abs]=Table1[[#This Row],[abs]], IF(Table1[N]=Table1[[#This Row],[N]], IF(Table1[K]=Table1[[#This Row],[K]],Table1[Optimal],FALSE)))))</f>
        <v>0</v>
      </c>
      <c r="T835" s="4">
        <v>1</v>
      </c>
    </row>
    <row r="836" spans="1:20" x14ac:dyDescent="0.45">
      <c r="A836" t="s">
        <v>22</v>
      </c>
      <c r="B836">
        <f>IF(OR(Table1[[#This Row],[Class]]="H3", Table1[[#This Row],[Class]]="L3"),3,6)</f>
        <v>3</v>
      </c>
      <c r="C836" t="s">
        <v>9</v>
      </c>
      <c r="D836">
        <v>1</v>
      </c>
      <c r="E836">
        <v>45</v>
      </c>
      <c r="F836">
        <f>1</f>
        <v>1</v>
      </c>
      <c r="G836">
        <v>15731.3</v>
      </c>
      <c r="H836">
        <v>23.14</v>
      </c>
      <c r="I836">
        <v>15756.2</v>
      </c>
      <c r="J836">
        <v>15757.2</v>
      </c>
      <c r="K836" s="1">
        <v>5.9655399999999998E-5</v>
      </c>
      <c r="L836">
        <v>103.681</v>
      </c>
      <c r="M836">
        <v>464</v>
      </c>
      <c r="N836">
        <f>IF(Table1[[#This Row],[BB-Nodes]]&lt;=1,Table1[[#This Row],[LB]],Table1[[#This Row],[RootBound]])</f>
        <v>15731.3</v>
      </c>
      <c r="O836">
        <f t="array" ref="O836">MIN(IF(Table1[Class]=Table1[[#This Row],[Class]], IF(Table1[abs]=Table1[[#This Row],[abs]], IF(Table1[N]=Table1[[#This Row],[N]], IF(Table1[K]=Table1[[#This Row],[K]],Table1[UB],FALSE)))))</f>
        <v>15757.2</v>
      </c>
      <c r="P836">
        <f>(Table1[[#This Row],[Best primal]]-Table1[[#This Row],[Updated root bound]])/Table1[[#This Row],[Best primal]]</f>
        <v>1.6436930419110917E-3</v>
      </c>
      <c r="Q836">
        <f>(Table1[[#This Row],[Best primal]]-Table1[[#This Row],[LB]])/Table1[[#This Row],[Best primal]]</f>
        <v>6.346305181123549E-5</v>
      </c>
      <c r="R836" s="4">
        <f>IF(AND(Table1[[#This Row],[Final gap]]&lt;0.001,Table1[[#This Row],[time'[s']]]&lt;7200),1,0)</f>
        <v>1</v>
      </c>
      <c r="S836" s="4">
        <f t="array" ref="S836">MAX(IF(Table1[Class]=Table1[[#This Row],[Class]], IF(Table1[abs]=Table1[[#This Row],[abs]], IF(Table1[N]=Table1[[#This Row],[N]], IF(Table1[K]=Table1[[#This Row],[K]],Table1[Optimal],FALSE)))))</f>
        <v>1</v>
      </c>
      <c r="T836" s="4">
        <v>1</v>
      </c>
    </row>
    <row r="837" spans="1:20" x14ac:dyDescent="0.45">
      <c r="A837" t="s">
        <v>22</v>
      </c>
      <c r="B837">
        <f>IF(OR(Table1[[#This Row],[Class]]="H3", Table1[[#This Row],[Class]]="L3"),3,6)</f>
        <v>3</v>
      </c>
      <c r="C837" t="s">
        <v>9</v>
      </c>
      <c r="D837">
        <v>1</v>
      </c>
      <c r="E837">
        <v>45</v>
      </c>
      <c r="F837">
        <f>2</f>
        <v>2</v>
      </c>
      <c r="G837">
        <v>15782.6</v>
      </c>
      <c r="H837">
        <v>733.09</v>
      </c>
      <c r="I837">
        <v>15846.8</v>
      </c>
      <c r="J837">
        <v>15848.1</v>
      </c>
      <c r="K837" s="1">
        <v>8.1492100000000005E-5</v>
      </c>
      <c r="L837">
        <v>1048.9000000000001</v>
      </c>
      <c r="M837">
        <v>1312</v>
      </c>
      <c r="N837">
        <f>IF(Table1[[#This Row],[BB-Nodes]]&lt;=1,Table1[[#This Row],[LB]],Table1[[#This Row],[RootBound]])</f>
        <v>15782.6</v>
      </c>
      <c r="O837">
        <f t="array" ref="O837">MIN(IF(Table1[Class]=Table1[[#This Row],[Class]], IF(Table1[abs]=Table1[[#This Row],[abs]], IF(Table1[N]=Table1[[#This Row],[N]], IF(Table1[K]=Table1[[#This Row],[K]],Table1[UB],FALSE)))))</f>
        <v>15848.1</v>
      </c>
      <c r="P837">
        <f>(Table1[[#This Row],[Best primal]]-Table1[[#This Row],[Updated root bound]])/Table1[[#This Row],[Best primal]]</f>
        <v>4.1329875505581107E-3</v>
      </c>
      <c r="Q837">
        <f>(Table1[[#This Row],[Best primal]]-Table1[[#This Row],[LB]])/Table1[[#This Row],[Best primal]]</f>
        <v>8.2028760545497018E-5</v>
      </c>
      <c r="R837" s="4">
        <f>IF(AND(Table1[[#This Row],[Final gap]]&lt;0.001,Table1[[#This Row],[time'[s']]]&lt;7200),1,0)</f>
        <v>1</v>
      </c>
      <c r="S837" s="4">
        <f t="array" ref="S837">MAX(IF(Table1[Class]=Table1[[#This Row],[Class]], IF(Table1[abs]=Table1[[#This Row],[abs]], IF(Table1[N]=Table1[[#This Row],[N]], IF(Table1[K]=Table1[[#This Row],[K]],Table1[Optimal],FALSE)))))</f>
        <v>1</v>
      </c>
      <c r="T837" s="4">
        <v>1</v>
      </c>
    </row>
    <row r="838" spans="1:20" x14ac:dyDescent="0.45">
      <c r="A838" t="s">
        <v>22</v>
      </c>
      <c r="B838">
        <f>IF(OR(Table1[[#This Row],[Class]]="H3", Table1[[#This Row],[Class]]="L3"),3,6)</f>
        <v>3</v>
      </c>
      <c r="C838" t="s">
        <v>9</v>
      </c>
      <c r="D838">
        <v>1</v>
      </c>
      <c r="E838">
        <v>45</v>
      </c>
      <c r="F838">
        <f>3</f>
        <v>3</v>
      </c>
      <c r="G838">
        <v>15928.1</v>
      </c>
      <c r="H838">
        <v>3951.36</v>
      </c>
      <c r="I838">
        <v>15967.3</v>
      </c>
      <c r="J838">
        <v>15968.9</v>
      </c>
      <c r="K838" s="1">
        <v>9.7402200000000001E-5</v>
      </c>
      <c r="L838">
        <v>4285.5200000000004</v>
      </c>
      <c r="M838">
        <v>1516</v>
      </c>
      <c r="N838">
        <f>IF(Table1[[#This Row],[BB-Nodes]]&lt;=1,Table1[[#This Row],[LB]],Table1[[#This Row],[RootBound]])</f>
        <v>15928.1</v>
      </c>
      <c r="O838">
        <f t="array" ref="O838">MIN(IF(Table1[Class]=Table1[[#This Row],[Class]], IF(Table1[abs]=Table1[[#This Row],[abs]], IF(Table1[N]=Table1[[#This Row],[N]], IF(Table1[K]=Table1[[#This Row],[K]],Table1[UB],FALSE)))))</f>
        <v>15968.9</v>
      </c>
      <c r="P838">
        <f>(Table1[[#This Row],[Best primal]]-Table1[[#This Row],[Updated root bound]])/Table1[[#This Row],[Best primal]]</f>
        <v>2.5549662155814911E-3</v>
      </c>
      <c r="Q838">
        <f>(Table1[[#This Row],[Best primal]]-Table1[[#This Row],[LB]])/Table1[[#This Row],[Best primal]]</f>
        <v>1.001947535522399E-4</v>
      </c>
      <c r="R838" s="4">
        <f>IF(AND(Table1[[#This Row],[Final gap]]&lt;0.001,Table1[[#This Row],[time'[s']]]&lt;7200),1,0)</f>
        <v>1</v>
      </c>
      <c r="S838" s="4">
        <f t="array" ref="S838">MAX(IF(Table1[Class]=Table1[[#This Row],[Class]], IF(Table1[abs]=Table1[[#This Row],[abs]], IF(Table1[N]=Table1[[#This Row],[N]], IF(Table1[K]=Table1[[#This Row],[K]],Table1[Optimal],FALSE)))))</f>
        <v>1</v>
      </c>
      <c r="T838" s="4">
        <v>1</v>
      </c>
    </row>
    <row r="839" spans="1:20" x14ac:dyDescent="0.45">
      <c r="A839" t="s">
        <v>22</v>
      </c>
      <c r="B839">
        <f>IF(OR(Table1[[#This Row],[Class]]="H3", Table1[[#This Row],[Class]]="L3"),3,6)</f>
        <v>3</v>
      </c>
      <c r="C839" t="s">
        <v>9</v>
      </c>
      <c r="D839">
        <v>1</v>
      </c>
      <c r="E839">
        <v>45</v>
      </c>
      <c r="F839">
        <f>4</f>
        <v>4</v>
      </c>
      <c r="G839">
        <v>16179.5</v>
      </c>
      <c r="H839">
        <v>3820.03</v>
      </c>
      <c r="I839">
        <v>16244.7</v>
      </c>
      <c r="J839">
        <v>16246.3</v>
      </c>
      <c r="K839" s="1">
        <v>9.8113000000000001E-5</v>
      </c>
      <c r="L839">
        <v>5324.11</v>
      </c>
      <c r="M839">
        <v>7287</v>
      </c>
      <c r="N839">
        <f>IF(Table1[[#This Row],[BB-Nodes]]&lt;=1,Table1[[#This Row],[LB]],Table1[[#This Row],[RootBound]])</f>
        <v>16179.5</v>
      </c>
      <c r="O839">
        <f t="array" ref="O839">MIN(IF(Table1[Class]=Table1[[#This Row],[Class]], IF(Table1[abs]=Table1[[#This Row],[abs]], IF(Table1[N]=Table1[[#This Row],[N]], IF(Table1[K]=Table1[[#This Row],[K]],Table1[UB],FALSE)))))</f>
        <v>16246.3</v>
      </c>
      <c r="P839">
        <f>(Table1[[#This Row],[Best primal]]-Table1[[#This Row],[Updated root bound]])/Table1[[#This Row],[Best primal]]</f>
        <v>4.111705434468111E-3</v>
      </c>
      <c r="Q839">
        <f>(Table1[[#This Row],[Best primal]]-Table1[[#This Row],[LB]])/Table1[[#This Row],[Best primal]]</f>
        <v>9.8483962502141708E-5</v>
      </c>
      <c r="R839" s="4">
        <f>IF(AND(Table1[[#This Row],[Final gap]]&lt;0.001,Table1[[#This Row],[time'[s']]]&lt;7200),1,0)</f>
        <v>1</v>
      </c>
      <c r="S839" s="4">
        <f t="array" ref="S839">MAX(IF(Table1[Class]=Table1[[#This Row],[Class]], IF(Table1[abs]=Table1[[#This Row],[abs]], IF(Table1[N]=Table1[[#This Row],[N]], IF(Table1[K]=Table1[[#This Row],[K]],Table1[Optimal],FALSE)))))</f>
        <v>1</v>
      </c>
      <c r="T839" s="4">
        <v>1</v>
      </c>
    </row>
    <row r="840" spans="1:20" x14ac:dyDescent="0.45">
      <c r="A840" t="s">
        <v>22</v>
      </c>
      <c r="B840">
        <f>IF(OR(Table1[[#This Row],[Class]]="H3", Table1[[#This Row],[Class]]="L3"),3,6)</f>
        <v>3</v>
      </c>
      <c r="C840" t="s">
        <v>9</v>
      </c>
      <c r="D840">
        <v>1</v>
      </c>
      <c r="E840">
        <v>45</v>
      </c>
      <c r="F840">
        <f>5</f>
        <v>5</v>
      </c>
      <c r="G840">
        <v>16519.5</v>
      </c>
      <c r="H840">
        <v>3689.82</v>
      </c>
      <c r="I840">
        <v>16579.8</v>
      </c>
      <c r="J840">
        <v>16595.7</v>
      </c>
      <c r="K840">
        <v>9.5818300000000004E-4</v>
      </c>
      <c r="L840">
        <v>7200.05</v>
      </c>
      <c r="M840">
        <v>12972</v>
      </c>
      <c r="N840">
        <f>IF(Table1[[#This Row],[BB-Nodes]]&lt;=1,Table1[[#This Row],[LB]],Table1[[#This Row],[RootBound]])</f>
        <v>16519.5</v>
      </c>
      <c r="O840">
        <f t="array" ref="O840">MIN(IF(Table1[Class]=Table1[[#This Row],[Class]], IF(Table1[abs]=Table1[[#This Row],[abs]], IF(Table1[N]=Table1[[#This Row],[N]], IF(Table1[K]=Table1[[#This Row],[K]],Table1[UB],FALSE)))))</f>
        <v>16595.7</v>
      </c>
      <c r="P840">
        <f>(Table1[[#This Row],[Best primal]]-Table1[[#This Row],[Updated root bound]])/Table1[[#This Row],[Best primal]]</f>
        <v>4.591550823406107E-3</v>
      </c>
      <c r="Q840">
        <f>(Table1[[#This Row],[Best primal]]-Table1[[#This Row],[LB]])/Table1[[#This Row],[Best primal]]</f>
        <v>9.5807950252182518E-4</v>
      </c>
      <c r="R840" s="4">
        <f>IF(AND(Table1[[#This Row],[Final gap]]&lt;0.001,Table1[[#This Row],[time'[s']]]&lt;7200),1,0)</f>
        <v>0</v>
      </c>
      <c r="S840" s="4">
        <f t="array" ref="S840">MAX(IF(Table1[Class]=Table1[[#This Row],[Class]], IF(Table1[abs]=Table1[[#This Row],[abs]], IF(Table1[N]=Table1[[#This Row],[N]], IF(Table1[K]=Table1[[#This Row],[K]],Table1[Optimal],FALSE)))))</f>
        <v>1</v>
      </c>
      <c r="T840" s="4">
        <v>1</v>
      </c>
    </row>
    <row r="841" spans="1:20" x14ac:dyDescent="0.45">
      <c r="A841" t="s">
        <v>22</v>
      </c>
      <c r="B841">
        <f>IF(OR(Table1[[#This Row],[Class]]="H3", Table1[[#This Row],[Class]]="L3"),3,6)</f>
        <v>3</v>
      </c>
      <c r="C841" t="s">
        <v>9</v>
      </c>
      <c r="D841">
        <v>1</v>
      </c>
      <c r="E841">
        <v>50</v>
      </c>
      <c r="F841">
        <f>1</f>
        <v>1</v>
      </c>
      <c r="G841">
        <v>16204.1</v>
      </c>
      <c r="H841">
        <v>3395.61</v>
      </c>
      <c r="I841">
        <v>16237.8</v>
      </c>
      <c r="J841">
        <v>16239.4</v>
      </c>
      <c r="K841" s="1">
        <v>9.6238799999999998E-5</v>
      </c>
      <c r="L841">
        <v>3932.07</v>
      </c>
      <c r="M841">
        <v>2668</v>
      </c>
      <c r="N841">
        <f>IF(Table1[[#This Row],[BB-Nodes]]&lt;=1,Table1[[#This Row],[LB]],Table1[[#This Row],[RootBound]])</f>
        <v>16204.1</v>
      </c>
      <c r="O841">
        <f t="array" ref="O841">MIN(IF(Table1[Class]=Table1[[#This Row],[Class]], IF(Table1[abs]=Table1[[#This Row],[abs]], IF(Table1[N]=Table1[[#This Row],[N]], IF(Table1[K]=Table1[[#This Row],[K]],Table1[UB],FALSE)))))</f>
        <v>16239.4</v>
      </c>
      <c r="P841">
        <f>(Table1[[#This Row],[Best primal]]-Table1[[#This Row],[Updated root bound]])/Table1[[#This Row],[Best primal]]</f>
        <v>2.1737256302572306E-3</v>
      </c>
      <c r="Q841">
        <f>(Table1[[#This Row],[Best primal]]-Table1[[#This Row],[LB]])/Table1[[#This Row],[Best primal]]</f>
        <v>9.8525807603751611E-5</v>
      </c>
      <c r="R841" s="4">
        <f>IF(AND(Table1[[#This Row],[Final gap]]&lt;0.001,Table1[[#This Row],[time'[s']]]&lt;7200),1,0)</f>
        <v>1</v>
      </c>
      <c r="S841" s="4">
        <f t="array" ref="S841">MAX(IF(Table1[Class]=Table1[[#This Row],[Class]], IF(Table1[abs]=Table1[[#This Row],[abs]], IF(Table1[N]=Table1[[#This Row],[N]], IF(Table1[K]=Table1[[#This Row],[K]],Table1[Optimal],FALSE)))))</f>
        <v>1</v>
      </c>
      <c r="T841" s="4">
        <v>1</v>
      </c>
    </row>
    <row r="842" spans="1:20" x14ac:dyDescent="0.45">
      <c r="A842" t="s">
        <v>22</v>
      </c>
      <c r="B842">
        <f>IF(OR(Table1[[#This Row],[Class]]="H3", Table1[[#This Row],[Class]]="L3"),3,6)</f>
        <v>3</v>
      </c>
      <c r="C842" t="s">
        <v>9</v>
      </c>
      <c r="D842">
        <v>1</v>
      </c>
      <c r="E842">
        <v>50</v>
      </c>
      <c r="F842">
        <f>2</f>
        <v>2</v>
      </c>
      <c r="G842">
        <v>16278</v>
      </c>
      <c r="H842">
        <v>1576.41</v>
      </c>
      <c r="I842">
        <v>16322.4</v>
      </c>
      <c r="J842">
        <v>16324</v>
      </c>
      <c r="K842" s="1">
        <v>9.9711300000000002E-5</v>
      </c>
      <c r="L842">
        <v>2974.56</v>
      </c>
      <c r="M842">
        <v>3423</v>
      </c>
      <c r="N842">
        <f>IF(Table1[[#This Row],[BB-Nodes]]&lt;=1,Table1[[#This Row],[LB]],Table1[[#This Row],[RootBound]])</f>
        <v>16278</v>
      </c>
      <c r="O842">
        <f t="array" ref="O842">MIN(IF(Table1[Class]=Table1[[#This Row],[Class]], IF(Table1[abs]=Table1[[#This Row],[abs]], IF(Table1[N]=Table1[[#This Row],[N]], IF(Table1[K]=Table1[[#This Row],[K]],Table1[UB],FALSE)))))</f>
        <v>16324</v>
      </c>
      <c r="P842">
        <f>(Table1[[#This Row],[Best primal]]-Table1[[#This Row],[Updated root bound]])/Table1[[#This Row],[Best primal]]</f>
        <v>2.8179367802009313E-3</v>
      </c>
      <c r="Q842">
        <f>(Table1[[#This Row],[Best primal]]-Table1[[#This Row],[LB]])/Table1[[#This Row],[Best primal]]</f>
        <v>9.8015192354837288E-5</v>
      </c>
      <c r="R842" s="4">
        <f>IF(AND(Table1[[#This Row],[Final gap]]&lt;0.001,Table1[[#This Row],[time'[s']]]&lt;7200),1,0)</f>
        <v>1</v>
      </c>
      <c r="S842" s="4">
        <f t="array" ref="S842">MAX(IF(Table1[Class]=Table1[[#This Row],[Class]], IF(Table1[abs]=Table1[[#This Row],[abs]], IF(Table1[N]=Table1[[#This Row],[N]], IF(Table1[K]=Table1[[#This Row],[K]],Table1[Optimal],FALSE)))))</f>
        <v>1</v>
      </c>
      <c r="T842" s="4">
        <v>1</v>
      </c>
    </row>
    <row r="843" spans="1:20" x14ac:dyDescent="0.45">
      <c r="A843" t="s">
        <v>22</v>
      </c>
      <c r="B843">
        <f>IF(OR(Table1[[#This Row],[Class]]="H3", Table1[[#This Row],[Class]]="L3"),3,6)</f>
        <v>3</v>
      </c>
      <c r="C843" t="s">
        <v>9</v>
      </c>
      <c r="D843">
        <v>1</v>
      </c>
      <c r="E843">
        <v>50</v>
      </c>
      <c r="F843">
        <f>3</f>
        <v>3</v>
      </c>
      <c r="G843">
        <v>16646.8</v>
      </c>
      <c r="H843">
        <v>3967.52</v>
      </c>
      <c r="I843">
        <v>16685.5</v>
      </c>
      <c r="J843">
        <v>16687.099999999999</v>
      </c>
      <c r="K843" s="1">
        <v>9.8958100000000004E-5</v>
      </c>
      <c r="L843">
        <v>4719.5200000000004</v>
      </c>
      <c r="M843">
        <v>2480</v>
      </c>
      <c r="N843">
        <f>IF(Table1[[#This Row],[BB-Nodes]]&lt;=1,Table1[[#This Row],[LB]],Table1[[#This Row],[RootBound]])</f>
        <v>16646.8</v>
      </c>
      <c r="O843">
        <f t="array" ref="O843">MIN(IF(Table1[Class]=Table1[[#This Row],[Class]], IF(Table1[abs]=Table1[[#This Row],[abs]], IF(Table1[N]=Table1[[#This Row],[N]], IF(Table1[K]=Table1[[#This Row],[K]],Table1[UB],FALSE)))))</f>
        <v>16687.099999999999</v>
      </c>
      <c r="P843">
        <f>(Table1[[#This Row],[Best primal]]-Table1[[#This Row],[Updated root bound]])/Table1[[#This Row],[Best primal]]</f>
        <v>2.4150391619873601E-3</v>
      </c>
      <c r="Q843">
        <f>(Table1[[#This Row],[Best primal]]-Table1[[#This Row],[LB]])/Table1[[#This Row],[Best primal]]</f>
        <v>9.5882448118519398E-5</v>
      </c>
      <c r="R843" s="4">
        <f>IF(AND(Table1[[#This Row],[Final gap]]&lt;0.001,Table1[[#This Row],[time'[s']]]&lt;7200),1,0)</f>
        <v>1</v>
      </c>
      <c r="S843" s="4">
        <f t="array" ref="S843">MAX(IF(Table1[Class]=Table1[[#This Row],[Class]], IF(Table1[abs]=Table1[[#This Row],[abs]], IF(Table1[N]=Table1[[#This Row],[N]], IF(Table1[K]=Table1[[#This Row],[K]],Table1[Optimal],FALSE)))))</f>
        <v>1</v>
      </c>
      <c r="T843" s="4">
        <v>1</v>
      </c>
    </row>
    <row r="844" spans="1:20" x14ac:dyDescent="0.45">
      <c r="A844" t="s">
        <v>22</v>
      </c>
      <c r="B844">
        <f>IF(OR(Table1[[#This Row],[Class]]="H3", Table1[[#This Row],[Class]]="L3"),3,6)</f>
        <v>3</v>
      </c>
      <c r="C844" t="s">
        <v>9</v>
      </c>
      <c r="D844">
        <v>1</v>
      </c>
      <c r="E844">
        <v>50</v>
      </c>
      <c r="F844">
        <f>4</f>
        <v>4</v>
      </c>
      <c r="G844">
        <v>17171</v>
      </c>
      <c r="H844">
        <v>3938.4</v>
      </c>
      <c r="I844">
        <v>17207.099999999999</v>
      </c>
      <c r="J844">
        <v>17352.7</v>
      </c>
      <c r="K844">
        <v>8.3881600000000004E-3</v>
      </c>
      <c r="L844">
        <v>7200.2</v>
      </c>
      <c r="M844">
        <v>6661</v>
      </c>
      <c r="N844">
        <f>IF(Table1[[#This Row],[BB-Nodes]]&lt;=1,Table1[[#This Row],[LB]],Table1[[#This Row],[RootBound]])</f>
        <v>17171</v>
      </c>
      <c r="O844">
        <f t="array" ref="O844">MIN(IF(Table1[Class]=Table1[[#This Row],[Class]], IF(Table1[abs]=Table1[[#This Row],[abs]], IF(Table1[N]=Table1[[#This Row],[N]], IF(Table1[K]=Table1[[#This Row],[K]],Table1[UB],FALSE)))))</f>
        <v>17352.7</v>
      </c>
      <c r="P844">
        <f>(Table1[[#This Row],[Best primal]]-Table1[[#This Row],[Updated root bound]])/Table1[[#This Row],[Best primal]]</f>
        <v>1.0470992986682229E-2</v>
      </c>
      <c r="Q844">
        <f>(Table1[[#This Row],[Best primal]]-Table1[[#This Row],[LB]])/Table1[[#This Row],[Best primal]]</f>
        <v>8.390625090043749E-3</v>
      </c>
      <c r="R844" s="4">
        <f>IF(AND(Table1[[#This Row],[Final gap]]&lt;0.001,Table1[[#This Row],[time'[s']]]&lt;7200),1,0)</f>
        <v>0</v>
      </c>
      <c r="S844" s="4">
        <f t="array" ref="S844">MAX(IF(Table1[Class]=Table1[[#This Row],[Class]], IF(Table1[abs]=Table1[[#This Row],[abs]], IF(Table1[N]=Table1[[#This Row],[N]], IF(Table1[K]=Table1[[#This Row],[K]],Table1[Optimal],FALSE)))))</f>
        <v>0</v>
      </c>
      <c r="T844" s="4">
        <v>1</v>
      </c>
    </row>
    <row r="845" spans="1:20" x14ac:dyDescent="0.45">
      <c r="A845" t="s">
        <v>22</v>
      </c>
      <c r="B845">
        <f>IF(OR(Table1[[#This Row],[Class]]="H3", Table1[[#This Row],[Class]]="L3"),3,6)</f>
        <v>3</v>
      </c>
      <c r="C845" t="s">
        <v>9</v>
      </c>
      <c r="D845">
        <v>1</v>
      </c>
      <c r="E845">
        <v>50</v>
      </c>
      <c r="F845">
        <f>5</f>
        <v>5</v>
      </c>
      <c r="G845">
        <v>17646</v>
      </c>
      <c r="H845">
        <v>3750.77</v>
      </c>
      <c r="I845">
        <v>17649</v>
      </c>
      <c r="J845">
        <v>17819</v>
      </c>
      <c r="K845">
        <v>9.5425600000000003E-3</v>
      </c>
      <c r="L845">
        <v>7200.38</v>
      </c>
      <c r="M845">
        <v>7236</v>
      </c>
      <c r="N845">
        <f>IF(Table1[[#This Row],[BB-Nodes]]&lt;=1,Table1[[#This Row],[LB]],Table1[[#This Row],[RootBound]])</f>
        <v>17646</v>
      </c>
      <c r="O845">
        <f t="array" ref="O845">MIN(IF(Table1[Class]=Table1[[#This Row],[Class]], IF(Table1[abs]=Table1[[#This Row],[abs]], IF(Table1[N]=Table1[[#This Row],[N]], IF(Table1[K]=Table1[[#This Row],[K]],Table1[UB],FALSE)))))</f>
        <v>17768.3</v>
      </c>
      <c r="P845">
        <f>(Table1[[#This Row],[Best primal]]-Table1[[#This Row],[Updated root bound]])/Table1[[#This Row],[Best primal]]</f>
        <v>6.8830445231113429E-3</v>
      </c>
      <c r="Q845">
        <f>(Table1[[#This Row],[Best primal]]-Table1[[#This Row],[LB]])/Table1[[#This Row],[Best primal]]</f>
        <v>6.7142045102795023E-3</v>
      </c>
      <c r="R845" s="4">
        <f>IF(AND(Table1[[#This Row],[Final gap]]&lt;0.001,Table1[[#This Row],[time'[s']]]&lt;7200),1,0)</f>
        <v>0</v>
      </c>
      <c r="S845" s="4">
        <f t="array" ref="S845">MAX(IF(Table1[Class]=Table1[[#This Row],[Class]], IF(Table1[abs]=Table1[[#This Row],[abs]], IF(Table1[N]=Table1[[#This Row],[N]], IF(Table1[K]=Table1[[#This Row],[K]],Table1[Optimal],FALSE)))))</f>
        <v>0</v>
      </c>
      <c r="T845" s="4">
        <v>1</v>
      </c>
    </row>
    <row r="846" spans="1:20" x14ac:dyDescent="0.45">
      <c r="A846" t="s">
        <v>22</v>
      </c>
      <c r="B846">
        <f>IF(OR(Table1[[#This Row],[Class]]="H3", Table1[[#This Row],[Class]]="L3"),3,6)</f>
        <v>3</v>
      </c>
      <c r="C846" t="s">
        <v>9</v>
      </c>
      <c r="D846">
        <v>1</v>
      </c>
      <c r="E846">
        <v>5</v>
      </c>
      <c r="F846">
        <f>1</f>
        <v>1</v>
      </c>
      <c r="G846">
        <v>2728.38</v>
      </c>
      <c r="H846">
        <v>0.04</v>
      </c>
      <c r="I846">
        <v>2728.38</v>
      </c>
      <c r="J846">
        <v>2728.38</v>
      </c>
      <c r="K846">
        <v>0</v>
      </c>
      <c r="L846">
        <v>4.7257899999999999E-2</v>
      </c>
      <c r="M846">
        <v>0</v>
      </c>
      <c r="N846">
        <f>IF(Table1[[#This Row],[BB-Nodes]]&lt;=1,Table1[[#This Row],[LB]],Table1[[#This Row],[RootBound]])</f>
        <v>2728.38</v>
      </c>
      <c r="O846">
        <f t="array" ref="O846">MIN(IF(Table1[Class]=Table1[[#This Row],[Class]], IF(Table1[abs]=Table1[[#This Row],[abs]], IF(Table1[N]=Table1[[#This Row],[N]], IF(Table1[K]=Table1[[#This Row],[K]],Table1[UB],FALSE)))))</f>
        <v>2728.38</v>
      </c>
      <c r="P846">
        <f>(Table1[[#This Row],[Best primal]]-Table1[[#This Row],[Updated root bound]])/Table1[[#This Row],[Best primal]]</f>
        <v>0</v>
      </c>
      <c r="Q846">
        <f>(Table1[[#This Row],[Best primal]]-Table1[[#This Row],[LB]])/Table1[[#This Row],[Best primal]]</f>
        <v>0</v>
      </c>
      <c r="R846" s="4">
        <f>IF(AND(Table1[[#This Row],[Final gap]]&lt;0.001,Table1[[#This Row],[time'[s']]]&lt;7200),1,0)</f>
        <v>1</v>
      </c>
      <c r="S846" s="4">
        <f t="array" ref="S846">MAX(IF(Table1[Class]=Table1[[#This Row],[Class]], IF(Table1[abs]=Table1[[#This Row],[abs]], IF(Table1[N]=Table1[[#This Row],[N]], IF(Table1[K]=Table1[[#This Row],[K]],Table1[Optimal],FALSE)))))</f>
        <v>1</v>
      </c>
      <c r="T846" s="4">
        <v>1</v>
      </c>
    </row>
    <row r="847" spans="1:20" x14ac:dyDescent="0.45">
      <c r="A847" t="s">
        <v>22</v>
      </c>
      <c r="B847">
        <f>IF(OR(Table1[[#This Row],[Class]]="H3", Table1[[#This Row],[Class]]="L3"),3,6)</f>
        <v>3</v>
      </c>
      <c r="C847" t="s">
        <v>9</v>
      </c>
      <c r="D847">
        <v>1</v>
      </c>
      <c r="E847">
        <v>5</v>
      </c>
      <c r="F847">
        <f>2</f>
        <v>2</v>
      </c>
      <c r="G847">
        <v>2733.2</v>
      </c>
      <c r="H847">
        <v>0.35</v>
      </c>
      <c r="I847">
        <v>2734.26</v>
      </c>
      <c r="J847">
        <v>2734.26</v>
      </c>
      <c r="K847">
        <v>0</v>
      </c>
      <c r="L847">
        <v>0.36404900000000001</v>
      </c>
      <c r="M847">
        <v>1</v>
      </c>
      <c r="N847">
        <f>IF(Table1[[#This Row],[BB-Nodes]]&lt;=1,Table1[[#This Row],[LB]],Table1[[#This Row],[RootBound]])</f>
        <v>2734.26</v>
      </c>
      <c r="O847">
        <f t="array" ref="O847">MIN(IF(Table1[Class]=Table1[[#This Row],[Class]], IF(Table1[abs]=Table1[[#This Row],[abs]], IF(Table1[N]=Table1[[#This Row],[N]], IF(Table1[K]=Table1[[#This Row],[K]],Table1[UB],FALSE)))))</f>
        <v>2734.26</v>
      </c>
      <c r="P847">
        <f>(Table1[[#This Row],[Best primal]]-Table1[[#This Row],[Updated root bound]])/Table1[[#This Row],[Best primal]]</f>
        <v>0</v>
      </c>
      <c r="Q847">
        <f>(Table1[[#This Row],[Best primal]]-Table1[[#This Row],[LB]])/Table1[[#This Row],[Best primal]]</f>
        <v>0</v>
      </c>
      <c r="R847" s="4">
        <f>IF(AND(Table1[[#This Row],[Final gap]]&lt;0.001,Table1[[#This Row],[time'[s']]]&lt;7200),1,0)</f>
        <v>1</v>
      </c>
      <c r="S847" s="4">
        <f t="array" ref="S847">MAX(IF(Table1[Class]=Table1[[#This Row],[Class]], IF(Table1[abs]=Table1[[#This Row],[abs]], IF(Table1[N]=Table1[[#This Row],[N]], IF(Table1[K]=Table1[[#This Row],[K]],Table1[Optimal],FALSE)))))</f>
        <v>1</v>
      </c>
      <c r="T847" s="4">
        <v>1</v>
      </c>
    </row>
    <row r="848" spans="1:20" x14ac:dyDescent="0.45">
      <c r="A848" t="s">
        <v>22</v>
      </c>
      <c r="B848">
        <f>IF(OR(Table1[[#This Row],[Class]]="H3", Table1[[#This Row],[Class]]="L3"),3,6)</f>
        <v>3</v>
      </c>
      <c r="C848" t="s">
        <v>9</v>
      </c>
      <c r="D848">
        <v>1</v>
      </c>
      <c r="E848">
        <v>5</v>
      </c>
      <c r="F848">
        <f>3</f>
        <v>3</v>
      </c>
      <c r="G848">
        <v>2740.59</v>
      </c>
      <c r="H848">
        <v>7.0000000000000007E-2</v>
      </c>
      <c r="I848">
        <v>2740.59</v>
      </c>
      <c r="J848">
        <v>2740.59</v>
      </c>
      <c r="K848">
        <v>0</v>
      </c>
      <c r="L848">
        <v>7.7997999999999998E-2</v>
      </c>
      <c r="M848">
        <v>0</v>
      </c>
      <c r="N848">
        <f>IF(Table1[[#This Row],[BB-Nodes]]&lt;=1,Table1[[#This Row],[LB]],Table1[[#This Row],[RootBound]])</f>
        <v>2740.59</v>
      </c>
      <c r="O848">
        <f t="array" ref="O848">MIN(IF(Table1[Class]=Table1[[#This Row],[Class]], IF(Table1[abs]=Table1[[#This Row],[abs]], IF(Table1[N]=Table1[[#This Row],[N]], IF(Table1[K]=Table1[[#This Row],[K]],Table1[UB],FALSE)))))</f>
        <v>2740.59</v>
      </c>
      <c r="P848">
        <f>(Table1[[#This Row],[Best primal]]-Table1[[#This Row],[Updated root bound]])/Table1[[#This Row],[Best primal]]</f>
        <v>0</v>
      </c>
      <c r="Q848">
        <f>(Table1[[#This Row],[Best primal]]-Table1[[#This Row],[LB]])/Table1[[#This Row],[Best primal]]</f>
        <v>0</v>
      </c>
      <c r="R848" s="4">
        <f>IF(AND(Table1[[#This Row],[Final gap]]&lt;0.001,Table1[[#This Row],[time'[s']]]&lt;7200),1,0)</f>
        <v>1</v>
      </c>
      <c r="S848" s="4">
        <f t="array" ref="S848">MAX(IF(Table1[Class]=Table1[[#This Row],[Class]], IF(Table1[abs]=Table1[[#This Row],[abs]], IF(Table1[N]=Table1[[#This Row],[N]], IF(Table1[K]=Table1[[#This Row],[K]],Table1[Optimal],FALSE)))))</f>
        <v>1</v>
      </c>
      <c r="T848" s="4">
        <v>1</v>
      </c>
    </row>
    <row r="849" spans="1:20" x14ac:dyDescent="0.45">
      <c r="A849" t="s">
        <v>22</v>
      </c>
      <c r="B849">
        <f>IF(OR(Table1[[#This Row],[Class]]="H3", Table1[[#This Row],[Class]]="L3"),3,6)</f>
        <v>3</v>
      </c>
      <c r="C849" t="s">
        <v>9</v>
      </c>
      <c r="D849">
        <v>1</v>
      </c>
      <c r="E849">
        <v>5</v>
      </c>
      <c r="F849">
        <f>4</f>
        <v>4</v>
      </c>
      <c r="G849">
        <v>2753.88</v>
      </c>
      <c r="H849">
        <v>0.04</v>
      </c>
      <c r="I849">
        <v>2753.88</v>
      </c>
      <c r="J849">
        <v>2753.88</v>
      </c>
      <c r="K849">
        <v>0</v>
      </c>
      <c r="L849">
        <v>4.6376000000000001E-2</v>
      </c>
      <c r="M849">
        <v>0</v>
      </c>
      <c r="N849">
        <f>IF(Table1[[#This Row],[BB-Nodes]]&lt;=1,Table1[[#This Row],[LB]],Table1[[#This Row],[RootBound]])</f>
        <v>2753.88</v>
      </c>
      <c r="O849">
        <f t="array" ref="O849">MIN(IF(Table1[Class]=Table1[[#This Row],[Class]], IF(Table1[abs]=Table1[[#This Row],[abs]], IF(Table1[N]=Table1[[#This Row],[N]], IF(Table1[K]=Table1[[#This Row],[K]],Table1[UB],FALSE)))))</f>
        <v>2753.88</v>
      </c>
      <c r="P849">
        <f>(Table1[[#This Row],[Best primal]]-Table1[[#This Row],[Updated root bound]])/Table1[[#This Row],[Best primal]]</f>
        <v>0</v>
      </c>
      <c r="Q849">
        <f>(Table1[[#This Row],[Best primal]]-Table1[[#This Row],[LB]])/Table1[[#This Row],[Best primal]]</f>
        <v>0</v>
      </c>
      <c r="R849" s="4">
        <f>IF(AND(Table1[[#This Row],[Final gap]]&lt;0.001,Table1[[#This Row],[time'[s']]]&lt;7200),1,0)</f>
        <v>1</v>
      </c>
      <c r="S849" s="4">
        <f t="array" ref="S849">MAX(IF(Table1[Class]=Table1[[#This Row],[Class]], IF(Table1[abs]=Table1[[#This Row],[abs]], IF(Table1[N]=Table1[[#This Row],[N]], IF(Table1[K]=Table1[[#This Row],[K]],Table1[Optimal],FALSE)))))</f>
        <v>1</v>
      </c>
      <c r="T849" s="4">
        <v>1</v>
      </c>
    </row>
    <row r="850" spans="1:20" x14ac:dyDescent="0.45">
      <c r="A850" t="s">
        <v>22</v>
      </c>
      <c r="B850">
        <f>IF(OR(Table1[[#This Row],[Class]]="H3", Table1[[#This Row],[Class]]="L3"),3,6)</f>
        <v>3</v>
      </c>
      <c r="C850" t="s">
        <v>9</v>
      </c>
      <c r="D850">
        <v>1</v>
      </c>
      <c r="E850">
        <v>5</v>
      </c>
      <c r="F850">
        <f>5</f>
        <v>5</v>
      </c>
      <c r="G850">
        <v>2919.91</v>
      </c>
      <c r="H850">
        <v>0.04</v>
      </c>
      <c r="I850">
        <v>2919.91</v>
      </c>
      <c r="J850">
        <v>2919.91</v>
      </c>
      <c r="K850">
        <v>0</v>
      </c>
      <c r="L850">
        <v>4.7E-2</v>
      </c>
      <c r="M850">
        <v>0</v>
      </c>
      <c r="N850">
        <f>IF(Table1[[#This Row],[BB-Nodes]]&lt;=1,Table1[[#This Row],[LB]],Table1[[#This Row],[RootBound]])</f>
        <v>2919.91</v>
      </c>
      <c r="O850">
        <f t="array" ref="O850">MIN(IF(Table1[Class]=Table1[[#This Row],[Class]], IF(Table1[abs]=Table1[[#This Row],[abs]], IF(Table1[N]=Table1[[#This Row],[N]], IF(Table1[K]=Table1[[#This Row],[K]],Table1[UB],FALSE)))))</f>
        <v>2919.91</v>
      </c>
      <c r="P850">
        <f>(Table1[[#This Row],[Best primal]]-Table1[[#This Row],[Updated root bound]])/Table1[[#This Row],[Best primal]]</f>
        <v>0</v>
      </c>
      <c r="Q850">
        <f>(Table1[[#This Row],[Best primal]]-Table1[[#This Row],[LB]])/Table1[[#This Row],[Best primal]]</f>
        <v>0</v>
      </c>
      <c r="R850" s="4">
        <f>IF(AND(Table1[[#This Row],[Final gap]]&lt;0.001,Table1[[#This Row],[time'[s']]]&lt;7200),1,0)</f>
        <v>1</v>
      </c>
      <c r="S850" s="4">
        <f t="array" ref="S850">MAX(IF(Table1[Class]=Table1[[#This Row],[Class]], IF(Table1[abs]=Table1[[#This Row],[abs]], IF(Table1[N]=Table1[[#This Row],[N]], IF(Table1[K]=Table1[[#This Row],[K]],Table1[Optimal],FALSE)))))</f>
        <v>1</v>
      </c>
      <c r="T850" s="4">
        <v>1</v>
      </c>
    </row>
    <row r="851" spans="1:20" x14ac:dyDescent="0.45">
      <c r="A851" t="s">
        <v>22</v>
      </c>
      <c r="B851">
        <f>IF(OR(Table1[[#This Row],[Class]]="H3", Table1[[#This Row],[Class]]="L3"),3,6)</f>
        <v>3</v>
      </c>
      <c r="C851" t="s">
        <v>9</v>
      </c>
      <c r="D851">
        <v>2</v>
      </c>
      <c r="E851">
        <v>10</v>
      </c>
      <c r="F851">
        <f>1</f>
        <v>1</v>
      </c>
      <c r="G851">
        <v>5168.25</v>
      </c>
      <c r="H851">
        <v>0.14000000000000001</v>
      </c>
      <c r="I851">
        <v>5168.25</v>
      </c>
      <c r="J851">
        <v>5168.25</v>
      </c>
      <c r="K851">
        <v>0</v>
      </c>
      <c r="L851">
        <v>0.159416</v>
      </c>
      <c r="M851">
        <v>0</v>
      </c>
      <c r="N851">
        <f>IF(Table1[[#This Row],[BB-Nodes]]&lt;=1,Table1[[#This Row],[LB]],Table1[[#This Row],[RootBound]])</f>
        <v>5168.25</v>
      </c>
      <c r="O851">
        <f t="array" ref="O851">MIN(IF(Table1[Class]=Table1[[#This Row],[Class]], IF(Table1[abs]=Table1[[#This Row],[abs]], IF(Table1[N]=Table1[[#This Row],[N]], IF(Table1[K]=Table1[[#This Row],[K]],Table1[UB],FALSE)))))</f>
        <v>5168.25</v>
      </c>
      <c r="P851">
        <f>(Table1[[#This Row],[Best primal]]-Table1[[#This Row],[Updated root bound]])/Table1[[#This Row],[Best primal]]</f>
        <v>0</v>
      </c>
      <c r="Q851">
        <f>(Table1[[#This Row],[Best primal]]-Table1[[#This Row],[LB]])/Table1[[#This Row],[Best primal]]</f>
        <v>0</v>
      </c>
      <c r="R851" s="4">
        <f>IF(AND(Table1[[#This Row],[Final gap]]&lt;0.001,Table1[[#This Row],[time'[s']]]&lt;7200),1,0)</f>
        <v>1</v>
      </c>
      <c r="S851" s="4">
        <f t="array" ref="S851">MAX(IF(Table1[Class]=Table1[[#This Row],[Class]], IF(Table1[abs]=Table1[[#This Row],[abs]], IF(Table1[N]=Table1[[#This Row],[N]], IF(Table1[K]=Table1[[#This Row],[K]],Table1[Optimal],FALSE)))))</f>
        <v>1</v>
      </c>
      <c r="T851" s="4">
        <v>1</v>
      </c>
    </row>
    <row r="852" spans="1:20" x14ac:dyDescent="0.45">
      <c r="A852" t="s">
        <v>22</v>
      </c>
      <c r="B852">
        <f>IF(OR(Table1[[#This Row],[Class]]="H3", Table1[[#This Row],[Class]]="L3"),3,6)</f>
        <v>3</v>
      </c>
      <c r="C852" t="s">
        <v>9</v>
      </c>
      <c r="D852">
        <v>2</v>
      </c>
      <c r="E852">
        <v>10</v>
      </c>
      <c r="F852">
        <f>2</f>
        <v>2</v>
      </c>
      <c r="G852">
        <v>5463.99</v>
      </c>
      <c r="H852">
        <v>1.31</v>
      </c>
      <c r="I852">
        <v>5464.68</v>
      </c>
      <c r="J852">
        <v>5464.68</v>
      </c>
      <c r="K852">
        <v>0</v>
      </c>
      <c r="L852">
        <v>1.3501399999999999</v>
      </c>
      <c r="M852">
        <v>1</v>
      </c>
      <c r="N852">
        <f>IF(Table1[[#This Row],[BB-Nodes]]&lt;=1,Table1[[#This Row],[LB]],Table1[[#This Row],[RootBound]])</f>
        <v>5464.68</v>
      </c>
      <c r="O852">
        <f t="array" ref="O852">MIN(IF(Table1[Class]=Table1[[#This Row],[Class]], IF(Table1[abs]=Table1[[#This Row],[abs]], IF(Table1[N]=Table1[[#This Row],[N]], IF(Table1[K]=Table1[[#This Row],[K]],Table1[UB],FALSE)))))</f>
        <v>5464.68</v>
      </c>
      <c r="P852">
        <f>(Table1[[#This Row],[Best primal]]-Table1[[#This Row],[Updated root bound]])/Table1[[#This Row],[Best primal]]</f>
        <v>0</v>
      </c>
      <c r="Q852">
        <f>(Table1[[#This Row],[Best primal]]-Table1[[#This Row],[LB]])/Table1[[#This Row],[Best primal]]</f>
        <v>0</v>
      </c>
      <c r="R852" s="4">
        <f>IF(AND(Table1[[#This Row],[Final gap]]&lt;0.001,Table1[[#This Row],[time'[s']]]&lt;7200),1,0)</f>
        <v>1</v>
      </c>
      <c r="S852" s="4">
        <f t="array" ref="S852">MAX(IF(Table1[Class]=Table1[[#This Row],[Class]], IF(Table1[abs]=Table1[[#This Row],[abs]], IF(Table1[N]=Table1[[#This Row],[N]], IF(Table1[K]=Table1[[#This Row],[K]],Table1[Optimal],FALSE)))))</f>
        <v>1</v>
      </c>
      <c r="T852" s="4">
        <v>1</v>
      </c>
    </row>
    <row r="853" spans="1:20" x14ac:dyDescent="0.45">
      <c r="A853" t="s">
        <v>22</v>
      </c>
      <c r="B853">
        <f>IF(OR(Table1[[#This Row],[Class]]="H3", Table1[[#This Row],[Class]]="L3"),3,6)</f>
        <v>3</v>
      </c>
      <c r="C853" t="s">
        <v>9</v>
      </c>
      <c r="D853">
        <v>2</v>
      </c>
      <c r="E853">
        <v>10</v>
      </c>
      <c r="F853">
        <f>3</f>
        <v>3</v>
      </c>
      <c r="G853">
        <v>5972.76</v>
      </c>
      <c r="H853">
        <v>1.9</v>
      </c>
      <c r="I853">
        <v>5973.71</v>
      </c>
      <c r="J853">
        <v>5973.71</v>
      </c>
      <c r="K853">
        <v>0</v>
      </c>
      <c r="L853">
        <v>1.97448</v>
      </c>
      <c r="M853">
        <v>1</v>
      </c>
      <c r="N853">
        <f>IF(Table1[[#This Row],[BB-Nodes]]&lt;=1,Table1[[#This Row],[LB]],Table1[[#This Row],[RootBound]])</f>
        <v>5973.71</v>
      </c>
      <c r="O853">
        <f t="array" ref="O853">MIN(IF(Table1[Class]=Table1[[#This Row],[Class]], IF(Table1[abs]=Table1[[#This Row],[abs]], IF(Table1[N]=Table1[[#This Row],[N]], IF(Table1[K]=Table1[[#This Row],[K]],Table1[UB],FALSE)))))</f>
        <v>5973.71</v>
      </c>
      <c r="P853">
        <f>(Table1[[#This Row],[Best primal]]-Table1[[#This Row],[Updated root bound]])/Table1[[#This Row],[Best primal]]</f>
        <v>0</v>
      </c>
      <c r="Q853">
        <f>(Table1[[#This Row],[Best primal]]-Table1[[#This Row],[LB]])/Table1[[#This Row],[Best primal]]</f>
        <v>0</v>
      </c>
      <c r="R853" s="4">
        <f>IF(AND(Table1[[#This Row],[Final gap]]&lt;0.001,Table1[[#This Row],[time'[s']]]&lt;7200),1,0)</f>
        <v>1</v>
      </c>
      <c r="S853" s="4">
        <f t="array" ref="S853">MAX(IF(Table1[Class]=Table1[[#This Row],[Class]], IF(Table1[abs]=Table1[[#This Row],[abs]], IF(Table1[N]=Table1[[#This Row],[N]], IF(Table1[K]=Table1[[#This Row],[K]],Table1[Optimal],FALSE)))))</f>
        <v>1</v>
      </c>
      <c r="T853" s="4">
        <v>1</v>
      </c>
    </row>
    <row r="854" spans="1:20" x14ac:dyDescent="0.45">
      <c r="A854" t="s">
        <v>22</v>
      </c>
      <c r="B854">
        <f>IF(OR(Table1[[#This Row],[Class]]="H3", Table1[[#This Row],[Class]]="L3"),3,6)</f>
        <v>3</v>
      </c>
      <c r="C854" t="s">
        <v>9</v>
      </c>
      <c r="D854">
        <v>2</v>
      </c>
      <c r="E854">
        <v>10</v>
      </c>
      <c r="F854">
        <f>4</f>
        <v>4</v>
      </c>
      <c r="G854">
        <v>6575.16</v>
      </c>
      <c r="H854">
        <v>3.14</v>
      </c>
      <c r="I854">
        <v>6576.72</v>
      </c>
      <c r="J854">
        <v>6576.72</v>
      </c>
      <c r="K854">
        <v>0</v>
      </c>
      <c r="L854">
        <v>3.2624200000000001</v>
      </c>
      <c r="M854">
        <v>1</v>
      </c>
      <c r="N854">
        <f>IF(Table1[[#This Row],[BB-Nodes]]&lt;=1,Table1[[#This Row],[LB]],Table1[[#This Row],[RootBound]])</f>
        <v>6576.72</v>
      </c>
      <c r="O854">
        <f t="array" ref="O854">MIN(IF(Table1[Class]=Table1[[#This Row],[Class]], IF(Table1[abs]=Table1[[#This Row],[abs]], IF(Table1[N]=Table1[[#This Row],[N]], IF(Table1[K]=Table1[[#This Row],[K]],Table1[UB],FALSE)))))</f>
        <v>6576.72</v>
      </c>
      <c r="P854">
        <f>(Table1[[#This Row],[Best primal]]-Table1[[#This Row],[Updated root bound]])/Table1[[#This Row],[Best primal]]</f>
        <v>0</v>
      </c>
      <c r="Q854">
        <f>(Table1[[#This Row],[Best primal]]-Table1[[#This Row],[LB]])/Table1[[#This Row],[Best primal]]</f>
        <v>0</v>
      </c>
      <c r="R854" s="4">
        <f>IF(AND(Table1[[#This Row],[Final gap]]&lt;0.001,Table1[[#This Row],[time'[s']]]&lt;7200),1,0)</f>
        <v>1</v>
      </c>
      <c r="S854" s="4">
        <f t="array" ref="S854">MAX(IF(Table1[Class]=Table1[[#This Row],[Class]], IF(Table1[abs]=Table1[[#This Row],[abs]], IF(Table1[N]=Table1[[#This Row],[N]], IF(Table1[K]=Table1[[#This Row],[K]],Table1[Optimal],FALSE)))))</f>
        <v>1</v>
      </c>
      <c r="T854" s="4">
        <v>1</v>
      </c>
    </row>
    <row r="855" spans="1:20" x14ac:dyDescent="0.45">
      <c r="A855" t="s">
        <v>22</v>
      </c>
      <c r="B855">
        <f>IF(OR(Table1[[#This Row],[Class]]="H3", Table1[[#This Row],[Class]]="L3"),3,6)</f>
        <v>3</v>
      </c>
      <c r="C855" t="s">
        <v>9</v>
      </c>
      <c r="D855">
        <v>2</v>
      </c>
      <c r="E855">
        <v>10</v>
      </c>
      <c r="F855">
        <f>5</f>
        <v>5</v>
      </c>
      <c r="G855">
        <v>7014.48</v>
      </c>
      <c r="H855">
        <v>3.46</v>
      </c>
      <c r="I855">
        <v>7018.73</v>
      </c>
      <c r="J855">
        <v>7018.73</v>
      </c>
      <c r="K855">
        <v>0</v>
      </c>
      <c r="L855">
        <v>3.7188500000000002</v>
      </c>
      <c r="M855">
        <v>2</v>
      </c>
      <c r="N855">
        <f>IF(Table1[[#This Row],[BB-Nodes]]&lt;=1,Table1[[#This Row],[LB]],Table1[[#This Row],[RootBound]])</f>
        <v>7014.48</v>
      </c>
      <c r="O855">
        <f t="array" ref="O855">MIN(IF(Table1[Class]=Table1[[#This Row],[Class]], IF(Table1[abs]=Table1[[#This Row],[abs]], IF(Table1[N]=Table1[[#This Row],[N]], IF(Table1[K]=Table1[[#This Row],[K]],Table1[UB],FALSE)))))</f>
        <v>7018.73</v>
      </c>
      <c r="P855">
        <f>(Table1[[#This Row],[Best primal]]-Table1[[#This Row],[Updated root bound]])/Table1[[#This Row],[Best primal]]</f>
        <v>6.0552265153382455E-4</v>
      </c>
      <c r="Q855">
        <f>(Table1[[#This Row],[Best primal]]-Table1[[#This Row],[LB]])/Table1[[#This Row],[Best primal]]</f>
        <v>0</v>
      </c>
      <c r="R855" s="4">
        <f>IF(AND(Table1[[#This Row],[Final gap]]&lt;0.001,Table1[[#This Row],[time'[s']]]&lt;7200),1,0)</f>
        <v>1</v>
      </c>
      <c r="S855" s="4">
        <f t="array" ref="S855">MAX(IF(Table1[Class]=Table1[[#This Row],[Class]], IF(Table1[abs]=Table1[[#This Row],[abs]], IF(Table1[N]=Table1[[#This Row],[N]], IF(Table1[K]=Table1[[#This Row],[K]],Table1[Optimal],FALSE)))))</f>
        <v>1</v>
      </c>
      <c r="T855" s="4">
        <v>1</v>
      </c>
    </row>
    <row r="856" spans="1:20" x14ac:dyDescent="0.45">
      <c r="A856" t="s">
        <v>22</v>
      </c>
      <c r="B856">
        <f>IF(OR(Table1[[#This Row],[Class]]="H3", Table1[[#This Row],[Class]]="L3"),3,6)</f>
        <v>3</v>
      </c>
      <c r="C856" t="s">
        <v>9</v>
      </c>
      <c r="D856">
        <v>2</v>
      </c>
      <c r="E856">
        <v>15</v>
      </c>
      <c r="F856">
        <f>1</f>
        <v>1</v>
      </c>
      <c r="G856">
        <v>6634.71</v>
      </c>
      <c r="H856">
        <v>0.39</v>
      </c>
      <c r="I856">
        <v>6634.71</v>
      </c>
      <c r="J856">
        <v>6634.71</v>
      </c>
      <c r="K856">
        <v>0</v>
      </c>
      <c r="L856">
        <v>0.44186900000000001</v>
      </c>
      <c r="M856">
        <v>0</v>
      </c>
      <c r="N856">
        <f>IF(Table1[[#This Row],[BB-Nodes]]&lt;=1,Table1[[#This Row],[LB]],Table1[[#This Row],[RootBound]])</f>
        <v>6634.71</v>
      </c>
      <c r="O856">
        <f t="array" ref="O856">MIN(IF(Table1[Class]=Table1[[#This Row],[Class]], IF(Table1[abs]=Table1[[#This Row],[abs]], IF(Table1[N]=Table1[[#This Row],[N]], IF(Table1[K]=Table1[[#This Row],[K]],Table1[UB],FALSE)))))</f>
        <v>6634.71</v>
      </c>
      <c r="P856">
        <f>(Table1[[#This Row],[Best primal]]-Table1[[#This Row],[Updated root bound]])/Table1[[#This Row],[Best primal]]</f>
        <v>0</v>
      </c>
      <c r="Q856">
        <f>(Table1[[#This Row],[Best primal]]-Table1[[#This Row],[LB]])/Table1[[#This Row],[Best primal]]</f>
        <v>0</v>
      </c>
      <c r="R856" s="4">
        <f>IF(AND(Table1[[#This Row],[Final gap]]&lt;0.001,Table1[[#This Row],[time'[s']]]&lt;7200),1,0)</f>
        <v>1</v>
      </c>
      <c r="S856" s="4">
        <f t="array" ref="S856">MAX(IF(Table1[Class]=Table1[[#This Row],[Class]], IF(Table1[abs]=Table1[[#This Row],[abs]], IF(Table1[N]=Table1[[#This Row],[N]], IF(Table1[K]=Table1[[#This Row],[K]],Table1[Optimal],FALSE)))))</f>
        <v>1</v>
      </c>
      <c r="T856" s="4">
        <v>1</v>
      </c>
    </row>
    <row r="857" spans="1:20" x14ac:dyDescent="0.45">
      <c r="A857" t="s">
        <v>22</v>
      </c>
      <c r="B857">
        <f>IF(OR(Table1[[#This Row],[Class]]="H3", Table1[[#This Row],[Class]]="L3"),3,6)</f>
        <v>3</v>
      </c>
      <c r="C857" t="s">
        <v>9</v>
      </c>
      <c r="D857">
        <v>2</v>
      </c>
      <c r="E857">
        <v>15</v>
      </c>
      <c r="F857">
        <f>2</f>
        <v>2</v>
      </c>
      <c r="G857">
        <v>6737.77</v>
      </c>
      <c r="H857">
        <v>15.31</v>
      </c>
      <c r="I857">
        <v>6751.04</v>
      </c>
      <c r="J857">
        <v>6751.04</v>
      </c>
      <c r="K857">
        <v>0</v>
      </c>
      <c r="L857">
        <v>15.620799999999999</v>
      </c>
      <c r="M857">
        <v>1</v>
      </c>
      <c r="N857">
        <f>IF(Table1[[#This Row],[BB-Nodes]]&lt;=1,Table1[[#This Row],[LB]],Table1[[#This Row],[RootBound]])</f>
        <v>6751.04</v>
      </c>
      <c r="O857">
        <f t="array" ref="O857">MIN(IF(Table1[Class]=Table1[[#This Row],[Class]], IF(Table1[abs]=Table1[[#This Row],[abs]], IF(Table1[N]=Table1[[#This Row],[N]], IF(Table1[K]=Table1[[#This Row],[K]],Table1[UB],FALSE)))))</f>
        <v>6751.04</v>
      </c>
      <c r="P857">
        <f>(Table1[[#This Row],[Best primal]]-Table1[[#This Row],[Updated root bound]])/Table1[[#This Row],[Best primal]]</f>
        <v>0</v>
      </c>
      <c r="Q857">
        <f>(Table1[[#This Row],[Best primal]]-Table1[[#This Row],[LB]])/Table1[[#This Row],[Best primal]]</f>
        <v>0</v>
      </c>
      <c r="R857" s="4">
        <f>IF(AND(Table1[[#This Row],[Final gap]]&lt;0.001,Table1[[#This Row],[time'[s']]]&lt;7200),1,0)</f>
        <v>1</v>
      </c>
      <c r="S857" s="4">
        <f t="array" ref="S857">MAX(IF(Table1[Class]=Table1[[#This Row],[Class]], IF(Table1[abs]=Table1[[#This Row],[abs]], IF(Table1[N]=Table1[[#This Row],[N]], IF(Table1[K]=Table1[[#This Row],[K]],Table1[Optimal],FALSE)))))</f>
        <v>1</v>
      </c>
      <c r="T857" s="4">
        <v>1</v>
      </c>
    </row>
    <row r="858" spans="1:20" x14ac:dyDescent="0.45">
      <c r="A858" t="s">
        <v>22</v>
      </c>
      <c r="B858">
        <f>IF(OR(Table1[[#This Row],[Class]]="H3", Table1[[#This Row],[Class]]="L3"),3,6)</f>
        <v>3</v>
      </c>
      <c r="C858" t="s">
        <v>9</v>
      </c>
      <c r="D858">
        <v>2</v>
      </c>
      <c r="E858">
        <v>15</v>
      </c>
      <c r="F858">
        <f>3</f>
        <v>3</v>
      </c>
      <c r="G858">
        <v>6943.15</v>
      </c>
      <c r="H858">
        <v>7.8</v>
      </c>
      <c r="I858">
        <v>6943.15</v>
      </c>
      <c r="J858">
        <v>6943.15</v>
      </c>
      <c r="K858">
        <v>0</v>
      </c>
      <c r="L858">
        <v>7.8890099999999999</v>
      </c>
      <c r="M858">
        <v>0</v>
      </c>
      <c r="N858">
        <f>IF(Table1[[#This Row],[BB-Nodes]]&lt;=1,Table1[[#This Row],[LB]],Table1[[#This Row],[RootBound]])</f>
        <v>6943.15</v>
      </c>
      <c r="O858">
        <f t="array" ref="O858">MIN(IF(Table1[Class]=Table1[[#This Row],[Class]], IF(Table1[abs]=Table1[[#This Row],[abs]], IF(Table1[N]=Table1[[#This Row],[N]], IF(Table1[K]=Table1[[#This Row],[K]],Table1[UB],FALSE)))))</f>
        <v>6943.15</v>
      </c>
      <c r="P858">
        <f>(Table1[[#This Row],[Best primal]]-Table1[[#This Row],[Updated root bound]])/Table1[[#This Row],[Best primal]]</f>
        <v>0</v>
      </c>
      <c r="Q858">
        <f>(Table1[[#This Row],[Best primal]]-Table1[[#This Row],[LB]])/Table1[[#This Row],[Best primal]]</f>
        <v>0</v>
      </c>
      <c r="R858" s="4">
        <f>IF(AND(Table1[[#This Row],[Final gap]]&lt;0.001,Table1[[#This Row],[time'[s']]]&lt;7200),1,0)</f>
        <v>1</v>
      </c>
      <c r="S858" s="4">
        <f t="array" ref="S858">MAX(IF(Table1[Class]=Table1[[#This Row],[Class]], IF(Table1[abs]=Table1[[#This Row],[abs]], IF(Table1[N]=Table1[[#This Row],[N]], IF(Table1[K]=Table1[[#This Row],[K]],Table1[Optimal],FALSE)))))</f>
        <v>1</v>
      </c>
      <c r="T858" s="4">
        <v>1</v>
      </c>
    </row>
    <row r="859" spans="1:20" x14ac:dyDescent="0.45">
      <c r="A859" t="s">
        <v>22</v>
      </c>
      <c r="B859">
        <f>IF(OR(Table1[[#This Row],[Class]]="H3", Table1[[#This Row],[Class]]="L3"),3,6)</f>
        <v>3</v>
      </c>
      <c r="C859" t="s">
        <v>9</v>
      </c>
      <c r="D859">
        <v>2</v>
      </c>
      <c r="E859">
        <v>15</v>
      </c>
      <c r="F859">
        <f>4</f>
        <v>4</v>
      </c>
      <c r="G859">
        <v>7228.85</v>
      </c>
      <c r="H859">
        <v>10.18</v>
      </c>
      <c r="I859">
        <v>7228.85</v>
      </c>
      <c r="J859">
        <v>7228.85</v>
      </c>
      <c r="K859">
        <v>0</v>
      </c>
      <c r="L859">
        <v>10.283300000000001</v>
      </c>
      <c r="M859">
        <v>0</v>
      </c>
      <c r="N859">
        <f>IF(Table1[[#This Row],[BB-Nodes]]&lt;=1,Table1[[#This Row],[LB]],Table1[[#This Row],[RootBound]])</f>
        <v>7228.85</v>
      </c>
      <c r="O859">
        <f t="array" ref="O859">MIN(IF(Table1[Class]=Table1[[#This Row],[Class]], IF(Table1[abs]=Table1[[#This Row],[abs]], IF(Table1[N]=Table1[[#This Row],[N]], IF(Table1[K]=Table1[[#This Row],[K]],Table1[UB],FALSE)))))</f>
        <v>7228.85</v>
      </c>
      <c r="P859">
        <f>(Table1[[#This Row],[Best primal]]-Table1[[#This Row],[Updated root bound]])/Table1[[#This Row],[Best primal]]</f>
        <v>0</v>
      </c>
      <c r="Q859">
        <f>(Table1[[#This Row],[Best primal]]-Table1[[#This Row],[LB]])/Table1[[#This Row],[Best primal]]</f>
        <v>0</v>
      </c>
      <c r="R859" s="4">
        <f>IF(AND(Table1[[#This Row],[Final gap]]&lt;0.001,Table1[[#This Row],[time'[s']]]&lt;7200),1,0)</f>
        <v>1</v>
      </c>
      <c r="S859" s="4">
        <f t="array" ref="S859">MAX(IF(Table1[Class]=Table1[[#This Row],[Class]], IF(Table1[abs]=Table1[[#This Row],[abs]], IF(Table1[N]=Table1[[#This Row],[N]], IF(Table1[K]=Table1[[#This Row],[K]],Table1[Optimal],FALSE)))))</f>
        <v>1</v>
      </c>
      <c r="T859" s="4">
        <v>1</v>
      </c>
    </row>
    <row r="860" spans="1:20" x14ac:dyDescent="0.45">
      <c r="A860" t="s">
        <v>22</v>
      </c>
      <c r="B860">
        <f>IF(OR(Table1[[#This Row],[Class]]="H3", Table1[[#This Row],[Class]]="L3"),3,6)</f>
        <v>3</v>
      </c>
      <c r="C860" t="s">
        <v>9</v>
      </c>
      <c r="D860">
        <v>2</v>
      </c>
      <c r="E860">
        <v>15</v>
      </c>
      <c r="F860">
        <f>5</f>
        <v>5</v>
      </c>
      <c r="G860">
        <v>7596.05</v>
      </c>
      <c r="H860">
        <v>39.090000000000003</v>
      </c>
      <c r="I860">
        <v>7671.96</v>
      </c>
      <c r="J860">
        <v>7672.47</v>
      </c>
      <c r="K860" s="1">
        <v>6.7037400000000003E-5</v>
      </c>
      <c r="L860">
        <v>117.74299999999999</v>
      </c>
      <c r="M860">
        <v>4658</v>
      </c>
      <c r="N860">
        <f>IF(Table1[[#This Row],[BB-Nodes]]&lt;=1,Table1[[#This Row],[LB]],Table1[[#This Row],[RootBound]])</f>
        <v>7596.05</v>
      </c>
      <c r="O860">
        <f t="array" ref="O860">MIN(IF(Table1[Class]=Table1[[#This Row],[Class]], IF(Table1[abs]=Table1[[#This Row],[abs]], IF(Table1[N]=Table1[[#This Row],[N]], IF(Table1[K]=Table1[[#This Row],[K]],Table1[UB],FALSE)))))</f>
        <v>7672.47</v>
      </c>
      <c r="P860">
        <f>(Table1[[#This Row],[Best primal]]-Table1[[#This Row],[Updated root bound]])/Table1[[#This Row],[Best primal]]</f>
        <v>9.9602865830690866E-3</v>
      </c>
      <c r="Q860">
        <f>(Table1[[#This Row],[Best primal]]-Table1[[#This Row],[LB]])/Table1[[#This Row],[Best primal]]</f>
        <v>6.6471423153198158E-5</v>
      </c>
      <c r="R860" s="4">
        <f>IF(AND(Table1[[#This Row],[Final gap]]&lt;0.001,Table1[[#This Row],[time'[s']]]&lt;7200),1,0)</f>
        <v>1</v>
      </c>
      <c r="S860" s="4">
        <f t="array" ref="S860">MAX(IF(Table1[Class]=Table1[[#This Row],[Class]], IF(Table1[abs]=Table1[[#This Row],[abs]], IF(Table1[N]=Table1[[#This Row],[N]], IF(Table1[K]=Table1[[#This Row],[K]],Table1[Optimal],FALSE)))))</f>
        <v>1</v>
      </c>
      <c r="T860" s="4">
        <v>1</v>
      </c>
    </row>
    <row r="861" spans="1:20" x14ac:dyDescent="0.45">
      <c r="A861" t="s">
        <v>22</v>
      </c>
      <c r="B861">
        <f>IF(OR(Table1[[#This Row],[Class]]="H3", Table1[[#This Row],[Class]]="L3"),3,6)</f>
        <v>3</v>
      </c>
      <c r="C861" t="s">
        <v>9</v>
      </c>
      <c r="D861">
        <v>2</v>
      </c>
      <c r="E861">
        <v>20</v>
      </c>
      <c r="F861">
        <f>1</f>
        <v>1</v>
      </c>
      <c r="G861">
        <v>8069.68</v>
      </c>
      <c r="H861">
        <v>2.77</v>
      </c>
      <c r="I861">
        <v>8069.68</v>
      </c>
      <c r="J861">
        <v>8069.68</v>
      </c>
      <c r="K861">
        <v>0</v>
      </c>
      <c r="L861">
        <v>2.90991</v>
      </c>
      <c r="M861">
        <v>0</v>
      </c>
      <c r="N861">
        <f>IF(Table1[[#This Row],[BB-Nodes]]&lt;=1,Table1[[#This Row],[LB]],Table1[[#This Row],[RootBound]])</f>
        <v>8069.68</v>
      </c>
      <c r="O861">
        <f t="array" ref="O861">MIN(IF(Table1[Class]=Table1[[#This Row],[Class]], IF(Table1[abs]=Table1[[#This Row],[abs]], IF(Table1[N]=Table1[[#This Row],[N]], IF(Table1[K]=Table1[[#This Row],[K]],Table1[UB],FALSE)))))</f>
        <v>8069.68</v>
      </c>
      <c r="P861">
        <f>(Table1[[#This Row],[Best primal]]-Table1[[#This Row],[Updated root bound]])/Table1[[#This Row],[Best primal]]</f>
        <v>0</v>
      </c>
      <c r="Q861">
        <f>(Table1[[#This Row],[Best primal]]-Table1[[#This Row],[LB]])/Table1[[#This Row],[Best primal]]</f>
        <v>0</v>
      </c>
      <c r="R861" s="4">
        <f>IF(AND(Table1[[#This Row],[Final gap]]&lt;0.001,Table1[[#This Row],[time'[s']]]&lt;7200),1,0)</f>
        <v>1</v>
      </c>
      <c r="S861" s="4">
        <f t="array" ref="S861">MAX(IF(Table1[Class]=Table1[[#This Row],[Class]], IF(Table1[abs]=Table1[[#This Row],[abs]], IF(Table1[N]=Table1[[#This Row],[N]], IF(Table1[K]=Table1[[#This Row],[K]],Table1[Optimal],FALSE)))))</f>
        <v>1</v>
      </c>
      <c r="T861" s="4">
        <v>1</v>
      </c>
    </row>
    <row r="862" spans="1:20" x14ac:dyDescent="0.45">
      <c r="A862" t="s">
        <v>22</v>
      </c>
      <c r="B862">
        <f>IF(OR(Table1[[#This Row],[Class]]="H3", Table1[[#This Row],[Class]]="L3"),3,6)</f>
        <v>3</v>
      </c>
      <c r="C862" t="s">
        <v>9</v>
      </c>
      <c r="D862">
        <v>2</v>
      </c>
      <c r="E862">
        <v>20</v>
      </c>
      <c r="F862">
        <f>2</f>
        <v>2</v>
      </c>
      <c r="G862">
        <v>8145.72</v>
      </c>
      <c r="H862">
        <v>72.819999999999993</v>
      </c>
      <c r="I862">
        <v>8149.24</v>
      </c>
      <c r="J862">
        <v>8149.24</v>
      </c>
      <c r="K862">
        <v>0</v>
      </c>
      <c r="L862">
        <v>73.544899999999998</v>
      </c>
      <c r="M862">
        <v>1</v>
      </c>
      <c r="N862">
        <f>IF(Table1[[#This Row],[BB-Nodes]]&lt;=1,Table1[[#This Row],[LB]],Table1[[#This Row],[RootBound]])</f>
        <v>8149.24</v>
      </c>
      <c r="O862">
        <f t="array" ref="O862">MIN(IF(Table1[Class]=Table1[[#This Row],[Class]], IF(Table1[abs]=Table1[[#This Row],[abs]], IF(Table1[N]=Table1[[#This Row],[N]], IF(Table1[K]=Table1[[#This Row],[K]],Table1[UB],FALSE)))))</f>
        <v>8149.24</v>
      </c>
      <c r="P862">
        <f>(Table1[[#This Row],[Best primal]]-Table1[[#This Row],[Updated root bound]])/Table1[[#This Row],[Best primal]]</f>
        <v>0</v>
      </c>
      <c r="Q862">
        <f>(Table1[[#This Row],[Best primal]]-Table1[[#This Row],[LB]])/Table1[[#This Row],[Best primal]]</f>
        <v>0</v>
      </c>
      <c r="R862" s="4">
        <f>IF(AND(Table1[[#This Row],[Final gap]]&lt;0.001,Table1[[#This Row],[time'[s']]]&lt;7200),1,0)</f>
        <v>1</v>
      </c>
      <c r="S862" s="4">
        <f t="array" ref="S862">MAX(IF(Table1[Class]=Table1[[#This Row],[Class]], IF(Table1[abs]=Table1[[#This Row],[abs]], IF(Table1[N]=Table1[[#This Row],[N]], IF(Table1[K]=Table1[[#This Row],[K]],Table1[Optimal],FALSE)))))</f>
        <v>1</v>
      </c>
      <c r="T862" s="4">
        <v>1</v>
      </c>
    </row>
    <row r="863" spans="1:20" x14ac:dyDescent="0.45">
      <c r="A863" t="s">
        <v>22</v>
      </c>
      <c r="B863">
        <f>IF(OR(Table1[[#This Row],[Class]]="H3", Table1[[#This Row],[Class]]="L3"),3,6)</f>
        <v>3</v>
      </c>
      <c r="C863" t="s">
        <v>9</v>
      </c>
      <c r="D863">
        <v>2</v>
      </c>
      <c r="E863">
        <v>20</v>
      </c>
      <c r="F863">
        <f>3</f>
        <v>3</v>
      </c>
      <c r="G863">
        <v>8297.19</v>
      </c>
      <c r="H863">
        <v>84.39</v>
      </c>
      <c r="I863">
        <v>8316.75</v>
      </c>
      <c r="J863">
        <v>8317.57</v>
      </c>
      <c r="K863" s="1">
        <v>9.8515200000000002E-5</v>
      </c>
      <c r="L863">
        <v>88.5184</v>
      </c>
      <c r="M863">
        <v>41</v>
      </c>
      <c r="N863">
        <f>IF(Table1[[#This Row],[BB-Nodes]]&lt;=1,Table1[[#This Row],[LB]],Table1[[#This Row],[RootBound]])</f>
        <v>8297.19</v>
      </c>
      <c r="O863">
        <f t="array" ref="O863">MIN(IF(Table1[Class]=Table1[[#This Row],[Class]], IF(Table1[abs]=Table1[[#This Row],[abs]], IF(Table1[N]=Table1[[#This Row],[N]], IF(Table1[K]=Table1[[#This Row],[K]],Table1[UB],FALSE)))))</f>
        <v>8317.57</v>
      </c>
      <c r="P863">
        <f>(Table1[[#This Row],[Best primal]]-Table1[[#This Row],[Updated root bound]])/Table1[[#This Row],[Best primal]]</f>
        <v>2.4502348642691557E-3</v>
      </c>
      <c r="Q863">
        <f>(Table1[[#This Row],[Best primal]]-Table1[[#This Row],[LB]])/Table1[[#This Row],[Best primal]]</f>
        <v>9.8586486197255803E-5</v>
      </c>
      <c r="R863" s="4">
        <f>IF(AND(Table1[[#This Row],[Final gap]]&lt;0.001,Table1[[#This Row],[time'[s']]]&lt;7200),1,0)</f>
        <v>1</v>
      </c>
      <c r="S863" s="4">
        <f t="array" ref="S863">MAX(IF(Table1[Class]=Table1[[#This Row],[Class]], IF(Table1[abs]=Table1[[#This Row],[abs]], IF(Table1[N]=Table1[[#This Row],[N]], IF(Table1[K]=Table1[[#This Row],[K]],Table1[Optimal],FALSE)))))</f>
        <v>1</v>
      </c>
      <c r="T863" s="4">
        <v>1</v>
      </c>
    </row>
    <row r="864" spans="1:20" x14ac:dyDescent="0.45">
      <c r="A864" t="s">
        <v>22</v>
      </c>
      <c r="B864">
        <f>IF(OR(Table1[[#This Row],[Class]]="H3", Table1[[#This Row],[Class]]="L3"),3,6)</f>
        <v>3</v>
      </c>
      <c r="C864" t="s">
        <v>9</v>
      </c>
      <c r="D864">
        <v>2</v>
      </c>
      <c r="E864">
        <v>20</v>
      </c>
      <c r="F864">
        <f>4</f>
        <v>4</v>
      </c>
      <c r="G864">
        <v>8422.91</v>
      </c>
      <c r="H864">
        <v>46.81</v>
      </c>
      <c r="I864">
        <v>8428.86</v>
      </c>
      <c r="J864">
        <v>8429.2999999999993</v>
      </c>
      <c r="K864" s="1">
        <v>5.2478000000000001E-5</v>
      </c>
      <c r="L864">
        <v>47.595700000000001</v>
      </c>
      <c r="M864">
        <v>1</v>
      </c>
      <c r="N864">
        <f>IF(Table1[[#This Row],[BB-Nodes]]&lt;=1,Table1[[#This Row],[LB]],Table1[[#This Row],[RootBound]])</f>
        <v>8428.86</v>
      </c>
      <c r="O864">
        <f t="array" ref="O864">MIN(IF(Table1[Class]=Table1[[#This Row],[Class]], IF(Table1[abs]=Table1[[#This Row],[abs]], IF(Table1[N]=Table1[[#This Row],[N]], IF(Table1[K]=Table1[[#This Row],[K]],Table1[UB],FALSE)))))</f>
        <v>8429.2999999999993</v>
      </c>
      <c r="P864">
        <f>(Table1[[#This Row],[Best primal]]-Table1[[#This Row],[Updated root bound]])/Table1[[#This Row],[Best primal]]</f>
        <v>5.2198877723973564E-5</v>
      </c>
      <c r="Q864">
        <f>(Table1[[#This Row],[Best primal]]-Table1[[#This Row],[LB]])/Table1[[#This Row],[Best primal]]</f>
        <v>5.2198877723973564E-5</v>
      </c>
      <c r="R864" s="4">
        <f>IF(AND(Table1[[#This Row],[Final gap]]&lt;0.001,Table1[[#This Row],[time'[s']]]&lt;7200),1,0)</f>
        <v>1</v>
      </c>
      <c r="S864" s="4">
        <f t="array" ref="S864">MAX(IF(Table1[Class]=Table1[[#This Row],[Class]], IF(Table1[abs]=Table1[[#This Row],[abs]], IF(Table1[N]=Table1[[#This Row],[N]], IF(Table1[K]=Table1[[#This Row],[K]],Table1[Optimal],FALSE)))))</f>
        <v>1</v>
      </c>
      <c r="T864" s="4">
        <v>1</v>
      </c>
    </row>
    <row r="865" spans="1:20" x14ac:dyDescent="0.45">
      <c r="A865" t="s">
        <v>22</v>
      </c>
      <c r="B865">
        <f>IF(OR(Table1[[#This Row],[Class]]="H3", Table1[[#This Row],[Class]]="L3"),3,6)</f>
        <v>3</v>
      </c>
      <c r="C865" t="s">
        <v>9</v>
      </c>
      <c r="D865">
        <v>2</v>
      </c>
      <c r="E865">
        <v>20</v>
      </c>
      <c r="F865">
        <f>5</f>
        <v>5</v>
      </c>
      <c r="G865">
        <v>8585.69</v>
      </c>
      <c r="H865">
        <v>27.31</v>
      </c>
      <c r="I865">
        <v>8601.1299999999992</v>
      </c>
      <c r="J865">
        <v>8601.76</v>
      </c>
      <c r="K865" s="1">
        <v>7.26854E-5</v>
      </c>
      <c r="L865">
        <v>34.125399999999999</v>
      </c>
      <c r="M865">
        <v>113</v>
      </c>
      <c r="N865">
        <f>IF(Table1[[#This Row],[BB-Nodes]]&lt;=1,Table1[[#This Row],[LB]],Table1[[#This Row],[RootBound]])</f>
        <v>8585.69</v>
      </c>
      <c r="O865">
        <f t="array" ref="O865">MIN(IF(Table1[Class]=Table1[[#This Row],[Class]], IF(Table1[abs]=Table1[[#This Row],[abs]], IF(Table1[N]=Table1[[#This Row],[N]], IF(Table1[K]=Table1[[#This Row],[K]],Table1[UB],FALSE)))))</f>
        <v>8601.76</v>
      </c>
      <c r="P865">
        <f>(Table1[[#This Row],[Best primal]]-Table1[[#This Row],[Updated root bound]])/Table1[[#This Row],[Best primal]]</f>
        <v>1.8682223172931712E-3</v>
      </c>
      <c r="Q865">
        <f>(Table1[[#This Row],[Best primal]]-Table1[[#This Row],[LB]])/Table1[[#This Row],[Best primal]]</f>
        <v>7.3240825133579474E-5</v>
      </c>
      <c r="R865" s="4">
        <f>IF(AND(Table1[[#This Row],[Final gap]]&lt;0.001,Table1[[#This Row],[time'[s']]]&lt;7200),1,0)</f>
        <v>1</v>
      </c>
      <c r="S865" s="4">
        <f t="array" ref="S865">MAX(IF(Table1[Class]=Table1[[#This Row],[Class]], IF(Table1[abs]=Table1[[#This Row],[abs]], IF(Table1[N]=Table1[[#This Row],[N]], IF(Table1[K]=Table1[[#This Row],[K]],Table1[Optimal],FALSE)))))</f>
        <v>1</v>
      </c>
      <c r="T865" s="4">
        <v>1</v>
      </c>
    </row>
    <row r="866" spans="1:20" x14ac:dyDescent="0.45">
      <c r="A866" t="s">
        <v>22</v>
      </c>
      <c r="B866">
        <f>IF(OR(Table1[[#This Row],[Class]]="H3", Table1[[#This Row],[Class]]="L3"),3,6)</f>
        <v>3</v>
      </c>
      <c r="C866" t="s">
        <v>9</v>
      </c>
      <c r="D866">
        <v>2</v>
      </c>
      <c r="E866">
        <v>25</v>
      </c>
      <c r="F866">
        <f>1</f>
        <v>1</v>
      </c>
      <c r="G866">
        <v>9979.61</v>
      </c>
      <c r="H866">
        <v>33.479999999999997</v>
      </c>
      <c r="I866">
        <v>9979.61</v>
      </c>
      <c r="J866">
        <v>9979.61</v>
      </c>
      <c r="K866">
        <v>0</v>
      </c>
      <c r="L866">
        <v>33.889499999999998</v>
      </c>
      <c r="M866">
        <v>0</v>
      </c>
      <c r="N866">
        <f>IF(Table1[[#This Row],[BB-Nodes]]&lt;=1,Table1[[#This Row],[LB]],Table1[[#This Row],[RootBound]])</f>
        <v>9979.61</v>
      </c>
      <c r="O866">
        <f t="array" ref="O866">MIN(IF(Table1[Class]=Table1[[#This Row],[Class]], IF(Table1[abs]=Table1[[#This Row],[abs]], IF(Table1[N]=Table1[[#This Row],[N]], IF(Table1[K]=Table1[[#This Row],[K]],Table1[UB],FALSE)))))</f>
        <v>9979.61</v>
      </c>
      <c r="P866">
        <f>(Table1[[#This Row],[Best primal]]-Table1[[#This Row],[Updated root bound]])/Table1[[#This Row],[Best primal]]</f>
        <v>0</v>
      </c>
      <c r="Q866">
        <f>(Table1[[#This Row],[Best primal]]-Table1[[#This Row],[LB]])/Table1[[#This Row],[Best primal]]</f>
        <v>0</v>
      </c>
      <c r="R866" s="4">
        <f>IF(AND(Table1[[#This Row],[Final gap]]&lt;0.001,Table1[[#This Row],[time'[s']]]&lt;7200),1,0)</f>
        <v>1</v>
      </c>
      <c r="S866" s="4">
        <f t="array" ref="S866">MAX(IF(Table1[Class]=Table1[[#This Row],[Class]], IF(Table1[abs]=Table1[[#This Row],[abs]], IF(Table1[N]=Table1[[#This Row],[N]], IF(Table1[K]=Table1[[#This Row],[K]],Table1[Optimal],FALSE)))))</f>
        <v>1</v>
      </c>
      <c r="T866" s="4">
        <v>1</v>
      </c>
    </row>
    <row r="867" spans="1:20" x14ac:dyDescent="0.45">
      <c r="A867" t="s">
        <v>22</v>
      </c>
      <c r="B867">
        <f>IF(OR(Table1[[#This Row],[Class]]="H3", Table1[[#This Row],[Class]]="L3"),3,6)</f>
        <v>3</v>
      </c>
      <c r="C867" t="s">
        <v>9</v>
      </c>
      <c r="D867">
        <v>2</v>
      </c>
      <c r="E867">
        <v>25</v>
      </c>
      <c r="F867">
        <f>2</f>
        <v>2</v>
      </c>
      <c r="G867">
        <v>10091.9</v>
      </c>
      <c r="H867">
        <v>364.27</v>
      </c>
      <c r="I867">
        <v>10101.200000000001</v>
      </c>
      <c r="J867">
        <v>10101.200000000001</v>
      </c>
      <c r="K867">
        <v>0</v>
      </c>
      <c r="L867">
        <v>368.04399999999998</v>
      </c>
      <c r="M867">
        <v>14</v>
      </c>
      <c r="N867">
        <f>IF(Table1[[#This Row],[BB-Nodes]]&lt;=1,Table1[[#This Row],[LB]],Table1[[#This Row],[RootBound]])</f>
        <v>10091.9</v>
      </c>
      <c r="O867">
        <f t="array" ref="O867">MIN(IF(Table1[Class]=Table1[[#This Row],[Class]], IF(Table1[abs]=Table1[[#This Row],[abs]], IF(Table1[N]=Table1[[#This Row],[N]], IF(Table1[K]=Table1[[#This Row],[K]],Table1[UB],FALSE)))))</f>
        <v>10101.200000000001</v>
      </c>
      <c r="P867">
        <f>(Table1[[#This Row],[Best primal]]-Table1[[#This Row],[Updated root bound]])/Table1[[#This Row],[Best primal]]</f>
        <v>9.2068269116551407E-4</v>
      </c>
      <c r="Q867">
        <f>(Table1[[#This Row],[Best primal]]-Table1[[#This Row],[LB]])/Table1[[#This Row],[Best primal]]</f>
        <v>0</v>
      </c>
      <c r="R867" s="4">
        <f>IF(AND(Table1[[#This Row],[Final gap]]&lt;0.001,Table1[[#This Row],[time'[s']]]&lt;7200),1,0)</f>
        <v>1</v>
      </c>
      <c r="S867" s="4">
        <f t="array" ref="S867">MAX(IF(Table1[Class]=Table1[[#This Row],[Class]], IF(Table1[abs]=Table1[[#This Row],[abs]], IF(Table1[N]=Table1[[#This Row],[N]], IF(Table1[K]=Table1[[#This Row],[K]],Table1[Optimal],FALSE)))))</f>
        <v>1</v>
      </c>
      <c r="T867" s="4">
        <v>1</v>
      </c>
    </row>
    <row r="868" spans="1:20" x14ac:dyDescent="0.45">
      <c r="A868" t="s">
        <v>22</v>
      </c>
      <c r="B868">
        <f>IF(OR(Table1[[#This Row],[Class]]="H3", Table1[[#This Row],[Class]]="L3"),3,6)</f>
        <v>3</v>
      </c>
      <c r="C868" t="s">
        <v>9</v>
      </c>
      <c r="D868">
        <v>2</v>
      </c>
      <c r="E868">
        <v>25</v>
      </c>
      <c r="F868">
        <f>3</f>
        <v>3</v>
      </c>
      <c r="G868">
        <v>10443.299999999999</v>
      </c>
      <c r="H868">
        <v>325.05</v>
      </c>
      <c r="I868">
        <v>10459.200000000001</v>
      </c>
      <c r="J868">
        <v>10460</v>
      </c>
      <c r="K868" s="1">
        <v>7.5525000000000006E-5</v>
      </c>
      <c r="L868">
        <v>333.608</v>
      </c>
      <c r="M868">
        <v>74</v>
      </c>
      <c r="N868">
        <f>IF(Table1[[#This Row],[BB-Nodes]]&lt;=1,Table1[[#This Row],[LB]],Table1[[#This Row],[RootBound]])</f>
        <v>10443.299999999999</v>
      </c>
      <c r="O868">
        <f t="array" ref="O868">MIN(IF(Table1[Class]=Table1[[#This Row],[Class]], IF(Table1[abs]=Table1[[#This Row],[abs]], IF(Table1[N]=Table1[[#This Row],[N]], IF(Table1[K]=Table1[[#This Row],[K]],Table1[UB],FALSE)))))</f>
        <v>10460</v>
      </c>
      <c r="P868">
        <f>(Table1[[#This Row],[Best primal]]-Table1[[#This Row],[Updated root bound]])/Table1[[#This Row],[Best primal]]</f>
        <v>1.5965583173996871E-3</v>
      </c>
      <c r="Q868">
        <f>(Table1[[#This Row],[Best primal]]-Table1[[#This Row],[LB]])/Table1[[#This Row],[Best primal]]</f>
        <v>7.6481835563983972E-5</v>
      </c>
      <c r="R868" s="4">
        <f>IF(AND(Table1[[#This Row],[Final gap]]&lt;0.001,Table1[[#This Row],[time'[s']]]&lt;7200),1,0)</f>
        <v>1</v>
      </c>
      <c r="S868" s="4">
        <f t="array" ref="S868">MAX(IF(Table1[Class]=Table1[[#This Row],[Class]], IF(Table1[abs]=Table1[[#This Row],[abs]], IF(Table1[N]=Table1[[#This Row],[N]], IF(Table1[K]=Table1[[#This Row],[K]],Table1[Optimal],FALSE)))))</f>
        <v>1</v>
      </c>
      <c r="T868" s="4">
        <v>1</v>
      </c>
    </row>
    <row r="869" spans="1:20" x14ac:dyDescent="0.45">
      <c r="A869" t="s">
        <v>22</v>
      </c>
      <c r="B869">
        <f>IF(OR(Table1[[#This Row],[Class]]="H3", Table1[[#This Row],[Class]]="L3"),3,6)</f>
        <v>3</v>
      </c>
      <c r="C869" t="s">
        <v>9</v>
      </c>
      <c r="D869">
        <v>2</v>
      </c>
      <c r="E869">
        <v>25</v>
      </c>
      <c r="F869">
        <f>4</f>
        <v>4</v>
      </c>
      <c r="G869">
        <v>10893.4</v>
      </c>
      <c r="H869">
        <v>878.71</v>
      </c>
      <c r="I869">
        <v>10913.7</v>
      </c>
      <c r="J869">
        <v>10914.7</v>
      </c>
      <c r="K869" s="1">
        <v>8.9796599999999993E-5</v>
      </c>
      <c r="L869">
        <v>921.75699999999995</v>
      </c>
      <c r="M869">
        <v>821</v>
      </c>
      <c r="N869">
        <f>IF(Table1[[#This Row],[BB-Nodes]]&lt;=1,Table1[[#This Row],[LB]],Table1[[#This Row],[RootBound]])</f>
        <v>10893.4</v>
      </c>
      <c r="O869">
        <f t="array" ref="O869">MIN(IF(Table1[Class]=Table1[[#This Row],[Class]], IF(Table1[abs]=Table1[[#This Row],[abs]], IF(Table1[N]=Table1[[#This Row],[N]], IF(Table1[K]=Table1[[#This Row],[K]],Table1[UB],FALSE)))))</f>
        <v>10914.7</v>
      </c>
      <c r="P869">
        <f>(Table1[[#This Row],[Best primal]]-Table1[[#This Row],[Updated root bound]])/Table1[[#This Row],[Best primal]]</f>
        <v>1.9514966054954409E-3</v>
      </c>
      <c r="Q869">
        <f>(Table1[[#This Row],[Best primal]]-Table1[[#This Row],[LB]])/Table1[[#This Row],[Best primal]]</f>
        <v>9.1619558943443238E-5</v>
      </c>
      <c r="R869" s="4">
        <f>IF(AND(Table1[[#This Row],[Final gap]]&lt;0.001,Table1[[#This Row],[time'[s']]]&lt;7200),1,0)</f>
        <v>1</v>
      </c>
      <c r="S869" s="4">
        <f t="array" ref="S869">MAX(IF(Table1[Class]=Table1[[#This Row],[Class]], IF(Table1[abs]=Table1[[#This Row],[abs]], IF(Table1[N]=Table1[[#This Row],[N]], IF(Table1[K]=Table1[[#This Row],[K]],Table1[Optimal],FALSE)))))</f>
        <v>1</v>
      </c>
      <c r="T869" s="4">
        <v>1</v>
      </c>
    </row>
    <row r="870" spans="1:20" x14ac:dyDescent="0.45">
      <c r="A870" t="s">
        <v>22</v>
      </c>
      <c r="B870">
        <f>IF(OR(Table1[[#This Row],[Class]]="H3", Table1[[#This Row],[Class]]="L3"),3,6)</f>
        <v>3</v>
      </c>
      <c r="C870" t="s">
        <v>9</v>
      </c>
      <c r="D870">
        <v>2</v>
      </c>
      <c r="E870">
        <v>25</v>
      </c>
      <c r="F870">
        <f>5</f>
        <v>5</v>
      </c>
      <c r="G870">
        <v>11346.9</v>
      </c>
      <c r="H870">
        <v>104.06</v>
      </c>
      <c r="I870">
        <v>11402.2</v>
      </c>
      <c r="J870">
        <v>11403.2</v>
      </c>
      <c r="K870" s="1">
        <v>8.4456999999999995E-5</v>
      </c>
      <c r="L870">
        <v>422.02199999999999</v>
      </c>
      <c r="M870">
        <v>3419</v>
      </c>
      <c r="N870">
        <f>IF(Table1[[#This Row],[BB-Nodes]]&lt;=1,Table1[[#This Row],[LB]],Table1[[#This Row],[RootBound]])</f>
        <v>11346.9</v>
      </c>
      <c r="O870">
        <f t="array" ref="O870">MIN(IF(Table1[Class]=Table1[[#This Row],[Class]], IF(Table1[abs]=Table1[[#This Row],[abs]], IF(Table1[N]=Table1[[#This Row],[N]], IF(Table1[K]=Table1[[#This Row],[K]],Table1[UB],FALSE)))))</f>
        <v>11403.2</v>
      </c>
      <c r="P870">
        <f>(Table1[[#This Row],[Best primal]]-Table1[[#This Row],[Updated root bound]])/Table1[[#This Row],[Best primal]]</f>
        <v>4.9372106075488533E-3</v>
      </c>
      <c r="Q870">
        <f>(Table1[[#This Row],[Best primal]]-Table1[[#This Row],[LB]])/Table1[[#This Row],[Best primal]]</f>
        <v>8.7694682194471721E-5</v>
      </c>
      <c r="R870" s="4">
        <f>IF(AND(Table1[[#This Row],[Final gap]]&lt;0.001,Table1[[#This Row],[time'[s']]]&lt;7200),1,0)</f>
        <v>1</v>
      </c>
      <c r="S870" s="4">
        <f t="array" ref="S870">MAX(IF(Table1[Class]=Table1[[#This Row],[Class]], IF(Table1[abs]=Table1[[#This Row],[abs]], IF(Table1[N]=Table1[[#This Row],[N]], IF(Table1[K]=Table1[[#This Row],[K]],Table1[Optimal],FALSE)))))</f>
        <v>1</v>
      </c>
      <c r="T870" s="4">
        <v>1</v>
      </c>
    </row>
    <row r="871" spans="1:20" x14ac:dyDescent="0.45">
      <c r="A871" t="s">
        <v>22</v>
      </c>
      <c r="B871">
        <f>IF(OR(Table1[[#This Row],[Class]]="H3", Table1[[#This Row],[Class]]="L3"),3,6)</f>
        <v>3</v>
      </c>
      <c r="C871" t="s">
        <v>9</v>
      </c>
      <c r="D871">
        <v>2</v>
      </c>
      <c r="E871">
        <v>30</v>
      </c>
      <c r="F871">
        <f>1</f>
        <v>1</v>
      </c>
      <c r="G871">
        <v>12078.1</v>
      </c>
      <c r="H871">
        <v>192.24</v>
      </c>
      <c r="I871">
        <v>12081</v>
      </c>
      <c r="J871">
        <v>12081</v>
      </c>
      <c r="K871">
        <v>0</v>
      </c>
      <c r="L871">
        <v>194.14400000000001</v>
      </c>
      <c r="M871">
        <v>1</v>
      </c>
      <c r="N871">
        <f>IF(Table1[[#This Row],[BB-Nodes]]&lt;=1,Table1[[#This Row],[LB]],Table1[[#This Row],[RootBound]])</f>
        <v>12081</v>
      </c>
      <c r="O871">
        <f t="array" ref="O871">MIN(IF(Table1[Class]=Table1[[#This Row],[Class]], IF(Table1[abs]=Table1[[#This Row],[abs]], IF(Table1[N]=Table1[[#This Row],[N]], IF(Table1[K]=Table1[[#This Row],[K]],Table1[UB],FALSE)))))</f>
        <v>12081</v>
      </c>
      <c r="P871">
        <f>(Table1[[#This Row],[Best primal]]-Table1[[#This Row],[Updated root bound]])/Table1[[#This Row],[Best primal]]</f>
        <v>0</v>
      </c>
      <c r="Q871">
        <f>(Table1[[#This Row],[Best primal]]-Table1[[#This Row],[LB]])/Table1[[#This Row],[Best primal]]</f>
        <v>0</v>
      </c>
      <c r="R871" s="4">
        <f>IF(AND(Table1[[#This Row],[Final gap]]&lt;0.001,Table1[[#This Row],[time'[s']]]&lt;7200),1,0)</f>
        <v>1</v>
      </c>
      <c r="S871" s="4">
        <f t="array" ref="S871">MAX(IF(Table1[Class]=Table1[[#This Row],[Class]], IF(Table1[abs]=Table1[[#This Row],[abs]], IF(Table1[N]=Table1[[#This Row],[N]], IF(Table1[K]=Table1[[#This Row],[K]],Table1[Optimal],FALSE)))))</f>
        <v>1</v>
      </c>
      <c r="T871" s="4">
        <v>1</v>
      </c>
    </row>
    <row r="872" spans="1:20" x14ac:dyDescent="0.45">
      <c r="A872" t="s">
        <v>22</v>
      </c>
      <c r="B872">
        <f>IF(OR(Table1[[#This Row],[Class]]="H3", Table1[[#This Row],[Class]]="L3"),3,6)</f>
        <v>3</v>
      </c>
      <c r="C872" t="s">
        <v>9</v>
      </c>
      <c r="D872">
        <v>2</v>
      </c>
      <c r="E872">
        <v>30</v>
      </c>
      <c r="F872">
        <f>2</f>
        <v>2</v>
      </c>
      <c r="G872">
        <v>12235</v>
      </c>
      <c r="H872">
        <v>1092.31</v>
      </c>
      <c r="I872">
        <v>12246</v>
      </c>
      <c r="J872">
        <v>12246</v>
      </c>
      <c r="K872">
        <v>0</v>
      </c>
      <c r="L872">
        <v>1096.44</v>
      </c>
      <c r="M872">
        <v>4</v>
      </c>
      <c r="N872">
        <f>IF(Table1[[#This Row],[BB-Nodes]]&lt;=1,Table1[[#This Row],[LB]],Table1[[#This Row],[RootBound]])</f>
        <v>12235</v>
      </c>
      <c r="O872">
        <f t="array" ref="O872">MIN(IF(Table1[Class]=Table1[[#This Row],[Class]], IF(Table1[abs]=Table1[[#This Row],[abs]], IF(Table1[N]=Table1[[#This Row],[N]], IF(Table1[K]=Table1[[#This Row],[K]],Table1[UB],FALSE)))))</f>
        <v>12246</v>
      </c>
      <c r="P872">
        <f>(Table1[[#This Row],[Best primal]]-Table1[[#This Row],[Updated root bound]])/Table1[[#This Row],[Best primal]]</f>
        <v>8.9825249060917849E-4</v>
      </c>
      <c r="Q872">
        <f>(Table1[[#This Row],[Best primal]]-Table1[[#This Row],[LB]])/Table1[[#This Row],[Best primal]]</f>
        <v>0</v>
      </c>
      <c r="R872" s="4">
        <f>IF(AND(Table1[[#This Row],[Final gap]]&lt;0.001,Table1[[#This Row],[time'[s']]]&lt;7200),1,0)</f>
        <v>1</v>
      </c>
      <c r="S872" s="4">
        <f t="array" ref="S872">MAX(IF(Table1[Class]=Table1[[#This Row],[Class]], IF(Table1[abs]=Table1[[#This Row],[abs]], IF(Table1[N]=Table1[[#This Row],[N]], IF(Table1[K]=Table1[[#This Row],[K]],Table1[Optimal],FALSE)))))</f>
        <v>1</v>
      </c>
      <c r="T872" s="4">
        <v>1</v>
      </c>
    </row>
    <row r="873" spans="1:20" x14ac:dyDescent="0.45">
      <c r="A873" t="s">
        <v>22</v>
      </c>
      <c r="B873">
        <f>IF(OR(Table1[[#This Row],[Class]]="H3", Table1[[#This Row],[Class]]="L3"),3,6)</f>
        <v>3</v>
      </c>
      <c r="C873" t="s">
        <v>9</v>
      </c>
      <c r="D873">
        <v>2</v>
      </c>
      <c r="E873">
        <v>30</v>
      </c>
      <c r="F873">
        <f>3</f>
        <v>3</v>
      </c>
      <c r="G873">
        <v>12488.2</v>
      </c>
      <c r="H873">
        <v>979.54</v>
      </c>
      <c r="I873">
        <v>12574.6</v>
      </c>
      <c r="J873">
        <v>12575.7</v>
      </c>
      <c r="K873" s="1">
        <v>8.5863000000000001E-5</v>
      </c>
      <c r="L873">
        <v>1225.22</v>
      </c>
      <c r="M873">
        <v>2882</v>
      </c>
      <c r="N873">
        <f>IF(Table1[[#This Row],[BB-Nodes]]&lt;=1,Table1[[#This Row],[LB]],Table1[[#This Row],[RootBound]])</f>
        <v>12488.2</v>
      </c>
      <c r="O873">
        <f t="array" ref="O873">MIN(IF(Table1[Class]=Table1[[#This Row],[Class]], IF(Table1[abs]=Table1[[#This Row],[abs]], IF(Table1[N]=Table1[[#This Row],[N]], IF(Table1[K]=Table1[[#This Row],[K]],Table1[UB],FALSE)))))</f>
        <v>12575.7</v>
      </c>
      <c r="P873">
        <f>(Table1[[#This Row],[Best primal]]-Table1[[#This Row],[Updated root bound]])/Table1[[#This Row],[Best primal]]</f>
        <v>6.9578631805784167E-3</v>
      </c>
      <c r="Q873">
        <f>(Table1[[#This Row],[Best primal]]-Table1[[#This Row],[LB]])/Table1[[#This Row],[Best primal]]</f>
        <v>8.7470279984443305E-5</v>
      </c>
      <c r="R873" s="4">
        <f>IF(AND(Table1[[#This Row],[Final gap]]&lt;0.001,Table1[[#This Row],[time'[s']]]&lt;7200),1,0)</f>
        <v>1</v>
      </c>
      <c r="S873" s="4">
        <f t="array" ref="S873">MAX(IF(Table1[Class]=Table1[[#This Row],[Class]], IF(Table1[abs]=Table1[[#This Row],[abs]], IF(Table1[N]=Table1[[#This Row],[N]], IF(Table1[K]=Table1[[#This Row],[K]],Table1[Optimal],FALSE)))))</f>
        <v>1</v>
      </c>
      <c r="T873" s="4">
        <v>1</v>
      </c>
    </row>
    <row r="874" spans="1:20" x14ac:dyDescent="0.45">
      <c r="A874" t="s">
        <v>22</v>
      </c>
      <c r="B874">
        <f>IF(OR(Table1[[#This Row],[Class]]="H3", Table1[[#This Row],[Class]]="L3"),3,6)</f>
        <v>3</v>
      </c>
      <c r="C874" t="s">
        <v>9</v>
      </c>
      <c r="D874">
        <v>2</v>
      </c>
      <c r="E874">
        <v>30</v>
      </c>
      <c r="F874">
        <f>4</f>
        <v>4</v>
      </c>
      <c r="G874">
        <v>12754.1</v>
      </c>
      <c r="H874">
        <v>1962.77</v>
      </c>
      <c r="I874">
        <v>12851</v>
      </c>
      <c r="J874">
        <v>12852.2</v>
      </c>
      <c r="K874" s="1">
        <v>9.1462899999999995E-5</v>
      </c>
      <c r="L874">
        <v>2516.2600000000002</v>
      </c>
      <c r="M874">
        <v>5708</v>
      </c>
      <c r="N874">
        <f>IF(Table1[[#This Row],[BB-Nodes]]&lt;=1,Table1[[#This Row],[LB]],Table1[[#This Row],[RootBound]])</f>
        <v>12754.1</v>
      </c>
      <c r="O874">
        <f t="array" ref="O874">MIN(IF(Table1[Class]=Table1[[#This Row],[Class]], IF(Table1[abs]=Table1[[#This Row],[abs]], IF(Table1[N]=Table1[[#This Row],[N]], IF(Table1[K]=Table1[[#This Row],[K]],Table1[UB],FALSE)))))</f>
        <v>12852.2</v>
      </c>
      <c r="P874">
        <f>(Table1[[#This Row],[Best primal]]-Table1[[#This Row],[Updated root bound]])/Table1[[#This Row],[Best primal]]</f>
        <v>7.6329344392400021E-3</v>
      </c>
      <c r="Q874">
        <f>(Table1[[#This Row],[Best primal]]-Table1[[#This Row],[LB]])/Table1[[#This Row],[Best primal]]</f>
        <v>9.336922861461287E-5</v>
      </c>
      <c r="R874" s="4">
        <f>IF(AND(Table1[[#This Row],[Final gap]]&lt;0.001,Table1[[#This Row],[time'[s']]]&lt;7200),1,0)</f>
        <v>1</v>
      </c>
      <c r="S874" s="4">
        <f t="array" ref="S874">MAX(IF(Table1[Class]=Table1[[#This Row],[Class]], IF(Table1[abs]=Table1[[#This Row],[abs]], IF(Table1[N]=Table1[[#This Row],[N]], IF(Table1[K]=Table1[[#This Row],[K]],Table1[Optimal],FALSE)))))</f>
        <v>1</v>
      </c>
      <c r="T874" s="4">
        <v>1</v>
      </c>
    </row>
    <row r="875" spans="1:20" x14ac:dyDescent="0.45">
      <c r="A875" t="s">
        <v>22</v>
      </c>
      <c r="B875">
        <f>IF(OR(Table1[[#This Row],[Class]]="H3", Table1[[#This Row],[Class]]="L3"),3,6)</f>
        <v>3</v>
      </c>
      <c r="C875" t="s">
        <v>9</v>
      </c>
      <c r="D875">
        <v>2</v>
      </c>
      <c r="E875">
        <v>30</v>
      </c>
      <c r="F875">
        <f>5</f>
        <v>5</v>
      </c>
      <c r="G875">
        <v>13079.6</v>
      </c>
      <c r="H875">
        <v>980.98</v>
      </c>
      <c r="I875">
        <v>13135.7</v>
      </c>
      <c r="J875">
        <v>13137</v>
      </c>
      <c r="K875" s="1">
        <v>9.8909399999999999E-5</v>
      </c>
      <c r="L875">
        <v>1176.1500000000001</v>
      </c>
      <c r="M875">
        <v>2571</v>
      </c>
      <c r="N875">
        <f>IF(Table1[[#This Row],[BB-Nodes]]&lt;=1,Table1[[#This Row],[LB]],Table1[[#This Row],[RootBound]])</f>
        <v>13079.6</v>
      </c>
      <c r="O875">
        <f t="array" ref="O875">MIN(IF(Table1[Class]=Table1[[#This Row],[Class]], IF(Table1[abs]=Table1[[#This Row],[abs]], IF(Table1[N]=Table1[[#This Row],[N]], IF(Table1[K]=Table1[[#This Row],[K]],Table1[UB],FALSE)))))</f>
        <v>13137</v>
      </c>
      <c r="P875">
        <f>(Table1[[#This Row],[Best primal]]-Table1[[#This Row],[Updated root bound]])/Table1[[#This Row],[Best primal]]</f>
        <v>4.3693385095531431E-3</v>
      </c>
      <c r="Q875">
        <f>(Table1[[#This Row],[Best primal]]-Table1[[#This Row],[LB]])/Table1[[#This Row],[Best primal]]</f>
        <v>9.8957143944528614E-5</v>
      </c>
      <c r="R875" s="4">
        <f>IF(AND(Table1[[#This Row],[Final gap]]&lt;0.001,Table1[[#This Row],[time'[s']]]&lt;7200),1,0)</f>
        <v>1</v>
      </c>
      <c r="S875" s="4">
        <f t="array" ref="S875">MAX(IF(Table1[Class]=Table1[[#This Row],[Class]], IF(Table1[abs]=Table1[[#This Row],[abs]], IF(Table1[N]=Table1[[#This Row],[N]], IF(Table1[K]=Table1[[#This Row],[K]],Table1[Optimal],FALSE)))))</f>
        <v>1</v>
      </c>
      <c r="T875" s="4">
        <v>1</v>
      </c>
    </row>
    <row r="876" spans="1:20" x14ac:dyDescent="0.45">
      <c r="A876" t="s">
        <v>22</v>
      </c>
      <c r="B876">
        <f>IF(OR(Table1[[#This Row],[Class]]="H3", Table1[[#This Row],[Class]]="L3"),3,6)</f>
        <v>3</v>
      </c>
      <c r="C876" t="s">
        <v>9</v>
      </c>
      <c r="D876">
        <v>2</v>
      </c>
      <c r="E876">
        <v>35</v>
      </c>
      <c r="F876">
        <f>1</f>
        <v>1</v>
      </c>
      <c r="G876">
        <v>12006.1</v>
      </c>
      <c r="H876">
        <v>16</v>
      </c>
      <c r="I876">
        <v>12006.1</v>
      </c>
      <c r="J876">
        <v>12006.1</v>
      </c>
      <c r="K876">
        <v>0</v>
      </c>
      <c r="L876">
        <v>16.454699999999999</v>
      </c>
      <c r="M876">
        <v>0</v>
      </c>
      <c r="N876">
        <f>IF(Table1[[#This Row],[BB-Nodes]]&lt;=1,Table1[[#This Row],[LB]],Table1[[#This Row],[RootBound]])</f>
        <v>12006.1</v>
      </c>
      <c r="O876">
        <f t="array" ref="O876">MIN(IF(Table1[Class]=Table1[[#This Row],[Class]], IF(Table1[abs]=Table1[[#This Row],[abs]], IF(Table1[N]=Table1[[#This Row],[N]], IF(Table1[K]=Table1[[#This Row],[K]],Table1[UB],FALSE)))))</f>
        <v>12006.1</v>
      </c>
      <c r="P876">
        <f>(Table1[[#This Row],[Best primal]]-Table1[[#This Row],[Updated root bound]])/Table1[[#This Row],[Best primal]]</f>
        <v>0</v>
      </c>
      <c r="Q876">
        <f>(Table1[[#This Row],[Best primal]]-Table1[[#This Row],[LB]])/Table1[[#This Row],[Best primal]]</f>
        <v>0</v>
      </c>
      <c r="R876" s="4">
        <f>IF(AND(Table1[[#This Row],[Final gap]]&lt;0.001,Table1[[#This Row],[time'[s']]]&lt;7200),1,0)</f>
        <v>1</v>
      </c>
      <c r="S876" s="4">
        <f t="array" ref="S876">MAX(IF(Table1[Class]=Table1[[#This Row],[Class]], IF(Table1[abs]=Table1[[#This Row],[abs]], IF(Table1[N]=Table1[[#This Row],[N]], IF(Table1[K]=Table1[[#This Row],[K]],Table1[Optimal],FALSE)))))</f>
        <v>1</v>
      </c>
      <c r="T876" s="4">
        <v>1</v>
      </c>
    </row>
    <row r="877" spans="1:20" x14ac:dyDescent="0.45">
      <c r="A877" t="s">
        <v>22</v>
      </c>
      <c r="B877">
        <f>IF(OR(Table1[[#This Row],[Class]]="H3", Table1[[#This Row],[Class]]="L3"),3,6)</f>
        <v>3</v>
      </c>
      <c r="C877" t="s">
        <v>9</v>
      </c>
      <c r="D877">
        <v>2</v>
      </c>
      <c r="E877">
        <v>35</v>
      </c>
      <c r="F877">
        <f>2</f>
        <v>2</v>
      </c>
      <c r="G877">
        <v>12166.7</v>
      </c>
      <c r="H877">
        <v>1236.31</v>
      </c>
      <c r="I877">
        <v>12195.8</v>
      </c>
      <c r="J877">
        <v>12196.4</v>
      </c>
      <c r="K877" s="1">
        <v>4.7098999999999997E-5</v>
      </c>
      <c r="L877">
        <v>1276.53</v>
      </c>
      <c r="M877">
        <v>601</v>
      </c>
      <c r="N877">
        <f>IF(Table1[[#This Row],[BB-Nodes]]&lt;=1,Table1[[#This Row],[LB]],Table1[[#This Row],[RootBound]])</f>
        <v>12166.7</v>
      </c>
      <c r="O877">
        <f t="array" ref="O877">MIN(IF(Table1[Class]=Table1[[#This Row],[Class]], IF(Table1[abs]=Table1[[#This Row],[abs]], IF(Table1[N]=Table1[[#This Row],[N]], IF(Table1[K]=Table1[[#This Row],[K]],Table1[UB],FALSE)))))</f>
        <v>12196.4</v>
      </c>
      <c r="P877">
        <f>(Table1[[#This Row],[Best primal]]-Table1[[#This Row],[Updated root bound]])/Table1[[#This Row],[Best primal]]</f>
        <v>2.4351447968252032E-3</v>
      </c>
      <c r="Q877">
        <f>(Table1[[#This Row],[Best primal]]-Table1[[#This Row],[LB]])/Table1[[#This Row],[Best primal]]</f>
        <v>4.9194844380338772E-5</v>
      </c>
      <c r="R877" s="4">
        <f>IF(AND(Table1[[#This Row],[Final gap]]&lt;0.001,Table1[[#This Row],[time'[s']]]&lt;7200),1,0)</f>
        <v>1</v>
      </c>
      <c r="S877" s="4">
        <f t="array" ref="S877">MAX(IF(Table1[Class]=Table1[[#This Row],[Class]], IF(Table1[abs]=Table1[[#This Row],[abs]], IF(Table1[N]=Table1[[#This Row],[N]], IF(Table1[K]=Table1[[#This Row],[K]],Table1[Optimal],FALSE)))))</f>
        <v>1</v>
      </c>
      <c r="T877" s="4">
        <v>1</v>
      </c>
    </row>
    <row r="878" spans="1:20" x14ac:dyDescent="0.45">
      <c r="A878" t="s">
        <v>22</v>
      </c>
      <c r="B878">
        <f>IF(OR(Table1[[#This Row],[Class]]="H3", Table1[[#This Row],[Class]]="L3"),3,6)</f>
        <v>3</v>
      </c>
      <c r="C878" t="s">
        <v>9</v>
      </c>
      <c r="D878">
        <v>2</v>
      </c>
      <c r="E878">
        <v>35</v>
      </c>
      <c r="F878">
        <f>3</f>
        <v>3</v>
      </c>
      <c r="G878">
        <v>12397</v>
      </c>
      <c r="H878">
        <v>1585.85</v>
      </c>
      <c r="I878">
        <v>12459.5</v>
      </c>
      <c r="J878">
        <v>12460.6</v>
      </c>
      <c r="K878" s="1">
        <v>8.8654799999999997E-5</v>
      </c>
      <c r="L878">
        <v>1718.75</v>
      </c>
      <c r="M878">
        <v>1279</v>
      </c>
      <c r="N878">
        <f>IF(Table1[[#This Row],[BB-Nodes]]&lt;=1,Table1[[#This Row],[LB]],Table1[[#This Row],[RootBound]])</f>
        <v>12397</v>
      </c>
      <c r="O878">
        <f t="array" ref="O878">MIN(IF(Table1[Class]=Table1[[#This Row],[Class]], IF(Table1[abs]=Table1[[#This Row],[abs]], IF(Table1[N]=Table1[[#This Row],[N]], IF(Table1[K]=Table1[[#This Row],[K]],Table1[UB],FALSE)))))</f>
        <v>12460.6</v>
      </c>
      <c r="P878">
        <f>(Table1[[#This Row],[Best primal]]-Table1[[#This Row],[Updated root bound]])/Table1[[#This Row],[Best primal]]</f>
        <v>5.1040880856459848E-3</v>
      </c>
      <c r="Q878">
        <f>(Table1[[#This Row],[Best primal]]-Table1[[#This Row],[LB]])/Table1[[#This Row],[Best primal]]</f>
        <v>8.8278253053654214E-5</v>
      </c>
      <c r="R878" s="4">
        <f>IF(AND(Table1[[#This Row],[Final gap]]&lt;0.001,Table1[[#This Row],[time'[s']]]&lt;7200),1,0)</f>
        <v>1</v>
      </c>
      <c r="S878" s="4">
        <f t="array" ref="S878">MAX(IF(Table1[Class]=Table1[[#This Row],[Class]], IF(Table1[abs]=Table1[[#This Row],[abs]], IF(Table1[N]=Table1[[#This Row],[N]], IF(Table1[K]=Table1[[#This Row],[K]],Table1[Optimal],FALSE)))))</f>
        <v>1</v>
      </c>
      <c r="T878" s="4">
        <v>1</v>
      </c>
    </row>
    <row r="879" spans="1:20" x14ac:dyDescent="0.45">
      <c r="A879" t="s">
        <v>22</v>
      </c>
      <c r="B879">
        <f>IF(OR(Table1[[#This Row],[Class]]="H3", Table1[[#This Row],[Class]]="L3"),3,6)</f>
        <v>3</v>
      </c>
      <c r="C879" t="s">
        <v>9</v>
      </c>
      <c r="D879">
        <v>2</v>
      </c>
      <c r="E879">
        <v>35</v>
      </c>
      <c r="F879">
        <f>4</f>
        <v>4</v>
      </c>
      <c r="G879">
        <v>12679.8</v>
      </c>
      <c r="H879">
        <v>569.36</v>
      </c>
      <c r="I879">
        <v>12737.9</v>
      </c>
      <c r="J879">
        <v>12739.1</v>
      </c>
      <c r="K879" s="1">
        <v>9.2431300000000004E-5</v>
      </c>
      <c r="L879">
        <v>828.29399999999998</v>
      </c>
      <c r="M879">
        <v>2096</v>
      </c>
      <c r="N879">
        <f>IF(Table1[[#This Row],[BB-Nodes]]&lt;=1,Table1[[#This Row],[LB]],Table1[[#This Row],[RootBound]])</f>
        <v>12679.8</v>
      </c>
      <c r="O879">
        <f t="array" ref="O879">MIN(IF(Table1[Class]=Table1[[#This Row],[Class]], IF(Table1[abs]=Table1[[#This Row],[abs]], IF(Table1[N]=Table1[[#This Row],[N]], IF(Table1[K]=Table1[[#This Row],[K]],Table1[UB],FALSE)))))</f>
        <v>12739.1</v>
      </c>
      <c r="P879">
        <f>(Table1[[#This Row],[Best primal]]-Table1[[#This Row],[Updated root bound]])/Table1[[#This Row],[Best primal]]</f>
        <v>4.6549599265255075E-3</v>
      </c>
      <c r="Q879">
        <f>(Table1[[#This Row],[Best primal]]-Table1[[#This Row],[LB]])/Table1[[#This Row],[Best primal]]</f>
        <v>9.4198177265327032E-5</v>
      </c>
      <c r="R879" s="4">
        <f>IF(AND(Table1[[#This Row],[Final gap]]&lt;0.001,Table1[[#This Row],[time'[s']]]&lt;7200),1,0)</f>
        <v>1</v>
      </c>
      <c r="S879" s="4">
        <f t="array" ref="S879">MAX(IF(Table1[Class]=Table1[[#This Row],[Class]], IF(Table1[abs]=Table1[[#This Row],[abs]], IF(Table1[N]=Table1[[#This Row],[N]], IF(Table1[K]=Table1[[#This Row],[K]],Table1[Optimal],FALSE)))))</f>
        <v>1</v>
      </c>
      <c r="T879" s="4">
        <v>1</v>
      </c>
    </row>
    <row r="880" spans="1:20" x14ac:dyDescent="0.45">
      <c r="A880" t="s">
        <v>22</v>
      </c>
      <c r="B880">
        <f>IF(OR(Table1[[#This Row],[Class]]="H3", Table1[[#This Row],[Class]]="L3"),3,6)</f>
        <v>3</v>
      </c>
      <c r="C880" t="s">
        <v>9</v>
      </c>
      <c r="D880">
        <v>2</v>
      </c>
      <c r="E880">
        <v>35</v>
      </c>
      <c r="F880">
        <f>5</f>
        <v>5</v>
      </c>
      <c r="G880">
        <v>12994.2</v>
      </c>
      <c r="H880">
        <v>1282.77</v>
      </c>
      <c r="I880">
        <v>13050.4</v>
      </c>
      <c r="J880">
        <v>13051.6</v>
      </c>
      <c r="K880" s="1">
        <v>9.5330500000000005E-5</v>
      </c>
      <c r="L880">
        <v>2062.16</v>
      </c>
      <c r="M880">
        <v>9258</v>
      </c>
      <c r="N880">
        <f>IF(Table1[[#This Row],[BB-Nodes]]&lt;=1,Table1[[#This Row],[LB]],Table1[[#This Row],[RootBound]])</f>
        <v>12994.2</v>
      </c>
      <c r="O880">
        <f t="array" ref="O880">MIN(IF(Table1[Class]=Table1[[#This Row],[Class]], IF(Table1[abs]=Table1[[#This Row],[abs]], IF(Table1[N]=Table1[[#This Row],[N]], IF(Table1[K]=Table1[[#This Row],[K]],Table1[UB],FALSE)))))</f>
        <v>13051.6</v>
      </c>
      <c r="P880">
        <f>(Table1[[#This Row],[Best primal]]-Table1[[#This Row],[Updated root bound]])/Table1[[#This Row],[Best primal]]</f>
        <v>4.3979282233595597E-3</v>
      </c>
      <c r="Q880">
        <f>(Table1[[#This Row],[Best primal]]-Table1[[#This Row],[LB]])/Table1[[#This Row],[Best primal]]</f>
        <v>9.1942750314193475E-5</v>
      </c>
      <c r="R880" s="4">
        <f>IF(AND(Table1[[#This Row],[Final gap]]&lt;0.001,Table1[[#This Row],[time'[s']]]&lt;7200),1,0)</f>
        <v>1</v>
      </c>
      <c r="S880" s="4">
        <f t="array" ref="S880">MAX(IF(Table1[Class]=Table1[[#This Row],[Class]], IF(Table1[abs]=Table1[[#This Row],[abs]], IF(Table1[N]=Table1[[#This Row],[N]], IF(Table1[K]=Table1[[#This Row],[K]],Table1[Optimal],FALSE)))))</f>
        <v>1</v>
      </c>
      <c r="T880" s="4">
        <v>1</v>
      </c>
    </row>
    <row r="881" spans="1:20" x14ac:dyDescent="0.45">
      <c r="A881" t="s">
        <v>22</v>
      </c>
      <c r="B881">
        <f>IF(OR(Table1[[#This Row],[Class]]="H3", Table1[[#This Row],[Class]]="L3"),3,6)</f>
        <v>3</v>
      </c>
      <c r="C881" t="s">
        <v>9</v>
      </c>
      <c r="D881">
        <v>2</v>
      </c>
      <c r="E881">
        <v>40</v>
      </c>
      <c r="F881">
        <f>1</f>
        <v>1</v>
      </c>
      <c r="G881">
        <v>12602.9</v>
      </c>
      <c r="H881">
        <v>22.15</v>
      </c>
      <c r="I881">
        <v>12643.1</v>
      </c>
      <c r="J881">
        <v>12644.1</v>
      </c>
      <c r="K881" s="1">
        <v>7.7578199999999995E-5</v>
      </c>
      <c r="L881">
        <v>35.069600000000001</v>
      </c>
      <c r="M881">
        <v>84</v>
      </c>
      <c r="N881">
        <f>IF(Table1[[#This Row],[BB-Nodes]]&lt;=1,Table1[[#This Row],[LB]],Table1[[#This Row],[RootBound]])</f>
        <v>12602.9</v>
      </c>
      <c r="O881">
        <f t="array" ref="O881">MIN(IF(Table1[Class]=Table1[[#This Row],[Class]], IF(Table1[abs]=Table1[[#This Row],[abs]], IF(Table1[N]=Table1[[#This Row],[N]], IF(Table1[K]=Table1[[#This Row],[K]],Table1[UB],FALSE)))))</f>
        <v>12644.1</v>
      </c>
      <c r="P881">
        <f>(Table1[[#This Row],[Best primal]]-Table1[[#This Row],[Updated root bound]])/Table1[[#This Row],[Best primal]]</f>
        <v>3.2584367412469631E-3</v>
      </c>
      <c r="Q881">
        <f>(Table1[[#This Row],[Best primal]]-Table1[[#This Row],[LB]])/Table1[[#This Row],[Best primal]]</f>
        <v>7.9088270418614217E-5</v>
      </c>
      <c r="R881" s="4">
        <f>IF(AND(Table1[[#This Row],[Final gap]]&lt;0.001,Table1[[#This Row],[time'[s']]]&lt;7200),1,0)</f>
        <v>1</v>
      </c>
      <c r="S881" s="4">
        <f t="array" ref="S881">MAX(IF(Table1[Class]=Table1[[#This Row],[Class]], IF(Table1[abs]=Table1[[#This Row],[abs]], IF(Table1[N]=Table1[[#This Row],[N]], IF(Table1[K]=Table1[[#This Row],[K]],Table1[Optimal],FALSE)))))</f>
        <v>1</v>
      </c>
      <c r="T881" s="4">
        <v>1</v>
      </c>
    </row>
    <row r="882" spans="1:20" x14ac:dyDescent="0.45">
      <c r="A882" t="s">
        <v>22</v>
      </c>
      <c r="B882">
        <f>IF(OR(Table1[[#This Row],[Class]]="H3", Table1[[#This Row],[Class]]="L3"),3,6)</f>
        <v>3</v>
      </c>
      <c r="C882" t="s">
        <v>9</v>
      </c>
      <c r="D882">
        <v>2</v>
      </c>
      <c r="E882">
        <v>40</v>
      </c>
      <c r="F882">
        <f>2</f>
        <v>2</v>
      </c>
      <c r="G882">
        <v>12762.5</v>
      </c>
      <c r="H882">
        <v>3693.63</v>
      </c>
      <c r="I882">
        <v>12766.3</v>
      </c>
      <c r="J882">
        <v>12766.3</v>
      </c>
      <c r="K882">
        <v>0</v>
      </c>
      <c r="L882">
        <v>3698</v>
      </c>
      <c r="M882">
        <v>5</v>
      </c>
      <c r="N882">
        <f>IF(Table1[[#This Row],[BB-Nodes]]&lt;=1,Table1[[#This Row],[LB]],Table1[[#This Row],[RootBound]])</f>
        <v>12762.5</v>
      </c>
      <c r="O882">
        <f t="array" ref="O882">MIN(IF(Table1[Class]=Table1[[#This Row],[Class]], IF(Table1[abs]=Table1[[#This Row],[abs]], IF(Table1[N]=Table1[[#This Row],[N]], IF(Table1[K]=Table1[[#This Row],[K]],Table1[UB],FALSE)))))</f>
        <v>12766.3</v>
      </c>
      <c r="P882">
        <f>(Table1[[#This Row],[Best primal]]-Table1[[#This Row],[Updated root bound]])/Table1[[#This Row],[Best primal]]</f>
        <v>2.9765867949204332E-4</v>
      </c>
      <c r="Q882">
        <f>(Table1[[#This Row],[Best primal]]-Table1[[#This Row],[LB]])/Table1[[#This Row],[Best primal]]</f>
        <v>0</v>
      </c>
      <c r="R882" s="4">
        <f>IF(AND(Table1[[#This Row],[Final gap]]&lt;0.001,Table1[[#This Row],[time'[s']]]&lt;7200),1,0)</f>
        <v>1</v>
      </c>
      <c r="S882" s="4">
        <f t="array" ref="S882">MAX(IF(Table1[Class]=Table1[[#This Row],[Class]], IF(Table1[abs]=Table1[[#This Row],[abs]], IF(Table1[N]=Table1[[#This Row],[N]], IF(Table1[K]=Table1[[#This Row],[K]],Table1[Optimal],FALSE)))))</f>
        <v>1</v>
      </c>
      <c r="T882" s="4">
        <v>1</v>
      </c>
    </row>
    <row r="883" spans="1:20" x14ac:dyDescent="0.45">
      <c r="A883" t="s">
        <v>22</v>
      </c>
      <c r="B883">
        <f>IF(OR(Table1[[#This Row],[Class]]="H3", Table1[[#This Row],[Class]]="L3"),3,6)</f>
        <v>3</v>
      </c>
      <c r="C883" t="s">
        <v>9</v>
      </c>
      <c r="D883">
        <v>2</v>
      </c>
      <c r="E883">
        <v>40</v>
      </c>
      <c r="F883">
        <f>3</f>
        <v>3</v>
      </c>
      <c r="G883">
        <v>12991.4</v>
      </c>
      <c r="H883">
        <v>424.77</v>
      </c>
      <c r="I883">
        <v>13025.8</v>
      </c>
      <c r="J883">
        <v>13026.8</v>
      </c>
      <c r="K883" s="1">
        <v>7.6826600000000001E-5</v>
      </c>
      <c r="L883">
        <v>445.03399999999999</v>
      </c>
      <c r="M883">
        <v>259</v>
      </c>
      <c r="N883">
        <f>IF(Table1[[#This Row],[BB-Nodes]]&lt;=1,Table1[[#This Row],[LB]],Table1[[#This Row],[RootBound]])</f>
        <v>12991.4</v>
      </c>
      <c r="O883">
        <f t="array" ref="O883">MIN(IF(Table1[Class]=Table1[[#This Row],[Class]], IF(Table1[abs]=Table1[[#This Row],[abs]], IF(Table1[N]=Table1[[#This Row],[N]], IF(Table1[K]=Table1[[#This Row],[K]],Table1[UB],FALSE)))))</f>
        <v>13026.8</v>
      </c>
      <c r="P883">
        <f>(Table1[[#This Row],[Best primal]]-Table1[[#This Row],[Updated root bound]])/Table1[[#This Row],[Best primal]]</f>
        <v>2.7174747443731106E-3</v>
      </c>
      <c r="Q883">
        <f>(Table1[[#This Row],[Best primal]]-Table1[[#This Row],[LB]])/Table1[[#This Row],[Best primal]]</f>
        <v>7.6764823287376802E-5</v>
      </c>
      <c r="R883" s="4">
        <f>IF(AND(Table1[[#This Row],[Final gap]]&lt;0.001,Table1[[#This Row],[time'[s']]]&lt;7200),1,0)</f>
        <v>1</v>
      </c>
      <c r="S883" s="4">
        <f t="array" ref="S883">MAX(IF(Table1[Class]=Table1[[#This Row],[Class]], IF(Table1[abs]=Table1[[#This Row],[abs]], IF(Table1[N]=Table1[[#This Row],[N]], IF(Table1[K]=Table1[[#This Row],[K]],Table1[Optimal],FALSE)))))</f>
        <v>1</v>
      </c>
      <c r="T883" s="4">
        <v>1</v>
      </c>
    </row>
    <row r="884" spans="1:20" x14ac:dyDescent="0.45">
      <c r="A884" t="s">
        <v>22</v>
      </c>
      <c r="B884">
        <f>IF(OR(Table1[[#This Row],[Class]]="H3", Table1[[#This Row],[Class]]="L3"),3,6)</f>
        <v>3</v>
      </c>
      <c r="C884" t="s">
        <v>9</v>
      </c>
      <c r="D884">
        <v>2</v>
      </c>
      <c r="E884">
        <v>40</v>
      </c>
      <c r="F884">
        <f>4</f>
        <v>4</v>
      </c>
      <c r="G884">
        <v>13357.6</v>
      </c>
      <c r="H884">
        <v>1191.27</v>
      </c>
      <c r="I884">
        <v>13378.2</v>
      </c>
      <c r="J884">
        <v>13379</v>
      </c>
      <c r="K884" s="1">
        <v>5.4490799999999997E-5</v>
      </c>
      <c r="L884">
        <v>1215.1300000000001</v>
      </c>
      <c r="M884">
        <v>217</v>
      </c>
      <c r="N884">
        <f>IF(Table1[[#This Row],[BB-Nodes]]&lt;=1,Table1[[#This Row],[LB]],Table1[[#This Row],[RootBound]])</f>
        <v>13357.6</v>
      </c>
      <c r="O884">
        <f t="array" ref="O884">MIN(IF(Table1[Class]=Table1[[#This Row],[Class]], IF(Table1[abs]=Table1[[#This Row],[abs]], IF(Table1[N]=Table1[[#This Row],[N]], IF(Table1[K]=Table1[[#This Row],[K]],Table1[UB],FALSE)))))</f>
        <v>13379</v>
      </c>
      <c r="P884">
        <f>(Table1[[#This Row],[Best primal]]-Table1[[#This Row],[Updated root bound]])/Table1[[#This Row],[Best primal]]</f>
        <v>1.599521638388492E-3</v>
      </c>
      <c r="Q884">
        <f>(Table1[[#This Row],[Best primal]]-Table1[[#This Row],[LB]])/Table1[[#This Row],[Best primal]]</f>
        <v>5.9795201435030452E-5</v>
      </c>
      <c r="R884" s="4">
        <f>IF(AND(Table1[[#This Row],[Final gap]]&lt;0.001,Table1[[#This Row],[time'[s']]]&lt;7200),1,0)</f>
        <v>1</v>
      </c>
      <c r="S884" s="4">
        <f t="array" ref="S884">MAX(IF(Table1[Class]=Table1[[#This Row],[Class]], IF(Table1[abs]=Table1[[#This Row],[abs]], IF(Table1[N]=Table1[[#This Row],[N]], IF(Table1[K]=Table1[[#This Row],[K]],Table1[Optimal],FALSE)))))</f>
        <v>1</v>
      </c>
      <c r="T884" s="4">
        <v>1</v>
      </c>
    </row>
    <row r="885" spans="1:20" x14ac:dyDescent="0.45">
      <c r="A885" t="s">
        <v>22</v>
      </c>
      <c r="B885">
        <f>IF(OR(Table1[[#This Row],[Class]]="H3", Table1[[#This Row],[Class]]="L3"),3,6)</f>
        <v>3</v>
      </c>
      <c r="C885" t="s">
        <v>9</v>
      </c>
      <c r="D885">
        <v>2</v>
      </c>
      <c r="E885">
        <v>40</v>
      </c>
      <c r="F885">
        <f>5</f>
        <v>5</v>
      </c>
      <c r="G885">
        <v>13642.2</v>
      </c>
      <c r="H885">
        <v>2172.33</v>
      </c>
      <c r="I885">
        <v>13713.7</v>
      </c>
      <c r="J885">
        <v>13714.3</v>
      </c>
      <c r="K885" s="1">
        <v>4.2825599999999999E-5</v>
      </c>
      <c r="L885">
        <v>2543.33</v>
      </c>
      <c r="M885">
        <v>1709</v>
      </c>
      <c r="N885">
        <f>IF(Table1[[#This Row],[BB-Nodes]]&lt;=1,Table1[[#This Row],[LB]],Table1[[#This Row],[RootBound]])</f>
        <v>13642.2</v>
      </c>
      <c r="O885">
        <f t="array" ref="O885">MIN(IF(Table1[Class]=Table1[[#This Row],[Class]], IF(Table1[abs]=Table1[[#This Row],[abs]], IF(Table1[N]=Table1[[#This Row],[N]], IF(Table1[K]=Table1[[#This Row],[K]],Table1[UB],FALSE)))))</f>
        <v>13714.3</v>
      </c>
      <c r="P885">
        <f>(Table1[[#This Row],[Best primal]]-Table1[[#This Row],[Updated root bound]])/Table1[[#This Row],[Best primal]]</f>
        <v>5.2572861903267794E-3</v>
      </c>
      <c r="Q885">
        <f>(Table1[[#This Row],[Best primal]]-Table1[[#This Row],[LB]])/Table1[[#This Row],[Best primal]]</f>
        <v>4.3749954427024702E-5</v>
      </c>
      <c r="R885" s="4">
        <f>IF(AND(Table1[[#This Row],[Final gap]]&lt;0.001,Table1[[#This Row],[time'[s']]]&lt;7200),1,0)</f>
        <v>1</v>
      </c>
      <c r="S885" s="4">
        <f t="array" ref="S885">MAX(IF(Table1[Class]=Table1[[#This Row],[Class]], IF(Table1[abs]=Table1[[#This Row],[abs]], IF(Table1[N]=Table1[[#This Row],[N]], IF(Table1[K]=Table1[[#This Row],[K]],Table1[Optimal],FALSE)))))</f>
        <v>1</v>
      </c>
      <c r="T885" s="4">
        <v>1</v>
      </c>
    </row>
    <row r="886" spans="1:20" x14ac:dyDescent="0.45">
      <c r="A886" t="s">
        <v>22</v>
      </c>
      <c r="B886">
        <f>IF(OR(Table1[[#This Row],[Class]]="H3", Table1[[#This Row],[Class]]="L3"),3,6)</f>
        <v>3</v>
      </c>
      <c r="C886" t="s">
        <v>9</v>
      </c>
      <c r="D886">
        <v>2</v>
      </c>
      <c r="E886">
        <v>45</v>
      </c>
      <c r="F886">
        <f>1</f>
        <v>1</v>
      </c>
      <c r="G886">
        <v>14993.2</v>
      </c>
      <c r="H886">
        <v>1649.82</v>
      </c>
      <c r="I886">
        <v>14993.2</v>
      </c>
      <c r="J886">
        <v>14993.2</v>
      </c>
      <c r="K886">
        <v>0</v>
      </c>
      <c r="L886">
        <v>1651.46</v>
      </c>
      <c r="M886">
        <v>0</v>
      </c>
      <c r="N886">
        <f>IF(Table1[[#This Row],[BB-Nodes]]&lt;=1,Table1[[#This Row],[LB]],Table1[[#This Row],[RootBound]])</f>
        <v>14993.2</v>
      </c>
      <c r="O886">
        <f t="array" ref="O886">MIN(IF(Table1[Class]=Table1[[#This Row],[Class]], IF(Table1[abs]=Table1[[#This Row],[abs]], IF(Table1[N]=Table1[[#This Row],[N]], IF(Table1[K]=Table1[[#This Row],[K]],Table1[UB],FALSE)))))</f>
        <v>14993.2</v>
      </c>
      <c r="P886">
        <f>(Table1[[#This Row],[Best primal]]-Table1[[#This Row],[Updated root bound]])/Table1[[#This Row],[Best primal]]</f>
        <v>0</v>
      </c>
      <c r="Q886">
        <f>(Table1[[#This Row],[Best primal]]-Table1[[#This Row],[LB]])/Table1[[#This Row],[Best primal]]</f>
        <v>0</v>
      </c>
      <c r="R886" s="4">
        <f>IF(AND(Table1[[#This Row],[Final gap]]&lt;0.001,Table1[[#This Row],[time'[s']]]&lt;7200),1,0)</f>
        <v>1</v>
      </c>
      <c r="S886" s="4">
        <f t="array" ref="S886">MAX(IF(Table1[Class]=Table1[[#This Row],[Class]], IF(Table1[abs]=Table1[[#This Row],[abs]], IF(Table1[N]=Table1[[#This Row],[N]], IF(Table1[K]=Table1[[#This Row],[K]],Table1[Optimal],FALSE)))))</f>
        <v>1</v>
      </c>
      <c r="T886" s="4">
        <v>1</v>
      </c>
    </row>
    <row r="887" spans="1:20" x14ac:dyDescent="0.45">
      <c r="A887" t="s">
        <v>22</v>
      </c>
      <c r="B887">
        <f>IF(OR(Table1[[#This Row],[Class]]="H3", Table1[[#This Row],[Class]]="L3"),3,6)</f>
        <v>3</v>
      </c>
      <c r="C887" t="s">
        <v>9</v>
      </c>
      <c r="D887">
        <v>2</v>
      </c>
      <c r="E887">
        <v>45</v>
      </c>
      <c r="F887">
        <f>2</f>
        <v>2</v>
      </c>
      <c r="G887">
        <v>15120.5</v>
      </c>
      <c r="H887">
        <v>4003.54</v>
      </c>
      <c r="I887">
        <v>15255.1</v>
      </c>
      <c r="J887">
        <v>15256.6</v>
      </c>
      <c r="K887" s="1">
        <v>9.8731000000000001E-5</v>
      </c>
      <c r="L887">
        <v>4817.41</v>
      </c>
      <c r="M887">
        <v>4687</v>
      </c>
      <c r="N887">
        <f>IF(Table1[[#This Row],[BB-Nodes]]&lt;=1,Table1[[#This Row],[LB]],Table1[[#This Row],[RootBound]])</f>
        <v>15120.5</v>
      </c>
      <c r="O887">
        <f t="array" ref="O887">MIN(IF(Table1[Class]=Table1[[#This Row],[Class]], IF(Table1[abs]=Table1[[#This Row],[abs]], IF(Table1[N]=Table1[[#This Row],[N]], IF(Table1[K]=Table1[[#This Row],[K]],Table1[UB],FALSE)))))</f>
        <v>15256.6</v>
      </c>
      <c r="P887">
        <f>(Table1[[#This Row],[Best primal]]-Table1[[#This Row],[Updated root bound]])/Table1[[#This Row],[Best primal]]</f>
        <v>8.9207293892479556E-3</v>
      </c>
      <c r="Q887">
        <f>(Table1[[#This Row],[Best primal]]-Table1[[#This Row],[LB]])/Table1[[#This Row],[Best primal]]</f>
        <v>9.831810495129977E-5</v>
      </c>
      <c r="R887" s="4">
        <f>IF(AND(Table1[[#This Row],[Final gap]]&lt;0.001,Table1[[#This Row],[time'[s']]]&lt;7200),1,0)</f>
        <v>1</v>
      </c>
      <c r="S887" s="4">
        <f t="array" ref="S887">MAX(IF(Table1[Class]=Table1[[#This Row],[Class]], IF(Table1[abs]=Table1[[#This Row],[abs]], IF(Table1[N]=Table1[[#This Row],[N]], IF(Table1[K]=Table1[[#This Row],[K]],Table1[Optimal],FALSE)))))</f>
        <v>1</v>
      </c>
      <c r="T887" s="4">
        <v>1</v>
      </c>
    </row>
    <row r="888" spans="1:20" x14ac:dyDescent="0.45">
      <c r="A888" t="s">
        <v>22</v>
      </c>
      <c r="B888">
        <f>IF(OR(Table1[[#This Row],[Class]]="H3", Table1[[#This Row],[Class]]="L3"),3,6)</f>
        <v>3</v>
      </c>
      <c r="C888" t="s">
        <v>9</v>
      </c>
      <c r="D888">
        <v>2</v>
      </c>
      <c r="E888">
        <v>45</v>
      </c>
      <c r="F888">
        <f>3</f>
        <v>3</v>
      </c>
      <c r="G888">
        <v>15464.2</v>
      </c>
      <c r="H888">
        <v>3679.54</v>
      </c>
      <c r="I888">
        <v>15563.4</v>
      </c>
      <c r="J888">
        <v>15584.6</v>
      </c>
      <c r="K888">
        <v>1.3552600000000001E-3</v>
      </c>
      <c r="L888">
        <v>7200.04</v>
      </c>
      <c r="M888">
        <v>14081</v>
      </c>
      <c r="N888">
        <f>IF(Table1[[#This Row],[BB-Nodes]]&lt;=1,Table1[[#This Row],[LB]],Table1[[#This Row],[RootBound]])</f>
        <v>15464.2</v>
      </c>
      <c r="O888">
        <f t="array" ref="O888">MIN(IF(Table1[Class]=Table1[[#This Row],[Class]], IF(Table1[abs]=Table1[[#This Row],[abs]], IF(Table1[N]=Table1[[#This Row],[N]], IF(Table1[K]=Table1[[#This Row],[K]],Table1[UB],FALSE)))))</f>
        <v>15584.6</v>
      </c>
      <c r="P888">
        <f>(Table1[[#This Row],[Best primal]]-Table1[[#This Row],[Updated root bound]])/Table1[[#This Row],[Best primal]]</f>
        <v>7.7255752473595497E-3</v>
      </c>
      <c r="Q888">
        <f>(Table1[[#This Row],[Best primal]]-Table1[[#This Row],[LB]])/Table1[[#This Row],[Best primal]]</f>
        <v>1.3603172362460843E-3</v>
      </c>
      <c r="R888" s="4">
        <f>IF(AND(Table1[[#This Row],[Final gap]]&lt;0.001,Table1[[#This Row],[time'[s']]]&lt;7200),1,0)</f>
        <v>0</v>
      </c>
      <c r="S888" s="4">
        <f t="array" ref="S888">MAX(IF(Table1[Class]=Table1[[#This Row],[Class]], IF(Table1[abs]=Table1[[#This Row],[abs]], IF(Table1[N]=Table1[[#This Row],[N]], IF(Table1[K]=Table1[[#This Row],[K]],Table1[Optimal],FALSE)))))</f>
        <v>1</v>
      </c>
      <c r="T888" s="4">
        <v>1</v>
      </c>
    </row>
    <row r="889" spans="1:20" x14ac:dyDescent="0.45">
      <c r="A889" t="s">
        <v>22</v>
      </c>
      <c r="B889">
        <f>IF(OR(Table1[[#This Row],[Class]]="H3", Table1[[#This Row],[Class]]="L3"),3,6)</f>
        <v>3</v>
      </c>
      <c r="C889" t="s">
        <v>9</v>
      </c>
      <c r="D889">
        <v>2</v>
      </c>
      <c r="E889">
        <v>45</v>
      </c>
      <c r="F889">
        <f>4</f>
        <v>4</v>
      </c>
      <c r="G889">
        <v>15884.7</v>
      </c>
      <c r="H889">
        <v>3603.44</v>
      </c>
      <c r="I889">
        <v>15955.4</v>
      </c>
      <c r="J889">
        <v>16029.5</v>
      </c>
      <c r="K889">
        <v>4.6176799999999999E-3</v>
      </c>
      <c r="L889">
        <v>7200.01</v>
      </c>
      <c r="M889">
        <v>9736</v>
      </c>
      <c r="N889">
        <f>IF(Table1[[#This Row],[BB-Nodes]]&lt;=1,Table1[[#This Row],[LB]],Table1[[#This Row],[RootBound]])</f>
        <v>15884.7</v>
      </c>
      <c r="O889">
        <f t="array" ref="O889">MIN(IF(Table1[Class]=Table1[[#This Row],[Class]], IF(Table1[abs]=Table1[[#This Row],[abs]], IF(Table1[N]=Table1[[#This Row],[N]], IF(Table1[K]=Table1[[#This Row],[K]],Table1[UB],FALSE)))))</f>
        <v>16029.5</v>
      </c>
      <c r="P889">
        <f>(Table1[[#This Row],[Best primal]]-Table1[[#This Row],[Updated root bound]])/Table1[[#This Row],[Best primal]]</f>
        <v>9.0333447705791999E-3</v>
      </c>
      <c r="Q889">
        <f>(Table1[[#This Row],[Best primal]]-Table1[[#This Row],[LB]])/Table1[[#This Row],[Best primal]]</f>
        <v>4.622726847375175E-3</v>
      </c>
      <c r="R889" s="4">
        <f>IF(AND(Table1[[#This Row],[Final gap]]&lt;0.001,Table1[[#This Row],[time'[s']]]&lt;7200),1,0)</f>
        <v>0</v>
      </c>
      <c r="S889" s="4">
        <f t="array" ref="S889">MAX(IF(Table1[Class]=Table1[[#This Row],[Class]], IF(Table1[abs]=Table1[[#This Row],[abs]], IF(Table1[N]=Table1[[#This Row],[N]], IF(Table1[K]=Table1[[#This Row],[K]],Table1[Optimal],FALSE)))))</f>
        <v>0</v>
      </c>
      <c r="T889" s="4">
        <v>1</v>
      </c>
    </row>
    <row r="890" spans="1:20" x14ac:dyDescent="0.45">
      <c r="A890" t="s">
        <v>22</v>
      </c>
      <c r="B890">
        <f>IF(OR(Table1[[#This Row],[Class]]="H3", Table1[[#This Row],[Class]]="L3"),3,6)</f>
        <v>3</v>
      </c>
      <c r="C890" t="s">
        <v>9</v>
      </c>
      <c r="D890">
        <v>2</v>
      </c>
      <c r="E890">
        <v>45</v>
      </c>
      <c r="F890">
        <f>5</f>
        <v>5</v>
      </c>
      <c r="G890">
        <v>16327.2</v>
      </c>
      <c r="H890">
        <v>2102.9699999999998</v>
      </c>
      <c r="I890">
        <v>16364.4</v>
      </c>
      <c r="J890">
        <v>16544.7</v>
      </c>
      <c r="K890">
        <v>1.0897499999999999E-2</v>
      </c>
      <c r="L890">
        <v>7200.05</v>
      </c>
      <c r="M890">
        <v>8441</v>
      </c>
      <c r="N890">
        <f>IF(Table1[[#This Row],[BB-Nodes]]&lt;=1,Table1[[#This Row],[LB]],Table1[[#This Row],[RootBound]])</f>
        <v>16327.2</v>
      </c>
      <c r="O890">
        <f t="array" ref="O890">MIN(IF(Table1[Class]=Table1[[#This Row],[Class]], IF(Table1[abs]=Table1[[#This Row],[abs]], IF(Table1[N]=Table1[[#This Row],[N]], IF(Table1[K]=Table1[[#This Row],[K]],Table1[UB],FALSE)))))</f>
        <v>16544.7</v>
      </c>
      <c r="P890">
        <f>(Table1[[#This Row],[Best primal]]-Table1[[#This Row],[Updated root bound]])/Table1[[#This Row],[Best primal]]</f>
        <v>1.3146203920288672E-2</v>
      </c>
      <c r="Q890">
        <f>(Table1[[#This Row],[Best primal]]-Table1[[#This Row],[LB]])/Table1[[#This Row],[Best primal]]</f>
        <v>1.0897749732542813E-2</v>
      </c>
      <c r="R890" s="4">
        <f>IF(AND(Table1[[#This Row],[Final gap]]&lt;0.001,Table1[[#This Row],[time'[s']]]&lt;7200),1,0)</f>
        <v>0</v>
      </c>
      <c r="S890" s="4">
        <f t="array" ref="S890">MAX(IF(Table1[Class]=Table1[[#This Row],[Class]], IF(Table1[abs]=Table1[[#This Row],[abs]], IF(Table1[N]=Table1[[#This Row],[N]], IF(Table1[K]=Table1[[#This Row],[K]],Table1[Optimal],FALSE)))))</f>
        <v>0</v>
      </c>
      <c r="T890" s="4">
        <v>1</v>
      </c>
    </row>
    <row r="891" spans="1:20" x14ac:dyDescent="0.45">
      <c r="A891" t="s">
        <v>22</v>
      </c>
      <c r="B891">
        <f>IF(OR(Table1[[#This Row],[Class]]="H3", Table1[[#This Row],[Class]]="L3"),3,6)</f>
        <v>3</v>
      </c>
      <c r="C891" t="s">
        <v>9</v>
      </c>
      <c r="D891">
        <v>2</v>
      </c>
      <c r="E891">
        <v>50</v>
      </c>
      <c r="F891">
        <f>1</f>
        <v>1</v>
      </c>
      <c r="G891">
        <v>16484.900000000001</v>
      </c>
      <c r="H891">
        <v>88.53</v>
      </c>
      <c r="I891">
        <v>16485</v>
      </c>
      <c r="J891">
        <v>16485</v>
      </c>
      <c r="K891">
        <v>0</v>
      </c>
      <c r="L891">
        <v>90.947800000000001</v>
      </c>
      <c r="M891">
        <v>1</v>
      </c>
      <c r="N891">
        <f>IF(Table1[[#This Row],[BB-Nodes]]&lt;=1,Table1[[#This Row],[LB]],Table1[[#This Row],[RootBound]])</f>
        <v>16485</v>
      </c>
      <c r="O891">
        <f t="array" ref="O891">MIN(IF(Table1[Class]=Table1[[#This Row],[Class]], IF(Table1[abs]=Table1[[#This Row],[abs]], IF(Table1[N]=Table1[[#This Row],[N]], IF(Table1[K]=Table1[[#This Row],[K]],Table1[UB],FALSE)))))</f>
        <v>16485</v>
      </c>
      <c r="P891">
        <f>(Table1[[#This Row],[Best primal]]-Table1[[#This Row],[Updated root bound]])/Table1[[#This Row],[Best primal]]</f>
        <v>0</v>
      </c>
      <c r="Q891">
        <f>(Table1[[#This Row],[Best primal]]-Table1[[#This Row],[LB]])/Table1[[#This Row],[Best primal]]</f>
        <v>0</v>
      </c>
      <c r="R891" s="4">
        <f>IF(AND(Table1[[#This Row],[Final gap]]&lt;0.001,Table1[[#This Row],[time'[s']]]&lt;7200),1,0)</f>
        <v>1</v>
      </c>
      <c r="S891" s="4">
        <f t="array" ref="S891">MAX(IF(Table1[Class]=Table1[[#This Row],[Class]], IF(Table1[abs]=Table1[[#This Row],[abs]], IF(Table1[N]=Table1[[#This Row],[N]], IF(Table1[K]=Table1[[#This Row],[K]],Table1[Optimal],FALSE)))))</f>
        <v>1</v>
      </c>
      <c r="T891" s="4">
        <v>1</v>
      </c>
    </row>
    <row r="892" spans="1:20" x14ac:dyDescent="0.45">
      <c r="A892" t="s">
        <v>22</v>
      </c>
      <c r="B892">
        <f>IF(OR(Table1[[#This Row],[Class]]="H3", Table1[[#This Row],[Class]]="L3"),3,6)</f>
        <v>3</v>
      </c>
      <c r="C892" t="s">
        <v>9</v>
      </c>
      <c r="D892">
        <v>2</v>
      </c>
      <c r="E892">
        <v>50</v>
      </c>
      <c r="F892">
        <f>2</f>
        <v>2</v>
      </c>
      <c r="G892">
        <v>16680</v>
      </c>
      <c r="H892">
        <v>4144.3</v>
      </c>
      <c r="I892">
        <v>16750.099999999999</v>
      </c>
      <c r="J892">
        <v>16751.5</v>
      </c>
      <c r="K892" s="1">
        <v>8.0935100000000004E-5</v>
      </c>
      <c r="L892">
        <v>4478.17</v>
      </c>
      <c r="M892">
        <v>1771</v>
      </c>
      <c r="N892">
        <f>IF(Table1[[#This Row],[BB-Nodes]]&lt;=1,Table1[[#This Row],[LB]],Table1[[#This Row],[RootBound]])</f>
        <v>16680</v>
      </c>
      <c r="O892">
        <f t="array" ref="O892">MIN(IF(Table1[Class]=Table1[[#This Row],[Class]], IF(Table1[abs]=Table1[[#This Row],[abs]], IF(Table1[N]=Table1[[#This Row],[N]], IF(Table1[K]=Table1[[#This Row],[K]],Table1[UB],FALSE)))))</f>
        <v>16751.5</v>
      </c>
      <c r="P892">
        <f>(Table1[[#This Row],[Best primal]]-Table1[[#This Row],[Updated root bound]])/Table1[[#This Row],[Best primal]]</f>
        <v>4.26827448288213E-3</v>
      </c>
      <c r="Q892">
        <f>(Table1[[#This Row],[Best primal]]-Table1[[#This Row],[LB]])/Table1[[#This Row],[Best primal]]</f>
        <v>8.357460525931738E-5</v>
      </c>
      <c r="R892" s="4">
        <f>IF(AND(Table1[[#This Row],[Final gap]]&lt;0.001,Table1[[#This Row],[time'[s']]]&lt;7200),1,0)</f>
        <v>1</v>
      </c>
      <c r="S892" s="4">
        <f t="array" ref="S892">MAX(IF(Table1[Class]=Table1[[#This Row],[Class]], IF(Table1[abs]=Table1[[#This Row],[abs]], IF(Table1[N]=Table1[[#This Row],[N]], IF(Table1[K]=Table1[[#This Row],[K]],Table1[Optimal],FALSE)))))</f>
        <v>1</v>
      </c>
      <c r="T892" s="4">
        <v>1</v>
      </c>
    </row>
    <row r="893" spans="1:20" x14ac:dyDescent="0.45">
      <c r="A893" t="s">
        <v>22</v>
      </c>
      <c r="B893">
        <f>IF(OR(Table1[[#This Row],[Class]]="H3", Table1[[#This Row],[Class]]="L3"),3,6)</f>
        <v>3</v>
      </c>
      <c r="C893" t="s">
        <v>9</v>
      </c>
      <c r="D893">
        <v>2</v>
      </c>
      <c r="E893">
        <v>50</v>
      </c>
      <c r="F893">
        <f>3</f>
        <v>3</v>
      </c>
      <c r="G893">
        <v>16996.900000000001</v>
      </c>
      <c r="H893">
        <v>3628.85</v>
      </c>
      <c r="I893">
        <v>17105</v>
      </c>
      <c r="J893">
        <v>17106.599999999999</v>
      </c>
      <c r="K893" s="1">
        <v>9.2646500000000001E-5</v>
      </c>
      <c r="L893">
        <v>7085.26</v>
      </c>
      <c r="M893">
        <v>14949</v>
      </c>
      <c r="N893">
        <f>IF(Table1[[#This Row],[BB-Nodes]]&lt;=1,Table1[[#This Row],[LB]],Table1[[#This Row],[RootBound]])</f>
        <v>16996.900000000001</v>
      </c>
      <c r="O893">
        <f t="array" ref="O893">MIN(IF(Table1[Class]=Table1[[#This Row],[Class]], IF(Table1[abs]=Table1[[#This Row],[abs]], IF(Table1[N]=Table1[[#This Row],[N]], IF(Table1[K]=Table1[[#This Row],[K]],Table1[UB],FALSE)))))</f>
        <v>17106.599999999999</v>
      </c>
      <c r="P893">
        <f>(Table1[[#This Row],[Best primal]]-Table1[[#This Row],[Updated root bound]])/Table1[[#This Row],[Best primal]]</f>
        <v>6.4127295897488164E-3</v>
      </c>
      <c r="Q893">
        <f>(Table1[[#This Row],[Best primal]]-Table1[[#This Row],[LB]])/Table1[[#This Row],[Best primal]]</f>
        <v>9.3531151719134431E-5</v>
      </c>
      <c r="R893" s="4">
        <f>IF(AND(Table1[[#This Row],[Final gap]]&lt;0.001,Table1[[#This Row],[time'[s']]]&lt;7200),1,0)</f>
        <v>1</v>
      </c>
      <c r="S893" s="4">
        <f t="array" ref="S893">MAX(IF(Table1[Class]=Table1[[#This Row],[Class]], IF(Table1[abs]=Table1[[#This Row],[abs]], IF(Table1[N]=Table1[[#This Row],[N]], IF(Table1[K]=Table1[[#This Row],[K]],Table1[Optimal],FALSE)))))</f>
        <v>1</v>
      </c>
      <c r="T893" s="4">
        <v>1</v>
      </c>
    </row>
    <row r="894" spans="1:20" x14ac:dyDescent="0.45">
      <c r="A894" t="s">
        <v>22</v>
      </c>
      <c r="B894">
        <f>IF(OR(Table1[[#This Row],[Class]]="H3", Table1[[#This Row],[Class]]="L3"),3,6)</f>
        <v>3</v>
      </c>
      <c r="C894" t="s">
        <v>9</v>
      </c>
      <c r="D894">
        <v>2</v>
      </c>
      <c r="E894">
        <v>50</v>
      </c>
      <c r="F894">
        <f>4</f>
        <v>4</v>
      </c>
      <c r="G894">
        <v>17386.7</v>
      </c>
      <c r="H894">
        <v>4052.79</v>
      </c>
      <c r="I894">
        <v>17419.599999999999</v>
      </c>
      <c r="J894">
        <v>17618.099999999999</v>
      </c>
      <c r="K894">
        <v>1.12649E-2</v>
      </c>
      <c r="L894">
        <v>7200.28</v>
      </c>
      <c r="M894">
        <v>7874</v>
      </c>
      <c r="N894">
        <f>IF(Table1[[#This Row],[BB-Nodes]]&lt;=1,Table1[[#This Row],[LB]],Table1[[#This Row],[RootBound]])</f>
        <v>17386.7</v>
      </c>
      <c r="O894">
        <f t="array" ref="O894">MIN(IF(Table1[Class]=Table1[[#This Row],[Class]], IF(Table1[abs]=Table1[[#This Row],[abs]], IF(Table1[N]=Table1[[#This Row],[N]], IF(Table1[K]=Table1[[#This Row],[K]],Table1[UB],FALSE)))))</f>
        <v>17618.099999999999</v>
      </c>
      <c r="P894">
        <f>(Table1[[#This Row],[Best primal]]-Table1[[#This Row],[Updated root bound]])/Table1[[#This Row],[Best primal]]</f>
        <v>1.313421992155782E-2</v>
      </c>
      <c r="Q894">
        <f>(Table1[[#This Row],[Best primal]]-Table1[[#This Row],[LB]])/Table1[[#This Row],[Best primal]]</f>
        <v>1.1266822188544736E-2</v>
      </c>
      <c r="R894" s="4">
        <f>IF(AND(Table1[[#This Row],[Final gap]]&lt;0.001,Table1[[#This Row],[time'[s']]]&lt;7200),1,0)</f>
        <v>0</v>
      </c>
      <c r="S894" s="4">
        <f t="array" ref="S894">MAX(IF(Table1[Class]=Table1[[#This Row],[Class]], IF(Table1[abs]=Table1[[#This Row],[abs]], IF(Table1[N]=Table1[[#This Row],[N]], IF(Table1[K]=Table1[[#This Row],[K]],Table1[Optimal],FALSE)))))</f>
        <v>0</v>
      </c>
      <c r="T894" s="4">
        <v>1</v>
      </c>
    </row>
    <row r="895" spans="1:20" x14ac:dyDescent="0.45">
      <c r="A895" t="s">
        <v>22</v>
      </c>
      <c r="B895">
        <f>IF(OR(Table1[[#This Row],[Class]]="H3", Table1[[#This Row],[Class]]="L3"),3,6)</f>
        <v>3</v>
      </c>
      <c r="C895" t="s">
        <v>9</v>
      </c>
      <c r="D895">
        <v>2</v>
      </c>
      <c r="E895">
        <v>50</v>
      </c>
      <c r="F895">
        <f>5</f>
        <v>5</v>
      </c>
      <c r="G895">
        <v>17825.099999999999</v>
      </c>
      <c r="H895">
        <v>3816.38</v>
      </c>
      <c r="I895">
        <v>17830</v>
      </c>
      <c r="J895">
        <v>20309.599999999999</v>
      </c>
      <c r="K895">
        <v>0.122087</v>
      </c>
      <c r="L895">
        <v>7200.49</v>
      </c>
      <c r="M895">
        <v>4952</v>
      </c>
      <c r="N895">
        <f>IF(Table1[[#This Row],[BB-Nodes]]&lt;=1,Table1[[#This Row],[LB]],Table1[[#This Row],[RootBound]])</f>
        <v>17825.099999999999</v>
      </c>
      <c r="O895">
        <f t="array" ref="O895">MIN(IF(Table1[Class]=Table1[[#This Row],[Class]], IF(Table1[abs]=Table1[[#This Row],[abs]], IF(Table1[N]=Table1[[#This Row],[N]], IF(Table1[K]=Table1[[#This Row],[K]],Table1[UB],FALSE)))))</f>
        <v>18308.599999999999</v>
      </c>
      <c r="P895">
        <f>(Table1[[#This Row],[Best primal]]-Table1[[#This Row],[Updated root bound]])/Table1[[#This Row],[Best primal]]</f>
        <v>2.6408354543766319E-2</v>
      </c>
      <c r="Q895">
        <f>(Table1[[#This Row],[Best primal]]-Table1[[#This Row],[LB]])/Table1[[#This Row],[Best primal]]</f>
        <v>2.6140720754181019E-2</v>
      </c>
      <c r="R895" s="4">
        <f>IF(AND(Table1[[#This Row],[Final gap]]&lt;0.001,Table1[[#This Row],[time'[s']]]&lt;7200),1,0)</f>
        <v>0</v>
      </c>
      <c r="S895" s="4">
        <f t="array" ref="S895">MAX(IF(Table1[Class]=Table1[[#This Row],[Class]], IF(Table1[abs]=Table1[[#This Row],[abs]], IF(Table1[N]=Table1[[#This Row],[N]], IF(Table1[K]=Table1[[#This Row],[K]],Table1[Optimal],FALSE)))))</f>
        <v>0</v>
      </c>
      <c r="T895" s="4">
        <v>1</v>
      </c>
    </row>
    <row r="896" spans="1:20" x14ac:dyDescent="0.45">
      <c r="A896" t="s">
        <v>22</v>
      </c>
      <c r="B896">
        <f>IF(OR(Table1[[#This Row],[Class]]="H3", Table1[[#This Row],[Class]]="L3"),3,6)</f>
        <v>3</v>
      </c>
      <c r="C896" t="s">
        <v>9</v>
      </c>
      <c r="D896">
        <v>2</v>
      </c>
      <c r="E896">
        <v>5</v>
      </c>
      <c r="F896">
        <f>1</f>
        <v>1</v>
      </c>
      <c r="G896">
        <v>2218.6999999999998</v>
      </c>
      <c r="H896">
        <v>0.17</v>
      </c>
      <c r="I896">
        <v>2220.4899999999998</v>
      </c>
      <c r="J896">
        <v>2220.4899999999998</v>
      </c>
      <c r="K896">
        <v>0</v>
      </c>
      <c r="L896">
        <v>0.17946400000000001</v>
      </c>
      <c r="M896">
        <v>1</v>
      </c>
      <c r="N896">
        <f>IF(Table1[[#This Row],[BB-Nodes]]&lt;=1,Table1[[#This Row],[LB]],Table1[[#This Row],[RootBound]])</f>
        <v>2220.4899999999998</v>
      </c>
      <c r="O896">
        <f t="array" ref="O896">MIN(IF(Table1[Class]=Table1[[#This Row],[Class]], IF(Table1[abs]=Table1[[#This Row],[abs]], IF(Table1[N]=Table1[[#This Row],[N]], IF(Table1[K]=Table1[[#This Row],[K]],Table1[UB],FALSE)))))</f>
        <v>2220.4899999999998</v>
      </c>
      <c r="P896">
        <f>(Table1[[#This Row],[Best primal]]-Table1[[#This Row],[Updated root bound]])/Table1[[#This Row],[Best primal]]</f>
        <v>0</v>
      </c>
      <c r="Q896">
        <f>(Table1[[#This Row],[Best primal]]-Table1[[#This Row],[LB]])/Table1[[#This Row],[Best primal]]</f>
        <v>0</v>
      </c>
      <c r="R896" s="4">
        <f>IF(AND(Table1[[#This Row],[Final gap]]&lt;0.001,Table1[[#This Row],[time'[s']]]&lt;7200),1,0)</f>
        <v>1</v>
      </c>
      <c r="S896" s="4">
        <f t="array" ref="S896">MAX(IF(Table1[Class]=Table1[[#This Row],[Class]], IF(Table1[abs]=Table1[[#This Row],[abs]], IF(Table1[N]=Table1[[#This Row],[N]], IF(Table1[K]=Table1[[#This Row],[K]],Table1[Optimal],FALSE)))))</f>
        <v>1</v>
      </c>
      <c r="T896" s="4">
        <v>1</v>
      </c>
    </row>
    <row r="897" spans="1:20" x14ac:dyDescent="0.45">
      <c r="A897" t="s">
        <v>22</v>
      </c>
      <c r="B897">
        <f>IF(OR(Table1[[#This Row],[Class]]="H3", Table1[[#This Row],[Class]]="L3"),3,6)</f>
        <v>3</v>
      </c>
      <c r="C897" t="s">
        <v>9</v>
      </c>
      <c r="D897">
        <v>2</v>
      </c>
      <c r="E897">
        <v>5</v>
      </c>
      <c r="F897">
        <f>2</f>
        <v>2</v>
      </c>
      <c r="G897">
        <v>2232.5300000000002</v>
      </c>
      <c r="H897">
        <v>0.04</v>
      </c>
      <c r="I897">
        <v>2232.5300000000002</v>
      </c>
      <c r="J897">
        <v>2232.5300000000002</v>
      </c>
      <c r="K897">
        <v>0</v>
      </c>
      <c r="L897">
        <v>4.5847899999999997E-2</v>
      </c>
      <c r="M897">
        <v>0</v>
      </c>
      <c r="N897">
        <f>IF(Table1[[#This Row],[BB-Nodes]]&lt;=1,Table1[[#This Row],[LB]],Table1[[#This Row],[RootBound]])</f>
        <v>2232.5300000000002</v>
      </c>
      <c r="O897">
        <f t="array" ref="O897">MIN(IF(Table1[Class]=Table1[[#This Row],[Class]], IF(Table1[abs]=Table1[[#This Row],[abs]], IF(Table1[N]=Table1[[#This Row],[N]], IF(Table1[K]=Table1[[#This Row],[K]],Table1[UB],FALSE)))))</f>
        <v>2232.5300000000002</v>
      </c>
      <c r="P897">
        <f>(Table1[[#This Row],[Best primal]]-Table1[[#This Row],[Updated root bound]])/Table1[[#This Row],[Best primal]]</f>
        <v>0</v>
      </c>
      <c r="Q897">
        <f>(Table1[[#This Row],[Best primal]]-Table1[[#This Row],[LB]])/Table1[[#This Row],[Best primal]]</f>
        <v>0</v>
      </c>
      <c r="R897" s="4">
        <f>IF(AND(Table1[[#This Row],[Final gap]]&lt;0.001,Table1[[#This Row],[time'[s']]]&lt;7200),1,0)</f>
        <v>1</v>
      </c>
      <c r="S897" s="4">
        <f t="array" ref="S897">MAX(IF(Table1[Class]=Table1[[#This Row],[Class]], IF(Table1[abs]=Table1[[#This Row],[abs]], IF(Table1[N]=Table1[[#This Row],[N]], IF(Table1[K]=Table1[[#This Row],[K]],Table1[Optimal],FALSE)))))</f>
        <v>1</v>
      </c>
      <c r="T897" s="4">
        <v>1</v>
      </c>
    </row>
    <row r="898" spans="1:20" x14ac:dyDescent="0.45">
      <c r="A898" t="s">
        <v>22</v>
      </c>
      <c r="B898">
        <f>IF(OR(Table1[[#This Row],[Class]]="H3", Table1[[#This Row],[Class]]="L3"),3,6)</f>
        <v>3</v>
      </c>
      <c r="C898" t="s">
        <v>9</v>
      </c>
      <c r="D898">
        <v>2</v>
      </c>
      <c r="E898">
        <v>5</v>
      </c>
      <c r="F898">
        <f>3</f>
        <v>3</v>
      </c>
      <c r="G898">
        <v>2362.23</v>
      </c>
      <c r="H898">
        <v>7.0000000000000007E-2</v>
      </c>
      <c r="I898">
        <v>2362.23</v>
      </c>
      <c r="J898">
        <v>2362.23</v>
      </c>
      <c r="K898">
        <v>0</v>
      </c>
      <c r="L898">
        <v>7.8232099999999999E-2</v>
      </c>
      <c r="M898">
        <v>0</v>
      </c>
      <c r="N898">
        <f>IF(Table1[[#This Row],[BB-Nodes]]&lt;=1,Table1[[#This Row],[LB]],Table1[[#This Row],[RootBound]])</f>
        <v>2362.23</v>
      </c>
      <c r="O898">
        <f t="array" ref="O898">MIN(IF(Table1[Class]=Table1[[#This Row],[Class]], IF(Table1[abs]=Table1[[#This Row],[abs]], IF(Table1[N]=Table1[[#This Row],[N]], IF(Table1[K]=Table1[[#This Row],[K]],Table1[UB],FALSE)))))</f>
        <v>2362.23</v>
      </c>
      <c r="P898">
        <f>(Table1[[#This Row],[Best primal]]-Table1[[#This Row],[Updated root bound]])/Table1[[#This Row],[Best primal]]</f>
        <v>0</v>
      </c>
      <c r="Q898">
        <f>(Table1[[#This Row],[Best primal]]-Table1[[#This Row],[LB]])/Table1[[#This Row],[Best primal]]</f>
        <v>0</v>
      </c>
      <c r="R898" s="4">
        <f>IF(AND(Table1[[#This Row],[Final gap]]&lt;0.001,Table1[[#This Row],[time'[s']]]&lt;7200),1,0)</f>
        <v>1</v>
      </c>
      <c r="S898" s="4">
        <f t="array" ref="S898">MAX(IF(Table1[Class]=Table1[[#This Row],[Class]], IF(Table1[abs]=Table1[[#This Row],[abs]], IF(Table1[N]=Table1[[#This Row],[N]], IF(Table1[K]=Table1[[#This Row],[K]],Table1[Optimal],FALSE)))))</f>
        <v>1</v>
      </c>
      <c r="T898" s="4">
        <v>1</v>
      </c>
    </row>
    <row r="899" spans="1:20" x14ac:dyDescent="0.45">
      <c r="A899" t="s">
        <v>22</v>
      </c>
      <c r="B899">
        <f>IF(OR(Table1[[#This Row],[Class]]="H3", Table1[[#This Row],[Class]]="L3"),3,6)</f>
        <v>3</v>
      </c>
      <c r="C899" t="s">
        <v>9</v>
      </c>
      <c r="D899">
        <v>2</v>
      </c>
      <c r="E899">
        <v>5</v>
      </c>
      <c r="F899">
        <f>4</f>
        <v>4</v>
      </c>
      <c r="G899">
        <v>2641.61</v>
      </c>
      <c r="H899">
        <v>0.04</v>
      </c>
      <c r="I899">
        <v>2641.61</v>
      </c>
      <c r="J899">
        <v>2641.61</v>
      </c>
      <c r="K899">
        <v>0</v>
      </c>
      <c r="L899">
        <v>4.6550099999999997E-2</v>
      </c>
      <c r="M899">
        <v>0</v>
      </c>
      <c r="N899">
        <f>IF(Table1[[#This Row],[BB-Nodes]]&lt;=1,Table1[[#This Row],[LB]],Table1[[#This Row],[RootBound]])</f>
        <v>2641.61</v>
      </c>
      <c r="O899">
        <f t="array" ref="O899">MIN(IF(Table1[Class]=Table1[[#This Row],[Class]], IF(Table1[abs]=Table1[[#This Row],[abs]], IF(Table1[N]=Table1[[#This Row],[N]], IF(Table1[K]=Table1[[#This Row],[K]],Table1[UB],FALSE)))))</f>
        <v>2641.61</v>
      </c>
      <c r="P899">
        <f>(Table1[[#This Row],[Best primal]]-Table1[[#This Row],[Updated root bound]])/Table1[[#This Row],[Best primal]]</f>
        <v>0</v>
      </c>
      <c r="Q899">
        <f>(Table1[[#This Row],[Best primal]]-Table1[[#This Row],[LB]])/Table1[[#This Row],[Best primal]]</f>
        <v>0</v>
      </c>
      <c r="R899" s="4">
        <f>IF(AND(Table1[[#This Row],[Final gap]]&lt;0.001,Table1[[#This Row],[time'[s']]]&lt;7200),1,0)</f>
        <v>1</v>
      </c>
      <c r="S899" s="4">
        <f t="array" ref="S899">MAX(IF(Table1[Class]=Table1[[#This Row],[Class]], IF(Table1[abs]=Table1[[#This Row],[abs]], IF(Table1[N]=Table1[[#This Row],[N]], IF(Table1[K]=Table1[[#This Row],[K]],Table1[Optimal],FALSE)))))</f>
        <v>1</v>
      </c>
      <c r="T899" s="4">
        <v>1</v>
      </c>
    </row>
    <row r="900" spans="1:20" x14ac:dyDescent="0.45">
      <c r="A900" t="s">
        <v>22</v>
      </c>
      <c r="B900">
        <f>IF(OR(Table1[[#This Row],[Class]]="H3", Table1[[#This Row],[Class]]="L3"),3,6)</f>
        <v>3</v>
      </c>
      <c r="C900" t="s">
        <v>9</v>
      </c>
      <c r="D900">
        <v>2</v>
      </c>
      <c r="E900">
        <v>5</v>
      </c>
      <c r="F900">
        <f>5</f>
        <v>5</v>
      </c>
      <c r="G900">
        <v>2852.15</v>
      </c>
      <c r="H900">
        <v>0.13</v>
      </c>
      <c r="I900">
        <v>2852.15</v>
      </c>
      <c r="J900">
        <v>2852.27</v>
      </c>
      <c r="K900" s="1">
        <v>4.31907E-5</v>
      </c>
      <c r="L900">
        <v>0.14325399999999999</v>
      </c>
      <c r="M900">
        <v>1</v>
      </c>
      <c r="N900">
        <f>IF(Table1[[#This Row],[BB-Nodes]]&lt;=1,Table1[[#This Row],[LB]],Table1[[#This Row],[RootBound]])</f>
        <v>2852.15</v>
      </c>
      <c r="O900">
        <f t="array" ref="O900">MIN(IF(Table1[Class]=Table1[[#This Row],[Class]], IF(Table1[abs]=Table1[[#This Row],[abs]], IF(Table1[N]=Table1[[#This Row],[N]], IF(Table1[K]=Table1[[#This Row],[K]],Table1[UB],FALSE)))))</f>
        <v>2852.27</v>
      </c>
      <c r="P900">
        <f>(Table1[[#This Row],[Best primal]]-Table1[[#This Row],[Updated root bound]])/Table1[[#This Row],[Best primal]]</f>
        <v>4.2071753375343451E-5</v>
      </c>
      <c r="Q900">
        <f>(Table1[[#This Row],[Best primal]]-Table1[[#This Row],[LB]])/Table1[[#This Row],[Best primal]]</f>
        <v>4.2071753375343451E-5</v>
      </c>
      <c r="R900" s="4">
        <f>IF(AND(Table1[[#This Row],[Final gap]]&lt;0.001,Table1[[#This Row],[time'[s']]]&lt;7200),1,0)</f>
        <v>1</v>
      </c>
      <c r="S900" s="4">
        <f t="array" ref="S900">MAX(IF(Table1[Class]=Table1[[#This Row],[Class]], IF(Table1[abs]=Table1[[#This Row],[abs]], IF(Table1[N]=Table1[[#This Row],[N]], IF(Table1[K]=Table1[[#This Row],[K]],Table1[Optimal],FALSE)))))</f>
        <v>1</v>
      </c>
      <c r="T900" s="4">
        <v>1</v>
      </c>
    </row>
    <row r="901" spans="1:20" x14ac:dyDescent="0.45">
      <c r="A901" t="s">
        <v>22</v>
      </c>
      <c r="B901">
        <f>IF(OR(Table1[[#This Row],[Class]]="H3", Table1[[#This Row],[Class]]="L3"),3,6)</f>
        <v>3</v>
      </c>
      <c r="C901" t="s">
        <v>9</v>
      </c>
      <c r="D901">
        <v>3</v>
      </c>
      <c r="E901">
        <v>10</v>
      </c>
      <c r="F901">
        <f>1</f>
        <v>1</v>
      </c>
      <c r="G901">
        <v>4589.9399999999996</v>
      </c>
      <c r="H901">
        <v>0.17</v>
      </c>
      <c r="I901">
        <v>4589.9399999999996</v>
      </c>
      <c r="J901">
        <v>4589.9399999999996</v>
      </c>
      <c r="K901">
        <v>0</v>
      </c>
      <c r="L901">
        <v>0.190803</v>
      </c>
      <c r="M901">
        <v>0</v>
      </c>
      <c r="N901">
        <f>IF(Table1[[#This Row],[BB-Nodes]]&lt;=1,Table1[[#This Row],[LB]],Table1[[#This Row],[RootBound]])</f>
        <v>4589.9399999999996</v>
      </c>
      <c r="O901">
        <f t="array" ref="O901">MIN(IF(Table1[Class]=Table1[[#This Row],[Class]], IF(Table1[abs]=Table1[[#This Row],[abs]], IF(Table1[N]=Table1[[#This Row],[N]], IF(Table1[K]=Table1[[#This Row],[K]],Table1[UB],FALSE)))))</f>
        <v>4589.9399999999996</v>
      </c>
      <c r="P901">
        <f>(Table1[[#This Row],[Best primal]]-Table1[[#This Row],[Updated root bound]])/Table1[[#This Row],[Best primal]]</f>
        <v>0</v>
      </c>
      <c r="Q901">
        <f>(Table1[[#This Row],[Best primal]]-Table1[[#This Row],[LB]])/Table1[[#This Row],[Best primal]]</f>
        <v>0</v>
      </c>
      <c r="R901" s="4">
        <f>IF(AND(Table1[[#This Row],[Final gap]]&lt;0.001,Table1[[#This Row],[time'[s']]]&lt;7200),1,0)</f>
        <v>1</v>
      </c>
      <c r="S901" s="4">
        <f t="array" ref="S901">MAX(IF(Table1[Class]=Table1[[#This Row],[Class]], IF(Table1[abs]=Table1[[#This Row],[abs]], IF(Table1[N]=Table1[[#This Row],[N]], IF(Table1[K]=Table1[[#This Row],[K]],Table1[Optimal],FALSE)))))</f>
        <v>1</v>
      </c>
      <c r="T901" s="4">
        <v>1</v>
      </c>
    </row>
    <row r="902" spans="1:20" x14ac:dyDescent="0.45">
      <c r="A902" t="s">
        <v>22</v>
      </c>
      <c r="B902">
        <f>IF(OR(Table1[[#This Row],[Class]]="H3", Table1[[#This Row],[Class]]="L3"),3,6)</f>
        <v>3</v>
      </c>
      <c r="C902" t="s">
        <v>9</v>
      </c>
      <c r="D902">
        <v>3</v>
      </c>
      <c r="E902">
        <v>10</v>
      </c>
      <c r="F902">
        <f>2</f>
        <v>2</v>
      </c>
      <c r="G902">
        <v>4806.38</v>
      </c>
      <c r="H902">
        <v>4.9400000000000004</v>
      </c>
      <c r="I902">
        <v>4817.96</v>
      </c>
      <c r="J902">
        <v>4817.96</v>
      </c>
      <c r="K902">
        <v>0</v>
      </c>
      <c r="L902">
        <v>5.0920899999999998</v>
      </c>
      <c r="M902">
        <v>1</v>
      </c>
      <c r="N902">
        <f>IF(Table1[[#This Row],[BB-Nodes]]&lt;=1,Table1[[#This Row],[LB]],Table1[[#This Row],[RootBound]])</f>
        <v>4817.96</v>
      </c>
      <c r="O902">
        <f t="array" ref="O902">MIN(IF(Table1[Class]=Table1[[#This Row],[Class]], IF(Table1[abs]=Table1[[#This Row],[abs]], IF(Table1[N]=Table1[[#This Row],[N]], IF(Table1[K]=Table1[[#This Row],[K]],Table1[UB],FALSE)))))</f>
        <v>4817.96</v>
      </c>
      <c r="P902">
        <f>(Table1[[#This Row],[Best primal]]-Table1[[#This Row],[Updated root bound]])/Table1[[#This Row],[Best primal]]</f>
        <v>0</v>
      </c>
      <c r="Q902">
        <f>(Table1[[#This Row],[Best primal]]-Table1[[#This Row],[LB]])/Table1[[#This Row],[Best primal]]</f>
        <v>0</v>
      </c>
      <c r="R902" s="4">
        <f>IF(AND(Table1[[#This Row],[Final gap]]&lt;0.001,Table1[[#This Row],[time'[s']]]&lt;7200),1,0)</f>
        <v>1</v>
      </c>
      <c r="S902" s="4">
        <f t="array" ref="S902">MAX(IF(Table1[Class]=Table1[[#This Row],[Class]], IF(Table1[abs]=Table1[[#This Row],[abs]], IF(Table1[N]=Table1[[#This Row],[N]], IF(Table1[K]=Table1[[#This Row],[K]],Table1[Optimal],FALSE)))))</f>
        <v>1</v>
      </c>
      <c r="T902" s="4">
        <v>1</v>
      </c>
    </row>
    <row r="903" spans="1:20" x14ac:dyDescent="0.45">
      <c r="A903" t="s">
        <v>22</v>
      </c>
      <c r="B903">
        <f>IF(OR(Table1[[#This Row],[Class]]="H3", Table1[[#This Row],[Class]]="L3"),3,6)</f>
        <v>3</v>
      </c>
      <c r="C903" t="s">
        <v>9</v>
      </c>
      <c r="D903">
        <v>3</v>
      </c>
      <c r="E903">
        <v>10</v>
      </c>
      <c r="F903">
        <f>3</f>
        <v>3</v>
      </c>
      <c r="G903">
        <v>5057.13</v>
      </c>
      <c r="H903">
        <v>9.42</v>
      </c>
      <c r="I903">
        <v>5081.2299999999996</v>
      </c>
      <c r="J903">
        <v>5081.3100000000004</v>
      </c>
      <c r="K903" s="1">
        <v>1.5744E-5</v>
      </c>
      <c r="L903">
        <v>10.158899999999999</v>
      </c>
      <c r="M903">
        <v>32</v>
      </c>
      <c r="N903">
        <f>IF(Table1[[#This Row],[BB-Nodes]]&lt;=1,Table1[[#This Row],[LB]],Table1[[#This Row],[RootBound]])</f>
        <v>5057.13</v>
      </c>
      <c r="O903">
        <f t="array" ref="O903">MIN(IF(Table1[Class]=Table1[[#This Row],[Class]], IF(Table1[abs]=Table1[[#This Row],[abs]], IF(Table1[N]=Table1[[#This Row],[N]], IF(Table1[K]=Table1[[#This Row],[K]],Table1[UB],FALSE)))))</f>
        <v>5081.3100000000004</v>
      </c>
      <c r="P903">
        <f>(Table1[[#This Row],[Best primal]]-Table1[[#This Row],[Updated root bound]])/Table1[[#This Row],[Best primal]]</f>
        <v>4.75861539642342E-3</v>
      </c>
      <c r="Q903">
        <f>(Table1[[#This Row],[Best primal]]-Table1[[#This Row],[LB]])/Table1[[#This Row],[Best primal]]</f>
        <v>1.5743971535064134E-5</v>
      </c>
      <c r="R903" s="4">
        <f>IF(AND(Table1[[#This Row],[Final gap]]&lt;0.001,Table1[[#This Row],[time'[s']]]&lt;7200),1,0)</f>
        <v>1</v>
      </c>
      <c r="S903" s="4">
        <f t="array" ref="S903">MAX(IF(Table1[Class]=Table1[[#This Row],[Class]], IF(Table1[abs]=Table1[[#This Row],[abs]], IF(Table1[N]=Table1[[#This Row],[N]], IF(Table1[K]=Table1[[#This Row],[K]],Table1[Optimal],FALSE)))))</f>
        <v>1</v>
      </c>
      <c r="T903" s="4">
        <v>1</v>
      </c>
    </row>
    <row r="904" spans="1:20" x14ac:dyDescent="0.45">
      <c r="A904" t="s">
        <v>22</v>
      </c>
      <c r="B904">
        <f>IF(OR(Table1[[#This Row],[Class]]="H3", Table1[[#This Row],[Class]]="L3"),3,6)</f>
        <v>3</v>
      </c>
      <c r="C904" t="s">
        <v>9</v>
      </c>
      <c r="D904">
        <v>3</v>
      </c>
      <c r="E904">
        <v>10</v>
      </c>
      <c r="F904">
        <f>4</f>
        <v>4</v>
      </c>
      <c r="G904">
        <v>5279.55</v>
      </c>
      <c r="H904">
        <v>5.0199999999999996</v>
      </c>
      <c r="I904">
        <v>5299.64</v>
      </c>
      <c r="J904">
        <v>5299.64</v>
      </c>
      <c r="K904">
        <v>0</v>
      </c>
      <c r="L904">
        <v>5.6218199999999996</v>
      </c>
      <c r="M904">
        <v>12</v>
      </c>
      <c r="N904">
        <f>IF(Table1[[#This Row],[BB-Nodes]]&lt;=1,Table1[[#This Row],[LB]],Table1[[#This Row],[RootBound]])</f>
        <v>5279.55</v>
      </c>
      <c r="O904">
        <f t="array" ref="O904">MIN(IF(Table1[Class]=Table1[[#This Row],[Class]], IF(Table1[abs]=Table1[[#This Row],[abs]], IF(Table1[N]=Table1[[#This Row],[N]], IF(Table1[K]=Table1[[#This Row],[K]],Table1[UB],FALSE)))))</f>
        <v>5299.64</v>
      </c>
      <c r="P904">
        <f>(Table1[[#This Row],[Best primal]]-Table1[[#This Row],[Updated root bound]])/Table1[[#This Row],[Best primal]]</f>
        <v>3.7908235276358664E-3</v>
      </c>
      <c r="Q904">
        <f>(Table1[[#This Row],[Best primal]]-Table1[[#This Row],[LB]])/Table1[[#This Row],[Best primal]]</f>
        <v>0</v>
      </c>
      <c r="R904" s="4">
        <f>IF(AND(Table1[[#This Row],[Final gap]]&lt;0.001,Table1[[#This Row],[time'[s']]]&lt;7200),1,0)</f>
        <v>1</v>
      </c>
      <c r="S904" s="4">
        <f t="array" ref="S904">MAX(IF(Table1[Class]=Table1[[#This Row],[Class]], IF(Table1[abs]=Table1[[#This Row],[abs]], IF(Table1[N]=Table1[[#This Row],[N]], IF(Table1[K]=Table1[[#This Row],[K]],Table1[Optimal],FALSE)))))</f>
        <v>1</v>
      </c>
      <c r="T904" s="4">
        <v>1</v>
      </c>
    </row>
    <row r="905" spans="1:20" x14ac:dyDescent="0.45">
      <c r="A905" t="s">
        <v>22</v>
      </c>
      <c r="B905">
        <f>IF(OR(Table1[[#This Row],[Class]]="H3", Table1[[#This Row],[Class]]="L3"),3,6)</f>
        <v>3</v>
      </c>
      <c r="C905" t="s">
        <v>9</v>
      </c>
      <c r="D905">
        <v>3</v>
      </c>
      <c r="E905">
        <v>10</v>
      </c>
      <c r="F905">
        <f>5</f>
        <v>5</v>
      </c>
      <c r="G905">
        <v>5521.47</v>
      </c>
      <c r="H905">
        <v>4.47</v>
      </c>
      <c r="I905">
        <v>5576.85</v>
      </c>
      <c r="J905">
        <v>5577.33</v>
      </c>
      <c r="K905" s="1">
        <v>8.5663599999999998E-5</v>
      </c>
      <c r="L905">
        <v>14.2262</v>
      </c>
      <c r="M905">
        <v>1001</v>
      </c>
      <c r="N905">
        <f>IF(Table1[[#This Row],[BB-Nodes]]&lt;=1,Table1[[#This Row],[LB]],Table1[[#This Row],[RootBound]])</f>
        <v>5521.47</v>
      </c>
      <c r="O905">
        <f t="array" ref="O905">MIN(IF(Table1[Class]=Table1[[#This Row],[Class]], IF(Table1[abs]=Table1[[#This Row],[abs]], IF(Table1[N]=Table1[[#This Row],[N]], IF(Table1[K]=Table1[[#This Row],[K]],Table1[UB],FALSE)))))</f>
        <v>5577.33</v>
      </c>
      <c r="P905">
        <f>(Table1[[#This Row],[Best primal]]-Table1[[#This Row],[Updated root bound]])/Table1[[#This Row],[Best primal]]</f>
        <v>1.0015545072642228E-2</v>
      </c>
      <c r="Q905">
        <f>(Table1[[#This Row],[Best primal]]-Table1[[#This Row],[LB]])/Table1[[#This Row],[Best primal]]</f>
        <v>8.6062685908770581E-5</v>
      </c>
      <c r="R905" s="4">
        <f>IF(AND(Table1[[#This Row],[Final gap]]&lt;0.001,Table1[[#This Row],[time'[s']]]&lt;7200),1,0)</f>
        <v>1</v>
      </c>
      <c r="S905" s="4">
        <f t="array" ref="S905">MAX(IF(Table1[Class]=Table1[[#This Row],[Class]], IF(Table1[abs]=Table1[[#This Row],[abs]], IF(Table1[N]=Table1[[#This Row],[N]], IF(Table1[K]=Table1[[#This Row],[K]],Table1[Optimal],FALSE)))))</f>
        <v>1</v>
      </c>
      <c r="T905" s="4">
        <v>1</v>
      </c>
    </row>
    <row r="906" spans="1:20" x14ac:dyDescent="0.45">
      <c r="A906" t="s">
        <v>22</v>
      </c>
      <c r="B906">
        <f>IF(OR(Table1[[#This Row],[Class]]="H3", Table1[[#This Row],[Class]]="L3"),3,6)</f>
        <v>3</v>
      </c>
      <c r="C906" t="s">
        <v>9</v>
      </c>
      <c r="D906">
        <v>3</v>
      </c>
      <c r="E906">
        <v>15</v>
      </c>
      <c r="F906">
        <f>1</f>
        <v>1</v>
      </c>
      <c r="G906">
        <v>7157.24</v>
      </c>
      <c r="H906">
        <v>0.46</v>
      </c>
      <c r="I906">
        <v>7157.24</v>
      </c>
      <c r="J906">
        <v>7157.24</v>
      </c>
      <c r="K906">
        <v>0</v>
      </c>
      <c r="L906">
        <v>0.51332999999999995</v>
      </c>
      <c r="M906">
        <v>0</v>
      </c>
      <c r="N906">
        <f>IF(Table1[[#This Row],[BB-Nodes]]&lt;=1,Table1[[#This Row],[LB]],Table1[[#This Row],[RootBound]])</f>
        <v>7157.24</v>
      </c>
      <c r="O906">
        <f t="array" ref="O906">MIN(IF(Table1[Class]=Table1[[#This Row],[Class]], IF(Table1[abs]=Table1[[#This Row],[abs]], IF(Table1[N]=Table1[[#This Row],[N]], IF(Table1[K]=Table1[[#This Row],[K]],Table1[UB],FALSE)))))</f>
        <v>7157.24</v>
      </c>
      <c r="P906">
        <f>(Table1[[#This Row],[Best primal]]-Table1[[#This Row],[Updated root bound]])/Table1[[#This Row],[Best primal]]</f>
        <v>0</v>
      </c>
      <c r="Q906">
        <f>(Table1[[#This Row],[Best primal]]-Table1[[#This Row],[LB]])/Table1[[#This Row],[Best primal]]</f>
        <v>0</v>
      </c>
      <c r="R906" s="4">
        <f>IF(AND(Table1[[#This Row],[Final gap]]&lt;0.001,Table1[[#This Row],[time'[s']]]&lt;7200),1,0)</f>
        <v>1</v>
      </c>
      <c r="S906" s="4">
        <f t="array" ref="S906">MAX(IF(Table1[Class]=Table1[[#This Row],[Class]], IF(Table1[abs]=Table1[[#This Row],[abs]], IF(Table1[N]=Table1[[#This Row],[N]], IF(Table1[K]=Table1[[#This Row],[K]],Table1[Optimal],FALSE)))))</f>
        <v>1</v>
      </c>
      <c r="T906" s="4">
        <v>1</v>
      </c>
    </row>
    <row r="907" spans="1:20" x14ac:dyDescent="0.45">
      <c r="A907" t="s">
        <v>22</v>
      </c>
      <c r="B907">
        <f>IF(OR(Table1[[#This Row],[Class]]="H3", Table1[[#This Row],[Class]]="L3"),3,6)</f>
        <v>3</v>
      </c>
      <c r="C907" t="s">
        <v>9</v>
      </c>
      <c r="D907">
        <v>3</v>
      </c>
      <c r="E907">
        <v>15</v>
      </c>
      <c r="F907">
        <f>2</f>
        <v>2</v>
      </c>
      <c r="G907">
        <v>7181.07</v>
      </c>
      <c r="H907">
        <v>3.77</v>
      </c>
      <c r="I907">
        <v>7181.07</v>
      </c>
      <c r="J907">
        <v>7181.07</v>
      </c>
      <c r="K907">
        <v>0</v>
      </c>
      <c r="L907">
        <v>3.8412799999999998</v>
      </c>
      <c r="M907">
        <v>0</v>
      </c>
      <c r="N907">
        <f>IF(Table1[[#This Row],[BB-Nodes]]&lt;=1,Table1[[#This Row],[LB]],Table1[[#This Row],[RootBound]])</f>
        <v>7181.07</v>
      </c>
      <c r="O907">
        <f t="array" ref="O907">MIN(IF(Table1[Class]=Table1[[#This Row],[Class]], IF(Table1[abs]=Table1[[#This Row],[abs]], IF(Table1[N]=Table1[[#This Row],[N]], IF(Table1[K]=Table1[[#This Row],[K]],Table1[UB],FALSE)))))</f>
        <v>7181.07</v>
      </c>
      <c r="P907">
        <f>(Table1[[#This Row],[Best primal]]-Table1[[#This Row],[Updated root bound]])/Table1[[#This Row],[Best primal]]</f>
        <v>0</v>
      </c>
      <c r="Q907">
        <f>(Table1[[#This Row],[Best primal]]-Table1[[#This Row],[LB]])/Table1[[#This Row],[Best primal]]</f>
        <v>0</v>
      </c>
      <c r="R907" s="4">
        <f>IF(AND(Table1[[#This Row],[Final gap]]&lt;0.001,Table1[[#This Row],[time'[s']]]&lt;7200),1,0)</f>
        <v>1</v>
      </c>
      <c r="S907" s="4">
        <f t="array" ref="S907">MAX(IF(Table1[Class]=Table1[[#This Row],[Class]], IF(Table1[abs]=Table1[[#This Row],[abs]], IF(Table1[N]=Table1[[#This Row],[N]], IF(Table1[K]=Table1[[#This Row],[K]],Table1[Optimal],FALSE)))))</f>
        <v>1</v>
      </c>
      <c r="T907" s="4">
        <v>1</v>
      </c>
    </row>
    <row r="908" spans="1:20" x14ac:dyDescent="0.45">
      <c r="A908" t="s">
        <v>22</v>
      </c>
      <c r="B908">
        <f>IF(OR(Table1[[#This Row],[Class]]="H3", Table1[[#This Row],[Class]]="L3"),3,6)</f>
        <v>3</v>
      </c>
      <c r="C908" t="s">
        <v>9</v>
      </c>
      <c r="D908">
        <v>3</v>
      </c>
      <c r="E908">
        <v>15</v>
      </c>
      <c r="F908">
        <f>3</f>
        <v>3</v>
      </c>
      <c r="G908">
        <v>7442.4</v>
      </c>
      <c r="H908">
        <v>13.1</v>
      </c>
      <c r="I908">
        <v>7442.4</v>
      </c>
      <c r="J908">
        <v>7442.88</v>
      </c>
      <c r="K908" s="1">
        <v>6.4369000000000007E-5</v>
      </c>
      <c r="L908">
        <v>13.2608</v>
      </c>
      <c r="M908">
        <v>1</v>
      </c>
      <c r="N908">
        <f>IF(Table1[[#This Row],[BB-Nodes]]&lt;=1,Table1[[#This Row],[LB]],Table1[[#This Row],[RootBound]])</f>
        <v>7442.4</v>
      </c>
      <c r="O908">
        <f t="array" ref="O908">MIN(IF(Table1[Class]=Table1[[#This Row],[Class]], IF(Table1[abs]=Table1[[#This Row],[abs]], IF(Table1[N]=Table1[[#This Row],[N]], IF(Table1[K]=Table1[[#This Row],[K]],Table1[UB],FALSE)))))</f>
        <v>7442.88</v>
      </c>
      <c r="P908">
        <f>(Table1[[#This Row],[Best primal]]-Table1[[#This Row],[Updated root bound]])/Table1[[#This Row],[Best primal]]</f>
        <v>6.4491164710498214E-5</v>
      </c>
      <c r="Q908">
        <f>(Table1[[#This Row],[Best primal]]-Table1[[#This Row],[LB]])/Table1[[#This Row],[Best primal]]</f>
        <v>6.4491164710498214E-5</v>
      </c>
      <c r="R908" s="4">
        <f>IF(AND(Table1[[#This Row],[Final gap]]&lt;0.001,Table1[[#This Row],[time'[s']]]&lt;7200),1,0)</f>
        <v>1</v>
      </c>
      <c r="S908" s="4">
        <f t="array" ref="S908">MAX(IF(Table1[Class]=Table1[[#This Row],[Class]], IF(Table1[abs]=Table1[[#This Row],[abs]], IF(Table1[N]=Table1[[#This Row],[N]], IF(Table1[K]=Table1[[#This Row],[K]],Table1[Optimal],FALSE)))))</f>
        <v>1</v>
      </c>
      <c r="T908" s="4">
        <v>1</v>
      </c>
    </row>
    <row r="909" spans="1:20" x14ac:dyDescent="0.45">
      <c r="A909" t="s">
        <v>22</v>
      </c>
      <c r="B909">
        <f>IF(OR(Table1[[#This Row],[Class]]="H3", Table1[[#This Row],[Class]]="L3"),3,6)</f>
        <v>3</v>
      </c>
      <c r="C909" t="s">
        <v>9</v>
      </c>
      <c r="D909">
        <v>3</v>
      </c>
      <c r="E909">
        <v>15</v>
      </c>
      <c r="F909">
        <f>4</f>
        <v>4</v>
      </c>
      <c r="G909">
        <v>7806.81</v>
      </c>
      <c r="H909">
        <v>79.98</v>
      </c>
      <c r="I909">
        <v>7810.96</v>
      </c>
      <c r="J909">
        <v>7810.96</v>
      </c>
      <c r="K909">
        <v>0</v>
      </c>
      <c r="L909">
        <v>80.782600000000002</v>
      </c>
      <c r="M909">
        <v>1</v>
      </c>
      <c r="N909">
        <f>IF(Table1[[#This Row],[BB-Nodes]]&lt;=1,Table1[[#This Row],[LB]],Table1[[#This Row],[RootBound]])</f>
        <v>7810.96</v>
      </c>
      <c r="O909">
        <f t="array" ref="O909">MIN(IF(Table1[Class]=Table1[[#This Row],[Class]], IF(Table1[abs]=Table1[[#This Row],[abs]], IF(Table1[N]=Table1[[#This Row],[N]], IF(Table1[K]=Table1[[#This Row],[K]],Table1[UB],FALSE)))))</f>
        <v>7810.96</v>
      </c>
      <c r="P909">
        <f>(Table1[[#This Row],[Best primal]]-Table1[[#This Row],[Updated root bound]])/Table1[[#This Row],[Best primal]]</f>
        <v>0</v>
      </c>
      <c r="Q909">
        <f>(Table1[[#This Row],[Best primal]]-Table1[[#This Row],[LB]])/Table1[[#This Row],[Best primal]]</f>
        <v>0</v>
      </c>
      <c r="R909" s="4">
        <f>IF(AND(Table1[[#This Row],[Final gap]]&lt;0.001,Table1[[#This Row],[time'[s']]]&lt;7200),1,0)</f>
        <v>1</v>
      </c>
      <c r="S909" s="4">
        <f t="array" ref="S909">MAX(IF(Table1[Class]=Table1[[#This Row],[Class]], IF(Table1[abs]=Table1[[#This Row],[abs]], IF(Table1[N]=Table1[[#This Row],[N]], IF(Table1[K]=Table1[[#This Row],[K]],Table1[Optimal],FALSE)))))</f>
        <v>1</v>
      </c>
      <c r="T909" s="4">
        <v>1</v>
      </c>
    </row>
    <row r="910" spans="1:20" x14ac:dyDescent="0.45">
      <c r="A910" t="s">
        <v>22</v>
      </c>
      <c r="B910">
        <f>IF(OR(Table1[[#This Row],[Class]]="H3", Table1[[#This Row],[Class]]="L3"),3,6)</f>
        <v>3</v>
      </c>
      <c r="C910" t="s">
        <v>9</v>
      </c>
      <c r="D910">
        <v>3</v>
      </c>
      <c r="E910">
        <v>15</v>
      </c>
      <c r="F910">
        <f>5</f>
        <v>5</v>
      </c>
      <c r="G910">
        <v>8162.64</v>
      </c>
      <c r="H910">
        <v>90.87</v>
      </c>
      <c r="I910">
        <v>8163.84</v>
      </c>
      <c r="J910">
        <v>8163.84</v>
      </c>
      <c r="K910">
        <v>0</v>
      </c>
      <c r="L910">
        <v>93.801199999999994</v>
      </c>
      <c r="M910">
        <v>1</v>
      </c>
      <c r="N910">
        <f>IF(Table1[[#This Row],[BB-Nodes]]&lt;=1,Table1[[#This Row],[LB]],Table1[[#This Row],[RootBound]])</f>
        <v>8163.84</v>
      </c>
      <c r="O910">
        <f t="array" ref="O910">MIN(IF(Table1[Class]=Table1[[#This Row],[Class]], IF(Table1[abs]=Table1[[#This Row],[abs]], IF(Table1[N]=Table1[[#This Row],[N]], IF(Table1[K]=Table1[[#This Row],[K]],Table1[UB],FALSE)))))</f>
        <v>8163.84</v>
      </c>
      <c r="P910">
        <f>(Table1[[#This Row],[Best primal]]-Table1[[#This Row],[Updated root bound]])/Table1[[#This Row],[Best primal]]</f>
        <v>0</v>
      </c>
      <c r="Q910">
        <f>(Table1[[#This Row],[Best primal]]-Table1[[#This Row],[LB]])/Table1[[#This Row],[Best primal]]</f>
        <v>0</v>
      </c>
      <c r="R910" s="4">
        <f>IF(AND(Table1[[#This Row],[Final gap]]&lt;0.001,Table1[[#This Row],[time'[s']]]&lt;7200),1,0)</f>
        <v>1</v>
      </c>
      <c r="S910" s="4">
        <f t="array" ref="S910">MAX(IF(Table1[Class]=Table1[[#This Row],[Class]], IF(Table1[abs]=Table1[[#This Row],[abs]], IF(Table1[N]=Table1[[#This Row],[N]], IF(Table1[K]=Table1[[#This Row],[K]],Table1[Optimal],FALSE)))))</f>
        <v>1</v>
      </c>
      <c r="T910" s="4">
        <v>1</v>
      </c>
    </row>
    <row r="911" spans="1:20" x14ac:dyDescent="0.45">
      <c r="A911" t="s">
        <v>22</v>
      </c>
      <c r="B911">
        <f>IF(OR(Table1[[#This Row],[Class]]="H3", Table1[[#This Row],[Class]]="L3"),3,6)</f>
        <v>3</v>
      </c>
      <c r="C911" t="s">
        <v>9</v>
      </c>
      <c r="D911">
        <v>3</v>
      </c>
      <c r="E911">
        <v>20</v>
      </c>
      <c r="F911">
        <f>1</f>
        <v>1</v>
      </c>
      <c r="G911">
        <v>9069.86</v>
      </c>
      <c r="H911">
        <v>0.73</v>
      </c>
      <c r="I911">
        <v>9069.86</v>
      </c>
      <c r="J911">
        <v>9069.86</v>
      </c>
      <c r="K911">
        <v>0</v>
      </c>
      <c r="L911">
        <v>0.85048199999999996</v>
      </c>
      <c r="M911">
        <v>0</v>
      </c>
      <c r="N911">
        <f>IF(Table1[[#This Row],[BB-Nodes]]&lt;=1,Table1[[#This Row],[LB]],Table1[[#This Row],[RootBound]])</f>
        <v>9069.86</v>
      </c>
      <c r="O911">
        <f t="array" ref="O911">MIN(IF(Table1[Class]=Table1[[#This Row],[Class]], IF(Table1[abs]=Table1[[#This Row],[abs]], IF(Table1[N]=Table1[[#This Row],[N]], IF(Table1[K]=Table1[[#This Row],[K]],Table1[UB],FALSE)))))</f>
        <v>9069.86</v>
      </c>
      <c r="P911">
        <f>(Table1[[#This Row],[Best primal]]-Table1[[#This Row],[Updated root bound]])/Table1[[#This Row],[Best primal]]</f>
        <v>0</v>
      </c>
      <c r="Q911">
        <f>(Table1[[#This Row],[Best primal]]-Table1[[#This Row],[LB]])/Table1[[#This Row],[Best primal]]</f>
        <v>0</v>
      </c>
      <c r="R911" s="4">
        <f>IF(AND(Table1[[#This Row],[Final gap]]&lt;0.001,Table1[[#This Row],[time'[s']]]&lt;7200),1,0)</f>
        <v>1</v>
      </c>
      <c r="S911" s="4">
        <f t="array" ref="S911">MAX(IF(Table1[Class]=Table1[[#This Row],[Class]], IF(Table1[abs]=Table1[[#This Row],[abs]], IF(Table1[N]=Table1[[#This Row],[N]], IF(Table1[K]=Table1[[#This Row],[K]],Table1[Optimal],FALSE)))))</f>
        <v>1</v>
      </c>
      <c r="T911" s="4">
        <v>1</v>
      </c>
    </row>
    <row r="912" spans="1:20" x14ac:dyDescent="0.45">
      <c r="A912" t="s">
        <v>22</v>
      </c>
      <c r="B912">
        <f>IF(OR(Table1[[#This Row],[Class]]="H3", Table1[[#This Row],[Class]]="L3"),3,6)</f>
        <v>3</v>
      </c>
      <c r="C912" t="s">
        <v>9</v>
      </c>
      <c r="D912">
        <v>3</v>
      </c>
      <c r="E912">
        <v>20</v>
      </c>
      <c r="F912">
        <f>2</f>
        <v>2</v>
      </c>
      <c r="G912">
        <v>9077.33</v>
      </c>
      <c r="H912">
        <v>2.41</v>
      </c>
      <c r="I912">
        <v>9078.33</v>
      </c>
      <c r="J912">
        <v>9078.33</v>
      </c>
      <c r="K912">
        <v>0</v>
      </c>
      <c r="L912">
        <v>2.61633</v>
      </c>
      <c r="M912">
        <v>1</v>
      </c>
      <c r="N912">
        <f>IF(Table1[[#This Row],[BB-Nodes]]&lt;=1,Table1[[#This Row],[LB]],Table1[[#This Row],[RootBound]])</f>
        <v>9078.33</v>
      </c>
      <c r="O912">
        <f t="array" ref="O912">MIN(IF(Table1[Class]=Table1[[#This Row],[Class]], IF(Table1[abs]=Table1[[#This Row],[abs]], IF(Table1[N]=Table1[[#This Row],[N]], IF(Table1[K]=Table1[[#This Row],[K]],Table1[UB],FALSE)))))</f>
        <v>9078.33</v>
      </c>
      <c r="P912">
        <f>(Table1[[#This Row],[Best primal]]-Table1[[#This Row],[Updated root bound]])/Table1[[#This Row],[Best primal]]</f>
        <v>0</v>
      </c>
      <c r="Q912">
        <f>(Table1[[#This Row],[Best primal]]-Table1[[#This Row],[LB]])/Table1[[#This Row],[Best primal]]</f>
        <v>0</v>
      </c>
      <c r="R912" s="4">
        <f>IF(AND(Table1[[#This Row],[Final gap]]&lt;0.001,Table1[[#This Row],[time'[s']]]&lt;7200),1,0)</f>
        <v>1</v>
      </c>
      <c r="S912" s="4">
        <f t="array" ref="S912">MAX(IF(Table1[Class]=Table1[[#This Row],[Class]], IF(Table1[abs]=Table1[[#This Row],[abs]], IF(Table1[N]=Table1[[#This Row],[N]], IF(Table1[K]=Table1[[#This Row],[K]],Table1[Optimal],FALSE)))))</f>
        <v>1</v>
      </c>
      <c r="T912" s="4">
        <v>1</v>
      </c>
    </row>
    <row r="913" spans="1:20" x14ac:dyDescent="0.45">
      <c r="A913" t="s">
        <v>22</v>
      </c>
      <c r="B913">
        <f>IF(OR(Table1[[#This Row],[Class]]="H3", Table1[[#This Row],[Class]]="L3"),3,6)</f>
        <v>3</v>
      </c>
      <c r="C913" t="s">
        <v>9</v>
      </c>
      <c r="D913">
        <v>3</v>
      </c>
      <c r="E913">
        <v>20</v>
      </c>
      <c r="F913">
        <f>3</f>
        <v>3</v>
      </c>
      <c r="G913">
        <v>9185.18</v>
      </c>
      <c r="H913">
        <v>15.24</v>
      </c>
      <c r="I913">
        <v>9194.94</v>
      </c>
      <c r="J913">
        <v>9194.94</v>
      </c>
      <c r="K913">
        <v>0</v>
      </c>
      <c r="L913">
        <v>15.690099999999999</v>
      </c>
      <c r="M913">
        <v>1</v>
      </c>
      <c r="N913">
        <f>IF(Table1[[#This Row],[BB-Nodes]]&lt;=1,Table1[[#This Row],[LB]],Table1[[#This Row],[RootBound]])</f>
        <v>9194.94</v>
      </c>
      <c r="O913">
        <f t="array" ref="O913">MIN(IF(Table1[Class]=Table1[[#This Row],[Class]], IF(Table1[abs]=Table1[[#This Row],[abs]], IF(Table1[N]=Table1[[#This Row],[N]], IF(Table1[K]=Table1[[#This Row],[K]],Table1[UB],FALSE)))))</f>
        <v>9194.94</v>
      </c>
      <c r="P913">
        <f>(Table1[[#This Row],[Best primal]]-Table1[[#This Row],[Updated root bound]])/Table1[[#This Row],[Best primal]]</f>
        <v>0</v>
      </c>
      <c r="Q913">
        <f>(Table1[[#This Row],[Best primal]]-Table1[[#This Row],[LB]])/Table1[[#This Row],[Best primal]]</f>
        <v>0</v>
      </c>
      <c r="R913" s="4">
        <f>IF(AND(Table1[[#This Row],[Final gap]]&lt;0.001,Table1[[#This Row],[time'[s']]]&lt;7200),1,0)</f>
        <v>1</v>
      </c>
      <c r="S913" s="4">
        <f t="array" ref="S913">MAX(IF(Table1[Class]=Table1[[#This Row],[Class]], IF(Table1[abs]=Table1[[#This Row],[abs]], IF(Table1[N]=Table1[[#This Row],[N]], IF(Table1[K]=Table1[[#This Row],[K]],Table1[Optimal],FALSE)))))</f>
        <v>1</v>
      </c>
      <c r="T913" s="4">
        <v>1</v>
      </c>
    </row>
    <row r="914" spans="1:20" x14ac:dyDescent="0.45">
      <c r="A914" t="s">
        <v>22</v>
      </c>
      <c r="B914">
        <f>IF(OR(Table1[[#This Row],[Class]]="H3", Table1[[#This Row],[Class]]="L3"),3,6)</f>
        <v>3</v>
      </c>
      <c r="C914" t="s">
        <v>9</v>
      </c>
      <c r="D914">
        <v>3</v>
      </c>
      <c r="E914">
        <v>20</v>
      </c>
      <c r="F914">
        <f>4</f>
        <v>4</v>
      </c>
      <c r="G914">
        <v>9445.43</v>
      </c>
      <c r="H914">
        <v>62.71</v>
      </c>
      <c r="I914">
        <v>9467.27</v>
      </c>
      <c r="J914">
        <v>9468.2000000000007</v>
      </c>
      <c r="K914" s="1">
        <v>9.7703599999999997E-5</v>
      </c>
      <c r="L914">
        <v>67.051199999999994</v>
      </c>
      <c r="M914">
        <v>52</v>
      </c>
      <c r="N914">
        <f>IF(Table1[[#This Row],[BB-Nodes]]&lt;=1,Table1[[#This Row],[LB]],Table1[[#This Row],[RootBound]])</f>
        <v>9445.43</v>
      </c>
      <c r="O914">
        <f t="array" ref="O914">MIN(IF(Table1[Class]=Table1[[#This Row],[Class]], IF(Table1[abs]=Table1[[#This Row],[abs]], IF(Table1[N]=Table1[[#This Row],[N]], IF(Table1[K]=Table1[[#This Row],[K]],Table1[UB],FALSE)))))</f>
        <v>9468.2000000000007</v>
      </c>
      <c r="P914">
        <f>(Table1[[#This Row],[Best primal]]-Table1[[#This Row],[Updated root bound]])/Table1[[#This Row],[Best primal]]</f>
        <v>2.4048921653535451E-3</v>
      </c>
      <c r="Q914">
        <f>(Table1[[#This Row],[Best primal]]-Table1[[#This Row],[LB]])/Table1[[#This Row],[Best primal]]</f>
        <v>9.822352717520659E-5</v>
      </c>
      <c r="R914" s="4">
        <f>IF(AND(Table1[[#This Row],[Final gap]]&lt;0.001,Table1[[#This Row],[time'[s']]]&lt;7200),1,0)</f>
        <v>1</v>
      </c>
      <c r="S914" s="4">
        <f t="array" ref="S914">MAX(IF(Table1[Class]=Table1[[#This Row],[Class]], IF(Table1[abs]=Table1[[#This Row],[abs]], IF(Table1[N]=Table1[[#This Row],[N]], IF(Table1[K]=Table1[[#This Row],[K]],Table1[Optimal],FALSE)))))</f>
        <v>1</v>
      </c>
      <c r="T914" s="4">
        <v>1</v>
      </c>
    </row>
    <row r="915" spans="1:20" x14ac:dyDescent="0.45">
      <c r="A915" t="s">
        <v>22</v>
      </c>
      <c r="B915">
        <f>IF(OR(Table1[[#This Row],[Class]]="H3", Table1[[#This Row],[Class]]="L3"),3,6)</f>
        <v>3</v>
      </c>
      <c r="C915" t="s">
        <v>9</v>
      </c>
      <c r="D915">
        <v>3</v>
      </c>
      <c r="E915">
        <v>20</v>
      </c>
      <c r="F915">
        <f>5</f>
        <v>5</v>
      </c>
      <c r="G915">
        <v>9690.8799999999992</v>
      </c>
      <c r="H915">
        <v>317.26</v>
      </c>
      <c r="I915">
        <v>9730.59</v>
      </c>
      <c r="J915">
        <v>9731.43</v>
      </c>
      <c r="K915" s="1">
        <v>8.5839800000000004E-5</v>
      </c>
      <c r="L915">
        <v>340.36900000000003</v>
      </c>
      <c r="M915">
        <v>835</v>
      </c>
      <c r="N915">
        <f>IF(Table1[[#This Row],[BB-Nodes]]&lt;=1,Table1[[#This Row],[LB]],Table1[[#This Row],[RootBound]])</f>
        <v>9690.8799999999992</v>
      </c>
      <c r="O915">
        <f t="array" ref="O915">MIN(IF(Table1[Class]=Table1[[#This Row],[Class]], IF(Table1[abs]=Table1[[#This Row],[abs]], IF(Table1[N]=Table1[[#This Row],[N]], IF(Table1[K]=Table1[[#This Row],[K]],Table1[UB],FALSE)))))</f>
        <v>9731.43</v>
      </c>
      <c r="P915">
        <f>(Table1[[#This Row],[Best primal]]-Table1[[#This Row],[Updated root bound]])/Table1[[#This Row],[Best primal]]</f>
        <v>4.1669107212404643E-3</v>
      </c>
      <c r="Q915">
        <f>(Table1[[#This Row],[Best primal]]-Table1[[#This Row],[LB]])/Table1[[#This Row],[Best primal]]</f>
        <v>8.6318249219297213E-5</v>
      </c>
      <c r="R915" s="4">
        <f>IF(AND(Table1[[#This Row],[Final gap]]&lt;0.001,Table1[[#This Row],[time'[s']]]&lt;7200),1,0)</f>
        <v>1</v>
      </c>
      <c r="S915" s="4">
        <f t="array" ref="S915">MAX(IF(Table1[Class]=Table1[[#This Row],[Class]], IF(Table1[abs]=Table1[[#This Row],[abs]], IF(Table1[N]=Table1[[#This Row],[N]], IF(Table1[K]=Table1[[#This Row],[K]],Table1[Optimal],FALSE)))))</f>
        <v>1</v>
      </c>
      <c r="T915" s="4">
        <v>1</v>
      </c>
    </row>
    <row r="916" spans="1:20" x14ac:dyDescent="0.45">
      <c r="A916" t="s">
        <v>22</v>
      </c>
      <c r="B916">
        <f>IF(OR(Table1[[#This Row],[Class]]="H3", Table1[[#This Row],[Class]]="L3"),3,6)</f>
        <v>3</v>
      </c>
      <c r="C916" t="s">
        <v>9</v>
      </c>
      <c r="D916">
        <v>3</v>
      </c>
      <c r="E916">
        <v>25</v>
      </c>
      <c r="F916">
        <f>1</f>
        <v>1</v>
      </c>
      <c r="G916">
        <v>10607.2</v>
      </c>
      <c r="H916">
        <v>7.52</v>
      </c>
      <c r="I916">
        <v>10607.2</v>
      </c>
      <c r="J916">
        <v>10607.2</v>
      </c>
      <c r="K916">
        <v>0</v>
      </c>
      <c r="L916">
        <v>7.9067800000000004</v>
      </c>
      <c r="M916">
        <v>0</v>
      </c>
      <c r="N916">
        <f>IF(Table1[[#This Row],[BB-Nodes]]&lt;=1,Table1[[#This Row],[LB]],Table1[[#This Row],[RootBound]])</f>
        <v>10607.2</v>
      </c>
      <c r="O916">
        <f t="array" ref="O916">MIN(IF(Table1[Class]=Table1[[#This Row],[Class]], IF(Table1[abs]=Table1[[#This Row],[abs]], IF(Table1[N]=Table1[[#This Row],[N]], IF(Table1[K]=Table1[[#This Row],[K]],Table1[UB],FALSE)))))</f>
        <v>10607.2</v>
      </c>
      <c r="P916">
        <f>(Table1[[#This Row],[Best primal]]-Table1[[#This Row],[Updated root bound]])/Table1[[#This Row],[Best primal]]</f>
        <v>0</v>
      </c>
      <c r="Q916">
        <f>(Table1[[#This Row],[Best primal]]-Table1[[#This Row],[LB]])/Table1[[#This Row],[Best primal]]</f>
        <v>0</v>
      </c>
      <c r="R916" s="4">
        <f>IF(AND(Table1[[#This Row],[Final gap]]&lt;0.001,Table1[[#This Row],[time'[s']]]&lt;7200),1,0)</f>
        <v>1</v>
      </c>
      <c r="S916" s="4">
        <f t="array" ref="S916">MAX(IF(Table1[Class]=Table1[[#This Row],[Class]], IF(Table1[abs]=Table1[[#This Row],[abs]], IF(Table1[N]=Table1[[#This Row],[N]], IF(Table1[K]=Table1[[#This Row],[K]],Table1[Optimal],FALSE)))))</f>
        <v>1</v>
      </c>
      <c r="T916" s="4">
        <v>1</v>
      </c>
    </row>
    <row r="917" spans="1:20" x14ac:dyDescent="0.45">
      <c r="A917" t="s">
        <v>22</v>
      </c>
      <c r="B917">
        <f>IF(OR(Table1[[#This Row],[Class]]="H3", Table1[[#This Row],[Class]]="L3"),3,6)</f>
        <v>3</v>
      </c>
      <c r="C917" t="s">
        <v>9</v>
      </c>
      <c r="D917">
        <v>3</v>
      </c>
      <c r="E917">
        <v>25</v>
      </c>
      <c r="F917">
        <f>2</f>
        <v>2</v>
      </c>
      <c r="G917">
        <v>10680.3</v>
      </c>
      <c r="H917">
        <v>185.65</v>
      </c>
      <c r="I917">
        <v>10680.3</v>
      </c>
      <c r="J917">
        <v>10680.5</v>
      </c>
      <c r="K917" s="1">
        <v>1.74774E-5</v>
      </c>
      <c r="L917">
        <v>187.73400000000001</v>
      </c>
      <c r="M917">
        <v>1</v>
      </c>
      <c r="N917">
        <f>IF(Table1[[#This Row],[BB-Nodes]]&lt;=1,Table1[[#This Row],[LB]],Table1[[#This Row],[RootBound]])</f>
        <v>10680.3</v>
      </c>
      <c r="O917">
        <f t="array" ref="O917">MIN(IF(Table1[Class]=Table1[[#This Row],[Class]], IF(Table1[abs]=Table1[[#This Row],[abs]], IF(Table1[N]=Table1[[#This Row],[N]], IF(Table1[K]=Table1[[#This Row],[K]],Table1[UB],FALSE)))))</f>
        <v>10680.5</v>
      </c>
      <c r="P917">
        <f>(Table1[[#This Row],[Best primal]]-Table1[[#This Row],[Updated root bound]])/Table1[[#This Row],[Best primal]]</f>
        <v>1.8725715088313055E-5</v>
      </c>
      <c r="Q917">
        <f>(Table1[[#This Row],[Best primal]]-Table1[[#This Row],[LB]])/Table1[[#This Row],[Best primal]]</f>
        <v>1.8725715088313055E-5</v>
      </c>
      <c r="R917" s="4">
        <f>IF(AND(Table1[[#This Row],[Final gap]]&lt;0.001,Table1[[#This Row],[time'[s']]]&lt;7200),1,0)</f>
        <v>1</v>
      </c>
      <c r="S917" s="4">
        <f t="array" ref="S917">MAX(IF(Table1[Class]=Table1[[#This Row],[Class]], IF(Table1[abs]=Table1[[#This Row],[abs]], IF(Table1[N]=Table1[[#This Row],[N]], IF(Table1[K]=Table1[[#This Row],[K]],Table1[Optimal],FALSE)))))</f>
        <v>1</v>
      </c>
      <c r="T917" s="4">
        <v>1</v>
      </c>
    </row>
    <row r="918" spans="1:20" x14ac:dyDescent="0.45">
      <c r="A918" t="s">
        <v>22</v>
      </c>
      <c r="B918">
        <f>IF(OR(Table1[[#This Row],[Class]]="H3", Table1[[#This Row],[Class]]="L3"),3,6)</f>
        <v>3</v>
      </c>
      <c r="C918" t="s">
        <v>9</v>
      </c>
      <c r="D918">
        <v>3</v>
      </c>
      <c r="E918">
        <v>25</v>
      </c>
      <c r="F918">
        <f>3</f>
        <v>3</v>
      </c>
      <c r="G918">
        <v>11082.9</v>
      </c>
      <c r="H918">
        <v>83.85</v>
      </c>
      <c r="I918">
        <v>11082.9</v>
      </c>
      <c r="J918">
        <v>11083.8</v>
      </c>
      <c r="K918" s="1">
        <v>8.4204700000000004E-5</v>
      </c>
      <c r="L918">
        <v>85.871799999999993</v>
      </c>
      <c r="M918">
        <v>1</v>
      </c>
      <c r="N918">
        <f>IF(Table1[[#This Row],[BB-Nodes]]&lt;=1,Table1[[#This Row],[LB]],Table1[[#This Row],[RootBound]])</f>
        <v>11082.9</v>
      </c>
      <c r="O918">
        <f t="array" ref="O918">MIN(IF(Table1[Class]=Table1[[#This Row],[Class]], IF(Table1[abs]=Table1[[#This Row],[abs]], IF(Table1[N]=Table1[[#This Row],[N]], IF(Table1[K]=Table1[[#This Row],[K]],Table1[UB],FALSE)))))</f>
        <v>11083.8</v>
      </c>
      <c r="P918">
        <f>(Table1[[#This Row],[Best primal]]-Table1[[#This Row],[Updated root bound]])/Table1[[#This Row],[Best primal]]</f>
        <v>8.1199588588718339E-5</v>
      </c>
      <c r="Q918">
        <f>(Table1[[#This Row],[Best primal]]-Table1[[#This Row],[LB]])/Table1[[#This Row],[Best primal]]</f>
        <v>8.1199588588718339E-5</v>
      </c>
      <c r="R918" s="4">
        <f>IF(AND(Table1[[#This Row],[Final gap]]&lt;0.001,Table1[[#This Row],[time'[s']]]&lt;7200),1,0)</f>
        <v>1</v>
      </c>
      <c r="S918" s="4">
        <f t="array" ref="S918">MAX(IF(Table1[Class]=Table1[[#This Row],[Class]], IF(Table1[abs]=Table1[[#This Row],[abs]], IF(Table1[N]=Table1[[#This Row],[N]], IF(Table1[K]=Table1[[#This Row],[K]],Table1[Optimal],FALSE)))))</f>
        <v>1</v>
      </c>
      <c r="T918" s="4">
        <v>1</v>
      </c>
    </row>
    <row r="919" spans="1:20" x14ac:dyDescent="0.45">
      <c r="A919" t="s">
        <v>22</v>
      </c>
      <c r="B919">
        <f>IF(OR(Table1[[#This Row],[Class]]="H3", Table1[[#This Row],[Class]]="L3"),3,6)</f>
        <v>3</v>
      </c>
      <c r="C919" t="s">
        <v>9</v>
      </c>
      <c r="D919">
        <v>3</v>
      </c>
      <c r="E919">
        <v>25</v>
      </c>
      <c r="F919">
        <f>4</f>
        <v>4</v>
      </c>
      <c r="G919">
        <v>11719.7</v>
      </c>
      <c r="H919">
        <v>1548.36</v>
      </c>
      <c r="I919">
        <v>11746</v>
      </c>
      <c r="J919">
        <v>11747</v>
      </c>
      <c r="K919" s="1">
        <v>8.3845599999999996E-5</v>
      </c>
      <c r="L919">
        <v>1680.53</v>
      </c>
      <c r="M919">
        <v>1481</v>
      </c>
      <c r="N919">
        <f>IF(Table1[[#This Row],[BB-Nodes]]&lt;=1,Table1[[#This Row],[LB]],Table1[[#This Row],[RootBound]])</f>
        <v>11719.7</v>
      </c>
      <c r="O919">
        <f t="array" ref="O919">MIN(IF(Table1[Class]=Table1[[#This Row],[Class]], IF(Table1[abs]=Table1[[#This Row],[abs]], IF(Table1[N]=Table1[[#This Row],[N]], IF(Table1[K]=Table1[[#This Row],[K]],Table1[UB],FALSE)))))</f>
        <v>11747</v>
      </c>
      <c r="P919">
        <f>(Table1[[#This Row],[Best primal]]-Table1[[#This Row],[Updated root bound]])/Table1[[#This Row],[Best primal]]</f>
        <v>2.3239976164126392E-3</v>
      </c>
      <c r="Q919">
        <f>(Table1[[#This Row],[Best primal]]-Table1[[#This Row],[LB]])/Table1[[#This Row],[Best primal]]</f>
        <v>8.5128117817315056E-5</v>
      </c>
      <c r="R919" s="4">
        <f>IF(AND(Table1[[#This Row],[Final gap]]&lt;0.001,Table1[[#This Row],[time'[s']]]&lt;7200),1,0)</f>
        <v>1</v>
      </c>
      <c r="S919" s="4">
        <f t="array" ref="S919">MAX(IF(Table1[Class]=Table1[[#This Row],[Class]], IF(Table1[abs]=Table1[[#This Row],[abs]], IF(Table1[N]=Table1[[#This Row],[N]], IF(Table1[K]=Table1[[#This Row],[K]],Table1[Optimal],FALSE)))))</f>
        <v>1</v>
      </c>
      <c r="T919" s="4">
        <v>1</v>
      </c>
    </row>
    <row r="920" spans="1:20" x14ac:dyDescent="0.45">
      <c r="A920" t="s">
        <v>22</v>
      </c>
      <c r="B920">
        <f>IF(OR(Table1[[#This Row],[Class]]="H3", Table1[[#This Row],[Class]]="L3"),3,6)</f>
        <v>3</v>
      </c>
      <c r="C920" t="s">
        <v>9</v>
      </c>
      <c r="D920">
        <v>3</v>
      </c>
      <c r="E920">
        <v>25</v>
      </c>
      <c r="F920">
        <f>5</f>
        <v>5</v>
      </c>
      <c r="G920">
        <v>12249.1</v>
      </c>
      <c r="H920">
        <v>729.15</v>
      </c>
      <c r="I920">
        <v>12312.9</v>
      </c>
      <c r="J920">
        <v>12313.6</v>
      </c>
      <c r="K920" s="1">
        <v>5.94926E-5</v>
      </c>
      <c r="L920">
        <v>1251.17</v>
      </c>
      <c r="M920">
        <v>4907</v>
      </c>
      <c r="N920">
        <f>IF(Table1[[#This Row],[BB-Nodes]]&lt;=1,Table1[[#This Row],[LB]],Table1[[#This Row],[RootBound]])</f>
        <v>12249.1</v>
      </c>
      <c r="O920">
        <f t="array" ref="O920">MIN(IF(Table1[Class]=Table1[[#This Row],[Class]], IF(Table1[abs]=Table1[[#This Row],[abs]], IF(Table1[N]=Table1[[#This Row],[N]], IF(Table1[K]=Table1[[#This Row],[K]],Table1[UB],FALSE)))))</f>
        <v>12313.6</v>
      </c>
      <c r="P920">
        <f>(Table1[[#This Row],[Best primal]]-Table1[[#This Row],[Updated root bound]])/Table1[[#This Row],[Best primal]]</f>
        <v>5.2381107068607069E-3</v>
      </c>
      <c r="Q920">
        <f>(Table1[[#This Row],[Best primal]]-Table1[[#This Row],[LB]])/Table1[[#This Row],[Best primal]]</f>
        <v>5.6847713097772183E-5</v>
      </c>
      <c r="R920" s="4">
        <f>IF(AND(Table1[[#This Row],[Final gap]]&lt;0.001,Table1[[#This Row],[time'[s']]]&lt;7200),1,0)</f>
        <v>1</v>
      </c>
      <c r="S920" s="4">
        <f t="array" ref="S920">MAX(IF(Table1[Class]=Table1[[#This Row],[Class]], IF(Table1[abs]=Table1[[#This Row],[abs]], IF(Table1[N]=Table1[[#This Row],[N]], IF(Table1[K]=Table1[[#This Row],[K]],Table1[Optimal],FALSE)))))</f>
        <v>1</v>
      </c>
      <c r="T920" s="4">
        <v>1</v>
      </c>
    </row>
    <row r="921" spans="1:20" x14ac:dyDescent="0.45">
      <c r="A921" t="s">
        <v>22</v>
      </c>
      <c r="B921">
        <f>IF(OR(Table1[[#This Row],[Class]]="H3", Table1[[#This Row],[Class]]="L3"),3,6)</f>
        <v>3</v>
      </c>
      <c r="C921" t="s">
        <v>9</v>
      </c>
      <c r="D921">
        <v>3</v>
      </c>
      <c r="E921">
        <v>30</v>
      </c>
      <c r="F921">
        <f>1</f>
        <v>1</v>
      </c>
      <c r="G921">
        <v>13579.1</v>
      </c>
      <c r="H921">
        <v>10.67</v>
      </c>
      <c r="I921">
        <v>13579.1</v>
      </c>
      <c r="J921">
        <v>13579.1</v>
      </c>
      <c r="K921">
        <v>0</v>
      </c>
      <c r="L921">
        <v>11.0046</v>
      </c>
      <c r="M921">
        <v>0</v>
      </c>
      <c r="N921">
        <f>IF(Table1[[#This Row],[BB-Nodes]]&lt;=1,Table1[[#This Row],[LB]],Table1[[#This Row],[RootBound]])</f>
        <v>13579.1</v>
      </c>
      <c r="O921">
        <f t="array" ref="O921">MIN(IF(Table1[Class]=Table1[[#This Row],[Class]], IF(Table1[abs]=Table1[[#This Row],[abs]], IF(Table1[N]=Table1[[#This Row],[N]], IF(Table1[K]=Table1[[#This Row],[K]],Table1[UB],FALSE)))))</f>
        <v>13579.1</v>
      </c>
      <c r="P921">
        <f>(Table1[[#This Row],[Best primal]]-Table1[[#This Row],[Updated root bound]])/Table1[[#This Row],[Best primal]]</f>
        <v>0</v>
      </c>
      <c r="Q921">
        <f>(Table1[[#This Row],[Best primal]]-Table1[[#This Row],[LB]])/Table1[[#This Row],[Best primal]]</f>
        <v>0</v>
      </c>
      <c r="R921" s="4">
        <f>IF(AND(Table1[[#This Row],[Final gap]]&lt;0.001,Table1[[#This Row],[time'[s']]]&lt;7200),1,0)</f>
        <v>1</v>
      </c>
      <c r="S921" s="4">
        <f t="array" ref="S921">MAX(IF(Table1[Class]=Table1[[#This Row],[Class]], IF(Table1[abs]=Table1[[#This Row],[abs]], IF(Table1[N]=Table1[[#This Row],[N]], IF(Table1[K]=Table1[[#This Row],[K]],Table1[Optimal],FALSE)))))</f>
        <v>1</v>
      </c>
      <c r="T921" s="4">
        <v>1</v>
      </c>
    </row>
    <row r="922" spans="1:20" x14ac:dyDescent="0.45">
      <c r="A922" t="s">
        <v>22</v>
      </c>
      <c r="B922">
        <f>IF(OR(Table1[[#This Row],[Class]]="H3", Table1[[#This Row],[Class]]="L3"),3,6)</f>
        <v>3</v>
      </c>
      <c r="C922" t="s">
        <v>9</v>
      </c>
      <c r="D922">
        <v>3</v>
      </c>
      <c r="E922">
        <v>30</v>
      </c>
      <c r="F922">
        <f>2</f>
        <v>2</v>
      </c>
      <c r="G922">
        <v>13696.1</v>
      </c>
      <c r="H922">
        <v>602.14</v>
      </c>
      <c r="I922">
        <v>13708.9</v>
      </c>
      <c r="J922">
        <v>13708.9</v>
      </c>
      <c r="K922">
        <v>0</v>
      </c>
      <c r="L922">
        <v>603.97799999999995</v>
      </c>
      <c r="M922">
        <v>1</v>
      </c>
      <c r="N922">
        <f>IF(Table1[[#This Row],[BB-Nodes]]&lt;=1,Table1[[#This Row],[LB]],Table1[[#This Row],[RootBound]])</f>
        <v>13708.9</v>
      </c>
      <c r="O922">
        <f t="array" ref="O922">MIN(IF(Table1[Class]=Table1[[#This Row],[Class]], IF(Table1[abs]=Table1[[#This Row],[abs]], IF(Table1[N]=Table1[[#This Row],[N]], IF(Table1[K]=Table1[[#This Row],[K]],Table1[UB],FALSE)))))</f>
        <v>13708.9</v>
      </c>
      <c r="P922">
        <f>(Table1[[#This Row],[Best primal]]-Table1[[#This Row],[Updated root bound]])/Table1[[#This Row],[Best primal]]</f>
        <v>0</v>
      </c>
      <c r="Q922">
        <f>(Table1[[#This Row],[Best primal]]-Table1[[#This Row],[LB]])/Table1[[#This Row],[Best primal]]</f>
        <v>0</v>
      </c>
      <c r="R922" s="4">
        <f>IF(AND(Table1[[#This Row],[Final gap]]&lt;0.001,Table1[[#This Row],[time'[s']]]&lt;7200),1,0)</f>
        <v>1</v>
      </c>
      <c r="S922" s="4">
        <f t="array" ref="S922">MAX(IF(Table1[Class]=Table1[[#This Row],[Class]], IF(Table1[abs]=Table1[[#This Row],[abs]], IF(Table1[N]=Table1[[#This Row],[N]], IF(Table1[K]=Table1[[#This Row],[K]],Table1[Optimal],FALSE)))))</f>
        <v>1</v>
      </c>
      <c r="T922" s="4">
        <v>1</v>
      </c>
    </row>
    <row r="923" spans="1:20" x14ac:dyDescent="0.45">
      <c r="A923" t="s">
        <v>22</v>
      </c>
      <c r="B923">
        <f>IF(OR(Table1[[#This Row],[Class]]="H3", Table1[[#This Row],[Class]]="L3"),3,6)</f>
        <v>3</v>
      </c>
      <c r="C923" t="s">
        <v>9</v>
      </c>
      <c r="D923">
        <v>3</v>
      </c>
      <c r="E923">
        <v>30</v>
      </c>
      <c r="F923">
        <f>3</f>
        <v>3</v>
      </c>
      <c r="G923">
        <v>13791.5</v>
      </c>
      <c r="H923">
        <v>389.23</v>
      </c>
      <c r="I923">
        <v>13811.1</v>
      </c>
      <c r="J923">
        <v>13811.7</v>
      </c>
      <c r="K923" s="1">
        <v>4.2181700000000003E-5</v>
      </c>
      <c r="L923">
        <v>410.48099999999999</v>
      </c>
      <c r="M923">
        <v>197</v>
      </c>
      <c r="N923">
        <f>IF(Table1[[#This Row],[BB-Nodes]]&lt;=1,Table1[[#This Row],[LB]],Table1[[#This Row],[RootBound]])</f>
        <v>13791.5</v>
      </c>
      <c r="O923">
        <f t="array" ref="O923">MIN(IF(Table1[Class]=Table1[[#This Row],[Class]], IF(Table1[abs]=Table1[[#This Row],[abs]], IF(Table1[N]=Table1[[#This Row],[N]], IF(Table1[K]=Table1[[#This Row],[K]],Table1[UB],FALSE)))))</f>
        <v>13811.7</v>
      </c>
      <c r="P923">
        <f>(Table1[[#This Row],[Best primal]]-Table1[[#This Row],[Updated root bound]])/Table1[[#This Row],[Best primal]]</f>
        <v>1.462528146426633E-3</v>
      </c>
      <c r="Q923">
        <f>(Table1[[#This Row],[Best primal]]-Table1[[#This Row],[LB]])/Table1[[#This Row],[Best primal]]</f>
        <v>4.3441430091904961E-5</v>
      </c>
      <c r="R923" s="4">
        <f>IF(AND(Table1[[#This Row],[Final gap]]&lt;0.001,Table1[[#This Row],[time'[s']]]&lt;7200),1,0)</f>
        <v>1</v>
      </c>
      <c r="S923" s="4">
        <f t="array" ref="S923">MAX(IF(Table1[Class]=Table1[[#This Row],[Class]], IF(Table1[abs]=Table1[[#This Row],[abs]], IF(Table1[N]=Table1[[#This Row],[N]], IF(Table1[K]=Table1[[#This Row],[K]],Table1[Optimal],FALSE)))))</f>
        <v>1</v>
      </c>
      <c r="T923" s="4">
        <v>1</v>
      </c>
    </row>
    <row r="924" spans="1:20" x14ac:dyDescent="0.45">
      <c r="A924" t="s">
        <v>22</v>
      </c>
      <c r="B924">
        <f>IF(OR(Table1[[#This Row],[Class]]="H3", Table1[[#This Row],[Class]]="L3"),3,6)</f>
        <v>3</v>
      </c>
      <c r="C924" t="s">
        <v>9</v>
      </c>
      <c r="D924">
        <v>3</v>
      </c>
      <c r="E924">
        <v>30</v>
      </c>
      <c r="F924">
        <f>4</f>
        <v>4</v>
      </c>
      <c r="G924">
        <v>13961.4</v>
      </c>
      <c r="H924">
        <v>758.25</v>
      </c>
      <c r="I924">
        <v>13961.4</v>
      </c>
      <c r="J924">
        <v>13962.8</v>
      </c>
      <c r="K924" s="1">
        <v>9.5840000000000004E-5</v>
      </c>
      <c r="L924">
        <v>760.60699999999997</v>
      </c>
      <c r="M924">
        <v>1</v>
      </c>
      <c r="N924">
        <f>IF(Table1[[#This Row],[BB-Nodes]]&lt;=1,Table1[[#This Row],[LB]],Table1[[#This Row],[RootBound]])</f>
        <v>13961.4</v>
      </c>
      <c r="O924">
        <f t="array" ref="O924">MIN(IF(Table1[Class]=Table1[[#This Row],[Class]], IF(Table1[abs]=Table1[[#This Row],[abs]], IF(Table1[N]=Table1[[#This Row],[N]], IF(Table1[K]=Table1[[#This Row],[K]],Table1[UB],FALSE)))))</f>
        <v>13962.8</v>
      </c>
      <c r="P924">
        <f>(Table1[[#This Row],[Best primal]]-Table1[[#This Row],[Updated root bound]])/Table1[[#This Row],[Best primal]]</f>
        <v>1.0026642220755409E-4</v>
      </c>
      <c r="Q924">
        <f>(Table1[[#This Row],[Best primal]]-Table1[[#This Row],[LB]])/Table1[[#This Row],[Best primal]]</f>
        <v>1.0026642220755409E-4</v>
      </c>
      <c r="R924" s="4">
        <f>IF(AND(Table1[[#This Row],[Final gap]]&lt;0.001,Table1[[#This Row],[time'[s']]]&lt;7200),1,0)</f>
        <v>1</v>
      </c>
      <c r="S924" s="4">
        <f t="array" ref="S924">MAX(IF(Table1[Class]=Table1[[#This Row],[Class]], IF(Table1[abs]=Table1[[#This Row],[abs]], IF(Table1[N]=Table1[[#This Row],[N]], IF(Table1[K]=Table1[[#This Row],[K]],Table1[Optimal],FALSE)))))</f>
        <v>1</v>
      </c>
      <c r="T924" s="4">
        <v>1</v>
      </c>
    </row>
    <row r="925" spans="1:20" x14ac:dyDescent="0.45">
      <c r="A925" t="s">
        <v>22</v>
      </c>
      <c r="B925">
        <f>IF(OR(Table1[[#This Row],[Class]]="H3", Table1[[#This Row],[Class]]="L3"),3,6)</f>
        <v>3</v>
      </c>
      <c r="C925" t="s">
        <v>9</v>
      </c>
      <c r="D925">
        <v>3</v>
      </c>
      <c r="E925">
        <v>30</v>
      </c>
      <c r="F925">
        <f>5</f>
        <v>5</v>
      </c>
      <c r="G925">
        <v>14181.1</v>
      </c>
      <c r="H925">
        <v>704.87</v>
      </c>
      <c r="I925">
        <v>14233</v>
      </c>
      <c r="J925">
        <v>14234.3</v>
      </c>
      <c r="K925" s="1">
        <v>9.4299899999999995E-5</v>
      </c>
      <c r="L925">
        <v>791.33500000000004</v>
      </c>
      <c r="M925">
        <v>1297</v>
      </c>
      <c r="N925">
        <f>IF(Table1[[#This Row],[BB-Nodes]]&lt;=1,Table1[[#This Row],[LB]],Table1[[#This Row],[RootBound]])</f>
        <v>14181.1</v>
      </c>
      <c r="O925">
        <f t="array" ref="O925">MIN(IF(Table1[Class]=Table1[[#This Row],[Class]], IF(Table1[abs]=Table1[[#This Row],[abs]], IF(Table1[N]=Table1[[#This Row],[N]], IF(Table1[K]=Table1[[#This Row],[K]],Table1[UB],FALSE)))))</f>
        <v>14234.3</v>
      </c>
      <c r="P925">
        <f>(Table1[[#This Row],[Best primal]]-Table1[[#This Row],[Updated root bound]])/Table1[[#This Row],[Best primal]]</f>
        <v>3.7374510864600936E-3</v>
      </c>
      <c r="Q925">
        <f>(Table1[[#This Row],[Best primal]]-Table1[[#This Row],[LB]])/Table1[[#This Row],[Best primal]]</f>
        <v>9.1328691962321471E-5</v>
      </c>
      <c r="R925" s="4">
        <f>IF(AND(Table1[[#This Row],[Final gap]]&lt;0.001,Table1[[#This Row],[time'[s']]]&lt;7200),1,0)</f>
        <v>1</v>
      </c>
      <c r="S925" s="4">
        <f t="array" ref="S925">MAX(IF(Table1[Class]=Table1[[#This Row],[Class]], IF(Table1[abs]=Table1[[#This Row],[abs]], IF(Table1[N]=Table1[[#This Row],[N]], IF(Table1[K]=Table1[[#This Row],[K]],Table1[Optimal],FALSE)))))</f>
        <v>1</v>
      </c>
      <c r="T925" s="4">
        <v>1</v>
      </c>
    </row>
    <row r="926" spans="1:20" x14ac:dyDescent="0.45">
      <c r="A926" t="s">
        <v>22</v>
      </c>
      <c r="B926">
        <f>IF(OR(Table1[[#This Row],[Class]]="H3", Table1[[#This Row],[Class]]="L3"),3,6)</f>
        <v>3</v>
      </c>
      <c r="C926" t="s">
        <v>9</v>
      </c>
      <c r="D926">
        <v>3</v>
      </c>
      <c r="E926">
        <v>35</v>
      </c>
      <c r="F926">
        <f>1</f>
        <v>1</v>
      </c>
      <c r="G926">
        <v>15086.2</v>
      </c>
      <c r="H926">
        <v>126.46</v>
      </c>
      <c r="I926">
        <v>15086.4</v>
      </c>
      <c r="J926">
        <v>15086.4</v>
      </c>
      <c r="K926">
        <v>0</v>
      </c>
      <c r="L926">
        <v>128.387</v>
      </c>
      <c r="M926">
        <v>1</v>
      </c>
      <c r="N926">
        <f>IF(Table1[[#This Row],[BB-Nodes]]&lt;=1,Table1[[#This Row],[LB]],Table1[[#This Row],[RootBound]])</f>
        <v>15086.4</v>
      </c>
      <c r="O926">
        <f t="array" ref="O926">MIN(IF(Table1[Class]=Table1[[#This Row],[Class]], IF(Table1[abs]=Table1[[#This Row],[abs]], IF(Table1[N]=Table1[[#This Row],[N]], IF(Table1[K]=Table1[[#This Row],[K]],Table1[UB],FALSE)))))</f>
        <v>15086.4</v>
      </c>
      <c r="P926">
        <f>(Table1[[#This Row],[Best primal]]-Table1[[#This Row],[Updated root bound]])/Table1[[#This Row],[Best primal]]</f>
        <v>0</v>
      </c>
      <c r="Q926">
        <f>(Table1[[#This Row],[Best primal]]-Table1[[#This Row],[LB]])/Table1[[#This Row],[Best primal]]</f>
        <v>0</v>
      </c>
      <c r="R926" s="4">
        <f>IF(AND(Table1[[#This Row],[Final gap]]&lt;0.001,Table1[[#This Row],[time'[s']]]&lt;7200),1,0)</f>
        <v>1</v>
      </c>
      <c r="S926" s="4">
        <f t="array" ref="S926">MAX(IF(Table1[Class]=Table1[[#This Row],[Class]], IF(Table1[abs]=Table1[[#This Row],[abs]], IF(Table1[N]=Table1[[#This Row],[N]], IF(Table1[K]=Table1[[#This Row],[K]],Table1[Optimal],FALSE)))))</f>
        <v>1</v>
      </c>
      <c r="T926" s="4">
        <v>1</v>
      </c>
    </row>
    <row r="927" spans="1:20" x14ac:dyDescent="0.45">
      <c r="A927" t="s">
        <v>22</v>
      </c>
      <c r="B927">
        <f>IF(OR(Table1[[#This Row],[Class]]="H3", Table1[[#This Row],[Class]]="L3"),3,6)</f>
        <v>3</v>
      </c>
      <c r="C927" t="s">
        <v>9</v>
      </c>
      <c r="D927">
        <v>3</v>
      </c>
      <c r="E927">
        <v>35</v>
      </c>
      <c r="F927">
        <f>2</f>
        <v>2</v>
      </c>
      <c r="G927">
        <v>15140.5</v>
      </c>
      <c r="H927">
        <v>226.59</v>
      </c>
      <c r="I927">
        <v>15140.5</v>
      </c>
      <c r="J927">
        <v>15140.6</v>
      </c>
      <c r="K927" s="1">
        <v>8.9777099999999995E-6</v>
      </c>
      <c r="L927">
        <v>228.16200000000001</v>
      </c>
      <c r="M927">
        <v>1</v>
      </c>
      <c r="N927">
        <f>IF(Table1[[#This Row],[BB-Nodes]]&lt;=1,Table1[[#This Row],[LB]],Table1[[#This Row],[RootBound]])</f>
        <v>15140.5</v>
      </c>
      <c r="O927">
        <f t="array" ref="O927">MIN(IF(Table1[Class]=Table1[[#This Row],[Class]], IF(Table1[abs]=Table1[[#This Row],[abs]], IF(Table1[N]=Table1[[#This Row],[N]], IF(Table1[K]=Table1[[#This Row],[K]],Table1[UB],FALSE)))))</f>
        <v>15140.6</v>
      </c>
      <c r="P927">
        <f>(Table1[[#This Row],[Best primal]]-Table1[[#This Row],[Updated root bound]])/Table1[[#This Row],[Best primal]]</f>
        <v>6.6047580677360076E-6</v>
      </c>
      <c r="Q927">
        <f>(Table1[[#This Row],[Best primal]]-Table1[[#This Row],[LB]])/Table1[[#This Row],[Best primal]]</f>
        <v>6.6047580677360076E-6</v>
      </c>
      <c r="R927" s="4">
        <f>IF(AND(Table1[[#This Row],[Final gap]]&lt;0.001,Table1[[#This Row],[time'[s']]]&lt;7200),1,0)</f>
        <v>1</v>
      </c>
      <c r="S927" s="4">
        <f t="array" ref="S927">MAX(IF(Table1[Class]=Table1[[#This Row],[Class]], IF(Table1[abs]=Table1[[#This Row],[abs]], IF(Table1[N]=Table1[[#This Row],[N]], IF(Table1[K]=Table1[[#This Row],[K]],Table1[Optimal],FALSE)))))</f>
        <v>1</v>
      </c>
      <c r="T927" s="4">
        <v>1</v>
      </c>
    </row>
    <row r="928" spans="1:20" x14ac:dyDescent="0.45">
      <c r="A928" t="s">
        <v>22</v>
      </c>
      <c r="B928">
        <f>IF(OR(Table1[[#This Row],[Class]]="H3", Table1[[#This Row],[Class]]="L3"),3,6)</f>
        <v>3</v>
      </c>
      <c r="C928" t="s">
        <v>9</v>
      </c>
      <c r="D928">
        <v>3</v>
      </c>
      <c r="E928">
        <v>35</v>
      </c>
      <c r="F928">
        <f>3</f>
        <v>3</v>
      </c>
      <c r="G928">
        <v>15439.9</v>
      </c>
      <c r="H928">
        <v>339.25</v>
      </c>
      <c r="I928">
        <v>15451.8</v>
      </c>
      <c r="J928">
        <v>15451.8</v>
      </c>
      <c r="K928">
        <v>0</v>
      </c>
      <c r="L928">
        <v>344.26600000000002</v>
      </c>
      <c r="M928">
        <v>23</v>
      </c>
      <c r="N928">
        <f>IF(Table1[[#This Row],[BB-Nodes]]&lt;=1,Table1[[#This Row],[LB]],Table1[[#This Row],[RootBound]])</f>
        <v>15439.9</v>
      </c>
      <c r="O928">
        <f t="array" ref="O928">MIN(IF(Table1[Class]=Table1[[#This Row],[Class]], IF(Table1[abs]=Table1[[#This Row],[abs]], IF(Table1[N]=Table1[[#This Row],[N]], IF(Table1[K]=Table1[[#This Row],[K]],Table1[UB],FALSE)))))</f>
        <v>15451.8</v>
      </c>
      <c r="P928">
        <f>(Table1[[#This Row],[Best primal]]-Table1[[#This Row],[Updated root bound]])/Table1[[#This Row],[Best primal]]</f>
        <v>7.7013681253961593E-4</v>
      </c>
      <c r="Q928">
        <f>(Table1[[#This Row],[Best primal]]-Table1[[#This Row],[LB]])/Table1[[#This Row],[Best primal]]</f>
        <v>0</v>
      </c>
      <c r="R928" s="4">
        <f>IF(AND(Table1[[#This Row],[Final gap]]&lt;0.001,Table1[[#This Row],[time'[s']]]&lt;7200),1,0)</f>
        <v>1</v>
      </c>
      <c r="S928" s="4">
        <f t="array" ref="S928">MAX(IF(Table1[Class]=Table1[[#This Row],[Class]], IF(Table1[abs]=Table1[[#This Row],[abs]], IF(Table1[N]=Table1[[#This Row],[N]], IF(Table1[K]=Table1[[#This Row],[K]],Table1[Optimal],FALSE)))))</f>
        <v>1</v>
      </c>
      <c r="T928" s="4">
        <v>1</v>
      </c>
    </row>
    <row r="929" spans="1:20" x14ac:dyDescent="0.45">
      <c r="A929" t="s">
        <v>22</v>
      </c>
      <c r="B929">
        <f>IF(OR(Table1[[#This Row],[Class]]="H3", Table1[[#This Row],[Class]]="L3"),3,6)</f>
        <v>3</v>
      </c>
      <c r="C929" t="s">
        <v>9</v>
      </c>
      <c r="D929">
        <v>3</v>
      </c>
      <c r="E929">
        <v>35</v>
      </c>
      <c r="F929">
        <f>4</f>
        <v>4</v>
      </c>
      <c r="G929">
        <v>15894.9</v>
      </c>
      <c r="H929">
        <v>711.06</v>
      </c>
      <c r="I929">
        <v>15929.2</v>
      </c>
      <c r="J929">
        <v>15930.7</v>
      </c>
      <c r="K929" s="1">
        <v>9.5830700000000004E-5</v>
      </c>
      <c r="L929">
        <v>838.14599999999996</v>
      </c>
      <c r="M929">
        <v>1293</v>
      </c>
      <c r="N929">
        <f>IF(Table1[[#This Row],[BB-Nodes]]&lt;=1,Table1[[#This Row],[LB]],Table1[[#This Row],[RootBound]])</f>
        <v>15894.9</v>
      </c>
      <c r="O929">
        <f t="array" ref="O929">MIN(IF(Table1[Class]=Table1[[#This Row],[Class]], IF(Table1[abs]=Table1[[#This Row],[abs]], IF(Table1[N]=Table1[[#This Row],[N]], IF(Table1[K]=Table1[[#This Row],[K]],Table1[UB],FALSE)))))</f>
        <v>15930.7</v>
      </c>
      <c r="P929">
        <f>(Table1[[#This Row],[Best primal]]-Table1[[#This Row],[Updated root bound]])/Table1[[#This Row],[Best primal]]</f>
        <v>2.2472333293578491E-3</v>
      </c>
      <c r="Q929">
        <f>(Table1[[#This Row],[Best primal]]-Table1[[#This Row],[LB]])/Table1[[#This Row],[Best primal]]</f>
        <v>9.4157821062476851E-5</v>
      </c>
      <c r="R929" s="4">
        <f>IF(AND(Table1[[#This Row],[Final gap]]&lt;0.001,Table1[[#This Row],[time'[s']]]&lt;7200),1,0)</f>
        <v>1</v>
      </c>
      <c r="S929" s="4">
        <f t="array" ref="S929">MAX(IF(Table1[Class]=Table1[[#This Row],[Class]], IF(Table1[abs]=Table1[[#This Row],[abs]], IF(Table1[N]=Table1[[#This Row],[N]], IF(Table1[K]=Table1[[#This Row],[K]],Table1[Optimal],FALSE)))))</f>
        <v>1</v>
      </c>
      <c r="T929" s="4">
        <v>1</v>
      </c>
    </row>
    <row r="930" spans="1:20" x14ac:dyDescent="0.45">
      <c r="A930" t="s">
        <v>22</v>
      </c>
      <c r="B930">
        <f>IF(OR(Table1[[#This Row],[Class]]="H3", Table1[[#This Row],[Class]]="L3"),3,6)</f>
        <v>3</v>
      </c>
      <c r="C930" t="s">
        <v>9</v>
      </c>
      <c r="D930">
        <v>3</v>
      </c>
      <c r="E930">
        <v>35</v>
      </c>
      <c r="F930">
        <f>5</f>
        <v>5</v>
      </c>
      <c r="G930">
        <v>16363.4</v>
      </c>
      <c r="H930">
        <v>3611.37</v>
      </c>
      <c r="I930">
        <v>16418.900000000001</v>
      </c>
      <c r="J930">
        <v>16497.2</v>
      </c>
      <c r="K930">
        <v>4.7472800000000004E-3</v>
      </c>
      <c r="L930">
        <v>7200</v>
      </c>
      <c r="M930">
        <v>17281</v>
      </c>
      <c r="N930">
        <f>IF(Table1[[#This Row],[BB-Nodes]]&lt;=1,Table1[[#This Row],[LB]],Table1[[#This Row],[RootBound]])</f>
        <v>16363.4</v>
      </c>
      <c r="O930">
        <f t="array" ref="O930">MIN(IF(Table1[Class]=Table1[[#This Row],[Class]], IF(Table1[abs]=Table1[[#This Row],[abs]], IF(Table1[N]=Table1[[#This Row],[N]], IF(Table1[K]=Table1[[#This Row],[K]],Table1[UB],FALSE)))))</f>
        <v>16497.2</v>
      </c>
      <c r="P930">
        <f>(Table1[[#This Row],[Best primal]]-Table1[[#This Row],[Updated root bound]])/Table1[[#This Row],[Best primal]]</f>
        <v>8.1104672308028695E-3</v>
      </c>
      <c r="Q930">
        <f>(Table1[[#This Row],[Best primal]]-Table1[[#This Row],[LB]])/Table1[[#This Row],[Best primal]]</f>
        <v>4.7462599713890396E-3</v>
      </c>
      <c r="R930" s="4">
        <f>IF(AND(Table1[[#This Row],[Final gap]]&lt;0.001,Table1[[#This Row],[time'[s']]]&lt;7200),1,0)</f>
        <v>0</v>
      </c>
      <c r="S930" s="4">
        <f t="array" ref="S930">MAX(IF(Table1[Class]=Table1[[#This Row],[Class]], IF(Table1[abs]=Table1[[#This Row],[abs]], IF(Table1[N]=Table1[[#This Row],[N]], IF(Table1[K]=Table1[[#This Row],[K]],Table1[Optimal],FALSE)))))</f>
        <v>0</v>
      </c>
      <c r="T930" s="4">
        <v>1</v>
      </c>
    </row>
    <row r="931" spans="1:20" x14ac:dyDescent="0.45">
      <c r="A931" t="s">
        <v>22</v>
      </c>
      <c r="B931">
        <f>IF(OR(Table1[[#This Row],[Class]]="H3", Table1[[#This Row],[Class]]="L3"),3,6)</f>
        <v>3</v>
      </c>
      <c r="C931" t="s">
        <v>9</v>
      </c>
      <c r="D931">
        <v>3</v>
      </c>
      <c r="E931">
        <v>40</v>
      </c>
      <c r="F931">
        <f>1</f>
        <v>1</v>
      </c>
      <c r="G931">
        <v>15110</v>
      </c>
      <c r="H931">
        <v>256.41000000000003</v>
      </c>
      <c r="I931">
        <v>15115.1</v>
      </c>
      <c r="J931">
        <v>15115.1</v>
      </c>
      <c r="K931">
        <v>0</v>
      </c>
      <c r="L931">
        <v>263.49</v>
      </c>
      <c r="M931">
        <v>3</v>
      </c>
      <c r="N931">
        <f>IF(Table1[[#This Row],[BB-Nodes]]&lt;=1,Table1[[#This Row],[LB]],Table1[[#This Row],[RootBound]])</f>
        <v>15110</v>
      </c>
      <c r="O931">
        <f t="array" ref="O931">MIN(IF(Table1[Class]=Table1[[#This Row],[Class]], IF(Table1[abs]=Table1[[#This Row],[abs]], IF(Table1[N]=Table1[[#This Row],[N]], IF(Table1[K]=Table1[[#This Row],[K]],Table1[UB],FALSE)))))</f>
        <v>15115.1</v>
      </c>
      <c r="P931">
        <f>(Table1[[#This Row],[Best primal]]-Table1[[#This Row],[Updated root bound]])/Table1[[#This Row],[Best primal]]</f>
        <v>3.3741093343744757E-4</v>
      </c>
      <c r="Q931">
        <f>(Table1[[#This Row],[Best primal]]-Table1[[#This Row],[LB]])/Table1[[#This Row],[Best primal]]</f>
        <v>0</v>
      </c>
      <c r="R931" s="4">
        <f>IF(AND(Table1[[#This Row],[Final gap]]&lt;0.001,Table1[[#This Row],[time'[s']]]&lt;7200),1,0)</f>
        <v>1</v>
      </c>
      <c r="S931" s="4">
        <f t="array" ref="S931">MAX(IF(Table1[Class]=Table1[[#This Row],[Class]], IF(Table1[abs]=Table1[[#This Row],[abs]], IF(Table1[N]=Table1[[#This Row],[N]], IF(Table1[K]=Table1[[#This Row],[K]],Table1[Optimal],FALSE)))))</f>
        <v>1</v>
      </c>
      <c r="T931" s="4">
        <v>1</v>
      </c>
    </row>
    <row r="932" spans="1:20" x14ac:dyDescent="0.45">
      <c r="A932" t="s">
        <v>22</v>
      </c>
      <c r="B932">
        <f>IF(OR(Table1[[#This Row],[Class]]="H3", Table1[[#This Row],[Class]]="L3"),3,6)</f>
        <v>3</v>
      </c>
      <c r="C932" t="s">
        <v>9</v>
      </c>
      <c r="D932">
        <v>3</v>
      </c>
      <c r="E932">
        <v>40</v>
      </c>
      <c r="F932">
        <f>2</f>
        <v>2</v>
      </c>
      <c r="G932">
        <v>15154.7</v>
      </c>
      <c r="H932">
        <v>221.73</v>
      </c>
      <c r="I932">
        <v>15219.1</v>
      </c>
      <c r="J932">
        <v>15219.1</v>
      </c>
      <c r="K932">
        <v>0</v>
      </c>
      <c r="L932">
        <v>252.35300000000001</v>
      </c>
      <c r="M932">
        <v>97</v>
      </c>
      <c r="N932">
        <f>IF(Table1[[#This Row],[BB-Nodes]]&lt;=1,Table1[[#This Row],[LB]],Table1[[#This Row],[RootBound]])</f>
        <v>15154.7</v>
      </c>
      <c r="O932">
        <f t="array" ref="O932">MIN(IF(Table1[Class]=Table1[[#This Row],[Class]], IF(Table1[abs]=Table1[[#This Row],[abs]], IF(Table1[N]=Table1[[#This Row],[N]], IF(Table1[K]=Table1[[#This Row],[K]],Table1[UB],FALSE)))))</f>
        <v>15219.1</v>
      </c>
      <c r="P932">
        <f>(Table1[[#This Row],[Best primal]]-Table1[[#This Row],[Updated root bound]])/Table1[[#This Row],[Best primal]]</f>
        <v>4.2315248602085298E-3</v>
      </c>
      <c r="Q932">
        <f>(Table1[[#This Row],[Best primal]]-Table1[[#This Row],[LB]])/Table1[[#This Row],[Best primal]]</f>
        <v>0</v>
      </c>
      <c r="R932" s="4">
        <f>IF(AND(Table1[[#This Row],[Final gap]]&lt;0.001,Table1[[#This Row],[time'[s']]]&lt;7200),1,0)</f>
        <v>1</v>
      </c>
      <c r="S932" s="4">
        <f t="array" ref="S932">MAX(IF(Table1[Class]=Table1[[#This Row],[Class]], IF(Table1[abs]=Table1[[#This Row],[abs]], IF(Table1[N]=Table1[[#This Row],[N]], IF(Table1[K]=Table1[[#This Row],[K]],Table1[Optimal],FALSE)))))</f>
        <v>1</v>
      </c>
      <c r="T932" s="4">
        <v>1</v>
      </c>
    </row>
    <row r="933" spans="1:20" x14ac:dyDescent="0.45">
      <c r="A933" t="s">
        <v>22</v>
      </c>
      <c r="B933">
        <f>IF(OR(Table1[[#This Row],[Class]]="H3", Table1[[#This Row],[Class]]="L3"),3,6)</f>
        <v>3</v>
      </c>
      <c r="C933" t="s">
        <v>9</v>
      </c>
      <c r="D933">
        <v>3</v>
      </c>
      <c r="E933">
        <v>40</v>
      </c>
      <c r="F933">
        <f>3</f>
        <v>3</v>
      </c>
      <c r="G933">
        <v>15284</v>
      </c>
      <c r="H933">
        <v>1356.87</v>
      </c>
      <c r="I933">
        <v>15360.4</v>
      </c>
      <c r="J933">
        <v>15361.9</v>
      </c>
      <c r="K933" s="1">
        <v>9.6557699999999999E-5</v>
      </c>
      <c r="L933">
        <v>1567.42</v>
      </c>
      <c r="M933">
        <v>1381</v>
      </c>
      <c r="N933">
        <f>IF(Table1[[#This Row],[BB-Nodes]]&lt;=1,Table1[[#This Row],[LB]],Table1[[#This Row],[RootBound]])</f>
        <v>15284</v>
      </c>
      <c r="O933">
        <f t="array" ref="O933">MIN(IF(Table1[Class]=Table1[[#This Row],[Class]], IF(Table1[abs]=Table1[[#This Row],[abs]], IF(Table1[N]=Table1[[#This Row],[N]], IF(Table1[K]=Table1[[#This Row],[K]],Table1[UB],FALSE)))))</f>
        <v>15361.9</v>
      </c>
      <c r="P933">
        <f>(Table1[[#This Row],[Best primal]]-Table1[[#This Row],[Updated root bound]])/Table1[[#This Row],[Best primal]]</f>
        <v>5.0709873127672772E-3</v>
      </c>
      <c r="Q933">
        <f>(Table1[[#This Row],[Best primal]]-Table1[[#This Row],[LB]])/Table1[[#This Row],[Best primal]]</f>
        <v>9.7644171619396038E-5</v>
      </c>
      <c r="R933" s="4">
        <f>IF(AND(Table1[[#This Row],[Final gap]]&lt;0.001,Table1[[#This Row],[time'[s']]]&lt;7200),1,0)</f>
        <v>1</v>
      </c>
      <c r="S933" s="4">
        <f t="array" ref="S933">MAX(IF(Table1[Class]=Table1[[#This Row],[Class]], IF(Table1[abs]=Table1[[#This Row],[abs]], IF(Table1[N]=Table1[[#This Row],[N]], IF(Table1[K]=Table1[[#This Row],[K]],Table1[Optimal],FALSE)))))</f>
        <v>1</v>
      </c>
      <c r="T933" s="4">
        <v>1</v>
      </c>
    </row>
    <row r="934" spans="1:20" x14ac:dyDescent="0.45">
      <c r="A934" t="s">
        <v>22</v>
      </c>
      <c r="B934">
        <f>IF(OR(Table1[[#This Row],[Class]]="H3", Table1[[#This Row],[Class]]="L3"),3,6)</f>
        <v>3</v>
      </c>
      <c r="C934" t="s">
        <v>9</v>
      </c>
      <c r="D934">
        <v>3</v>
      </c>
      <c r="E934">
        <v>40</v>
      </c>
      <c r="F934">
        <f>4</f>
        <v>4</v>
      </c>
      <c r="G934">
        <v>15452.7</v>
      </c>
      <c r="H934">
        <v>3618.85</v>
      </c>
      <c r="I934">
        <v>15461.1</v>
      </c>
      <c r="J934">
        <v>15462.1</v>
      </c>
      <c r="K934" s="1">
        <v>6.6092899999999999E-5</v>
      </c>
      <c r="L934">
        <v>3663.13</v>
      </c>
      <c r="M934">
        <v>116</v>
      </c>
      <c r="N934">
        <f>IF(Table1[[#This Row],[BB-Nodes]]&lt;=1,Table1[[#This Row],[LB]],Table1[[#This Row],[RootBound]])</f>
        <v>15452.7</v>
      </c>
      <c r="O934">
        <f t="array" ref="O934">MIN(IF(Table1[Class]=Table1[[#This Row],[Class]], IF(Table1[abs]=Table1[[#This Row],[abs]], IF(Table1[N]=Table1[[#This Row],[N]], IF(Table1[K]=Table1[[#This Row],[K]],Table1[UB],FALSE)))))</f>
        <v>15462.1</v>
      </c>
      <c r="P934">
        <f>(Table1[[#This Row],[Best primal]]-Table1[[#This Row],[Updated root bound]])/Table1[[#This Row],[Best primal]]</f>
        <v>6.079381196603072E-4</v>
      </c>
      <c r="Q934">
        <f>(Table1[[#This Row],[Best primal]]-Table1[[#This Row],[LB]])/Table1[[#This Row],[Best primal]]</f>
        <v>6.467426804897135E-5</v>
      </c>
      <c r="R934" s="4">
        <f>IF(AND(Table1[[#This Row],[Final gap]]&lt;0.001,Table1[[#This Row],[time'[s']]]&lt;7200),1,0)</f>
        <v>1</v>
      </c>
      <c r="S934" s="4">
        <f t="array" ref="S934">MAX(IF(Table1[Class]=Table1[[#This Row],[Class]], IF(Table1[abs]=Table1[[#This Row],[abs]], IF(Table1[N]=Table1[[#This Row],[N]], IF(Table1[K]=Table1[[#This Row],[K]],Table1[Optimal],FALSE)))))</f>
        <v>1</v>
      </c>
      <c r="T934" s="4">
        <v>1</v>
      </c>
    </row>
    <row r="935" spans="1:20" x14ac:dyDescent="0.45">
      <c r="A935" t="s">
        <v>22</v>
      </c>
      <c r="B935">
        <f>IF(OR(Table1[[#This Row],[Class]]="H3", Table1[[#This Row],[Class]]="L3"),3,6)</f>
        <v>3</v>
      </c>
      <c r="C935" t="s">
        <v>9</v>
      </c>
      <c r="D935">
        <v>3</v>
      </c>
      <c r="E935">
        <v>40</v>
      </c>
      <c r="F935">
        <f>5</f>
        <v>5</v>
      </c>
      <c r="G935">
        <v>15633.3</v>
      </c>
      <c r="H935">
        <v>3645.67</v>
      </c>
      <c r="I935">
        <v>15709.5</v>
      </c>
      <c r="J935">
        <v>15724.2</v>
      </c>
      <c r="K935">
        <v>9.3705399999999999E-4</v>
      </c>
      <c r="L935">
        <v>7200</v>
      </c>
      <c r="M935">
        <v>16642</v>
      </c>
      <c r="N935">
        <f>IF(Table1[[#This Row],[BB-Nodes]]&lt;=1,Table1[[#This Row],[LB]],Table1[[#This Row],[RootBound]])</f>
        <v>15633.3</v>
      </c>
      <c r="O935">
        <f t="array" ref="O935">MIN(IF(Table1[Class]=Table1[[#This Row],[Class]], IF(Table1[abs]=Table1[[#This Row],[abs]], IF(Table1[N]=Table1[[#This Row],[N]], IF(Table1[K]=Table1[[#This Row],[K]],Table1[UB],FALSE)))))</f>
        <v>15724.2</v>
      </c>
      <c r="P935">
        <f>(Table1[[#This Row],[Best primal]]-Table1[[#This Row],[Updated root bound]])/Table1[[#This Row],[Best primal]]</f>
        <v>5.7808982332965397E-3</v>
      </c>
      <c r="Q935">
        <f>(Table1[[#This Row],[Best primal]]-Table1[[#This Row],[LB]])/Table1[[#This Row],[Best primal]]</f>
        <v>9.3486473079716149E-4</v>
      </c>
      <c r="R935" s="4">
        <f>IF(AND(Table1[[#This Row],[Final gap]]&lt;0.001,Table1[[#This Row],[time'[s']]]&lt;7200),1,0)</f>
        <v>0</v>
      </c>
      <c r="S935" s="4">
        <f t="array" ref="S935">MAX(IF(Table1[Class]=Table1[[#This Row],[Class]], IF(Table1[abs]=Table1[[#This Row],[abs]], IF(Table1[N]=Table1[[#This Row],[N]], IF(Table1[K]=Table1[[#This Row],[K]],Table1[Optimal],FALSE)))))</f>
        <v>1</v>
      </c>
      <c r="T935" s="4">
        <v>1</v>
      </c>
    </row>
    <row r="936" spans="1:20" x14ac:dyDescent="0.45">
      <c r="A936" t="s">
        <v>22</v>
      </c>
      <c r="B936">
        <f>IF(OR(Table1[[#This Row],[Class]]="H3", Table1[[#This Row],[Class]]="L3"),3,6)</f>
        <v>3</v>
      </c>
      <c r="C936" t="s">
        <v>9</v>
      </c>
      <c r="D936">
        <v>3</v>
      </c>
      <c r="E936">
        <v>45</v>
      </c>
      <c r="F936">
        <f>1</f>
        <v>1</v>
      </c>
      <c r="G936">
        <v>17014</v>
      </c>
      <c r="H936">
        <v>90.52</v>
      </c>
      <c r="I936">
        <v>17034.900000000001</v>
      </c>
      <c r="J936">
        <v>17035.7</v>
      </c>
      <c r="K936" s="1">
        <v>4.6960099999999998E-5</v>
      </c>
      <c r="L936">
        <v>185.31800000000001</v>
      </c>
      <c r="M936">
        <v>298</v>
      </c>
      <c r="N936">
        <f>IF(Table1[[#This Row],[BB-Nodes]]&lt;=1,Table1[[#This Row],[LB]],Table1[[#This Row],[RootBound]])</f>
        <v>17014</v>
      </c>
      <c r="O936">
        <f t="array" ref="O936">MIN(IF(Table1[Class]=Table1[[#This Row],[Class]], IF(Table1[abs]=Table1[[#This Row],[abs]], IF(Table1[N]=Table1[[#This Row],[N]], IF(Table1[K]=Table1[[#This Row],[K]],Table1[UB],FALSE)))))</f>
        <v>17035.7</v>
      </c>
      <c r="P936">
        <f>(Table1[[#This Row],[Best primal]]-Table1[[#This Row],[Updated root bound]])/Table1[[#This Row],[Best primal]]</f>
        <v>1.2737956174387155E-3</v>
      </c>
      <c r="Q936">
        <f>(Table1[[#This Row],[Best primal]]-Table1[[#This Row],[LB]])/Table1[[#This Row],[Best primal]]</f>
        <v>4.6960207094470578E-5</v>
      </c>
      <c r="R936" s="4">
        <f>IF(AND(Table1[[#This Row],[Final gap]]&lt;0.001,Table1[[#This Row],[time'[s']]]&lt;7200),1,0)</f>
        <v>1</v>
      </c>
      <c r="S936" s="4">
        <f t="array" ref="S936">MAX(IF(Table1[Class]=Table1[[#This Row],[Class]], IF(Table1[abs]=Table1[[#This Row],[abs]], IF(Table1[N]=Table1[[#This Row],[N]], IF(Table1[K]=Table1[[#This Row],[K]],Table1[Optimal],FALSE)))))</f>
        <v>1</v>
      </c>
      <c r="T936" s="4">
        <v>1</v>
      </c>
    </row>
    <row r="937" spans="1:20" x14ac:dyDescent="0.45">
      <c r="A937" t="s">
        <v>22</v>
      </c>
      <c r="B937">
        <f>IF(OR(Table1[[#This Row],[Class]]="H3", Table1[[#This Row],[Class]]="L3"),3,6)</f>
        <v>3</v>
      </c>
      <c r="C937" t="s">
        <v>9</v>
      </c>
      <c r="D937">
        <v>3</v>
      </c>
      <c r="E937">
        <v>45</v>
      </c>
      <c r="F937">
        <f>2</f>
        <v>2</v>
      </c>
      <c r="G937">
        <v>17026.8</v>
      </c>
      <c r="H937">
        <v>3689.28</v>
      </c>
      <c r="I937">
        <v>17068.099999999999</v>
      </c>
      <c r="J937">
        <v>17068.099999999999</v>
      </c>
      <c r="K937">
        <v>0</v>
      </c>
      <c r="L937">
        <v>3880.23</v>
      </c>
      <c r="M937">
        <v>537</v>
      </c>
      <c r="N937">
        <f>IF(Table1[[#This Row],[BB-Nodes]]&lt;=1,Table1[[#This Row],[LB]],Table1[[#This Row],[RootBound]])</f>
        <v>17026.8</v>
      </c>
      <c r="O937">
        <f t="array" ref="O937">MIN(IF(Table1[Class]=Table1[[#This Row],[Class]], IF(Table1[abs]=Table1[[#This Row],[abs]], IF(Table1[N]=Table1[[#This Row],[N]], IF(Table1[K]=Table1[[#This Row],[K]],Table1[UB],FALSE)))))</f>
        <v>17068.099999999999</v>
      </c>
      <c r="P937">
        <f>(Table1[[#This Row],[Best primal]]-Table1[[#This Row],[Updated root bound]])/Table1[[#This Row],[Best primal]]</f>
        <v>2.4197186564409207E-3</v>
      </c>
      <c r="Q937">
        <f>(Table1[[#This Row],[Best primal]]-Table1[[#This Row],[LB]])/Table1[[#This Row],[Best primal]]</f>
        <v>0</v>
      </c>
      <c r="R937" s="4">
        <f>IF(AND(Table1[[#This Row],[Final gap]]&lt;0.001,Table1[[#This Row],[time'[s']]]&lt;7200),1,0)</f>
        <v>1</v>
      </c>
      <c r="S937" s="4">
        <f t="array" ref="S937">MAX(IF(Table1[Class]=Table1[[#This Row],[Class]], IF(Table1[abs]=Table1[[#This Row],[abs]], IF(Table1[N]=Table1[[#This Row],[N]], IF(Table1[K]=Table1[[#This Row],[K]],Table1[Optimal],FALSE)))))</f>
        <v>1</v>
      </c>
      <c r="T937" s="4">
        <v>1</v>
      </c>
    </row>
    <row r="938" spans="1:20" x14ac:dyDescent="0.45">
      <c r="A938" t="s">
        <v>22</v>
      </c>
      <c r="B938">
        <f>IF(OR(Table1[[#This Row],[Class]]="H3", Table1[[#This Row],[Class]]="L3"),3,6)</f>
        <v>3</v>
      </c>
      <c r="C938" t="s">
        <v>9</v>
      </c>
      <c r="D938">
        <v>3</v>
      </c>
      <c r="E938">
        <v>45</v>
      </c>
      <c r="F938">
        <f>3</f>
        <v>3</v>
      </c>
      <c r="G938">
        <v>17114.3</v>
      </c>
      <c r="H938">
        <v>3617.23</v>
      </c>
      <c r="I938">
        <v>17202.3</v>
      </c>
      <c r="J938">
        <v>17203.8</v>
      </c>
      <c r="K938" s="1">
        <v>8.6895099999999994E-5</v>
      </c>
      <c r="L938">
        <v>4293.08</v>
      </c>
      <c r="M938">
        <v>2548</v>
      </c>
      <c r="N938">
        <f>IF(Table1[[#This Row],[BB-Nodes]]&lt;=1,Table1[[#This Row],[LB]],Table1[[#This Row],[RootBound]])</f>
        <v>17114.3</v>
      </c>
      <c r="O938">
        <f t="array" ref="O938">MIN(IF(Table1[Class]=Table1[[#This Row],[Class]], IF(Table1[abs]=Table1[[#This Row],[abs]], IF(Table1[N]=Table1[[#This Row],[N]], IF(Table1[K]=Table1[[#This Row],[K]],Table1[UB],FALSE)))))</f>
        <v>17203.8</v>
      </c>
      <c r="P938">
        <f>(Table1[[#This Row],[Best primal]]-Table1[[#This Row],[Updated root bound]])/Table1[[#This Row],[Best primal]]</f>
        <v>5.2023390181239028E-3</v>
      </c>
      <c r="Q938">
        <f>(Table1[[#This Row],[Best primal]]-Table1[[#This Row],[LB]])/Table1[[#This Row],[Best primal]]</f>
        <v>8.7190039409897814E-5</v>
      </c>
      <c r="R938" s="4">
        <f>IF(AND(Table1[[#This Row],[Final gap]]&lt;0.001,Table1[[#This Row],[time'[s']]]&lt;7200),1,0)</f>
        <v>1</v>
      </c>
      <c r="S938" s="4">
        <f t="array" ref="S938">MAX(IF(Table1[Class]=Table1[[#This Row],[Class]], IF(Table1[abs]=Table1[[#This Row],[abs]], IF(Table1[N]=Table1[[#This Row],[N]], IF(Table1[K]=Table1[[#This Row],[K]],Table1[Optimal],FALSE)))))</f>
        <v>1</v>
      </c>
      <c r="T938" s="4">
        <v>1</v>
      </c>
    </row>
    <row r="939" spans="1:20" x14ac:dyDescent="0.45">
      <c r="A939" t="s">
        <v>22</v>
      </c>
      <c r="B939">
        <f>IF(OR(Table1[[#This Row],[Class]]="H3", Table1[[#This Row],[Class]]="L3"),3,6)</f>
        <v>3</v>
      </c>
      <c r="C939" t="s">
        <v>9</v>
      </c>
      <c r="D939">
        <v>3</v>
      </c>
      <c r="E939">
        <v>45</v>
      </c>
      <c r="F939">
        <f>4</f>
        <v>4</v>
      </c>
      <c r="G939">
        <v>17247</v>
      </c>
      <c r="H939">
        <v>2497.9499999999998</v>
      </c>
      <c r="I939">
        <v>17322.5</v>
      </c>
      <c r="J939">
        <v>17324.2</v>
      </c>
      <c r="K939" s="1">
        <v>9.7628300000000002E-5</v>
      </c>
      <c r="L939">
        <v>3668.02</v>
      </c>
      <c r="M939">
        <v>4363</v>
      </c>
      <c r="N939">
        <f>IF(Table1[[#This Row],[BB-Nodes]]&lt;=1,Table1[[#This Row],[LB]],Table1[[#This Row],[RootBound]])</f>
        <v>17247</v>
      </c>
      <c r="O939">
        <f t="array" ref="O939">MIN(IF(Table1[Class]=Table1[[#This Row],[Class]], IF(Table1[abs]=Table1[[#This Row],[abs]], IF(Table1[N]=Table1[[#This Row],[N]], IF(Table1[K]=Table1[[#This Row],[K]],Table1[UB],FALSE)))))</f>
        <v>17324.2</v>
      </c>
      <c r="P939">
        <f>(Table1[[#This Row],[Best primal]]-Table1[[#This Row],[Updated root bound]])/Table1[[#This Row],[Best primal]]</f>
        <v>4.45619422541882E-3</v>
      </c>
      <c r="Q939">
        <f>(Table1[[#This Row],[Best primal]]-Table1[[#This Row],[LB]])/Table1[[#This Row],[Best primal]]</f>
        <v>9.8128629316258616E-5</v>
      </c>
      <c r="R939" s="4">
        <f>IF(AND(Table1[[#This Row],[Final gap]]&lt;0.001,Table1[[#This Row],[time'[s']]]&lt;7200),1,0)</f>
        <v>1</v>
      </c>
      <c r="S939" s="4">
        <f t="array" ref="S939">MAX(IF(Table1[Class]=Table1[[#This Row],[Class]], IF(Table1[abs]=Table1[[#This Row],[abs]], IF(Table1[N]=Table1[[#This Row],[N]], IF(Table1[K]=Table1[[#This Row],[K]],Table1[Optimal],FALSE)))))</f>
        <v>1</v>
      </c>
      <c r="T939" s="4">
        <v>1</v>
      </c>
    </row>
    <row r="940" spans="1:20" x14ac:dyDescent="0.45">
      <c r="A940" t="s">
        <v>22</v>
      </c>
      <c r="B940">
        <f>IF(OR(Table1[[#This Row],[Class]]="H3", Table1[[#This Row],[Class]]="L3"),3,6)</f>
        <v>3</v>
      </c>
      <c r="C940" t="s">
        <v>9</v>
      </c>
      <c r="D940">
        <v>3</v>
      </c>
      <c r="E940">
        <v>45</v>
      </c>
      <c r="F940">
        <f>5</f>
        <v>5</v>
      </c>
      <c r="G940">
        <v>17407.2</v>
      </c>
      <c r="H940">
        <v>3653.71</v>
      </c>
      <c r="I940">
        <v>17458.400000000001</v>
      </c>
      <c r="J940">
        <v>17533.5</v>
      </c>
      <c r="K940">
        <v>4.2823799999999997E-3</v>
      </c>
      <c r="L940">
        <v>7200.14</v>
      </c>
      <c r="M940">
        <v>8464</v>
      </c>
      <c r="N940">
        <f>IF(Table1[[#This Row],[BB-Nodes]]&lt;=1,Table1[[#This Row],[LB]],Table1[[#This Row],[RootBound]])</f>
        <v>17407.2</v>
      </c>
      <c r="O940">
        <f t="array" ref="O940">MIN(IF(Table1[Class]=Table1[[#This Row],[Class]], IF(Table1[abs]=Table1[[#This Row],[abs]], IF(Table1[N]=Table1[[#This Row],[N]], IF(Table1[K]=Table1[[#This Row],[K]],Table1[UB],FALSE)))))</f>
        <v>17533.5</v>
      </c>
      <c r="P940">
        <f>(Table1[[#This Row],[Best primal]]-Table1[[#This Row],[Updated root bound]])/Table1[[#This Row],[Best primal]]</f>
        <v>7.2033535802891189E-3</v>
      </c>
      <c r="Q940">
        <f>(Table1[[#This Row],[Best primal]]-Table1[[#This Row],[LB]])/Table1[[#This Row],[Best primal]]</f>
        <v>4.2832292468701939E-3</v>
      </c>
      <c r="R940" s="4">
        <f>IF(AND(Table1[[#This Row],[Final gap]]&lt;0.001,Table1[[#This Row],[time'[s']]]&lt;7200),1,0)</f>
        <v>0</v>
      </c>
      <c r="S940" s="4">
        <f t="array" ref="S940">MAX(IF(Table1[Class]=Table1[[#This Row],[Class]], IF(Table1[abs]=Table1[[#This Row],[abs]], IF(Table1[N]=Table1[[#This Row],[N]], IF(Table1[K]=Table1[[#This Row],[K]],Table1[Optimal],FALSE)))))</f>
        <v>0</v>
      </c>
      <c r="T940" s="4">
        <v>1</v>
      </c>
    </row>
    <row r="941" spans="1:20" x14ac:dyDescent="0.45">
      <c r="A941" t="s">
        <v>22</v>
      </c>
      <c r="B941">
        <f>IF(OR(Table1[[#This Row],[Class]]="H3", Table1[[#This Row],[Class]]="L3"),3,6)</f>
        <v>3</v>
      </c>
      <c r="C941" t="s">
        <v>9</v>
      </c>
      <c r="D941">
        <v>3</v>
      </c>
      <c r="E941">
        <v>50</v>
      </c>
      <c r="F941">
        <f>1</f>
        <v>1</v>
      </c>
      <c r="G941">
        <v>17215.7</v>
      </c>
      <c r="H941">
        <v>3684.38</v>
      </c>
      <c r="I941">
        <v>17246.3</v>
      </c>
      <c r="J941">
        <v>17247.8</v>
      </c>
      <c r="K941" s="1">
        <v>8.2909299999999996E-5</v>
      </c>
      <c r="L941">
        <v>4149.43</v>
      </c>
      <c r="M941">
        <v>1720</v>
      </c>
      <c r="N941">
        <f>IF(Table1[[#This Row],[BB-Nodes]]&lt;=1,Table1[[#This Row],[LB]],Table1[[#This Row],[RootBound]])</f>
        <v>17215.7</v>
      </c>
      <c r="O941">
        <f t="array" ref="O941">MIN(IF(Table1[Class]=Table1[[#This Row],[Class]], IF(Table1[abs]=Table1[[#This Row],[abs]], IF(Table1[N]=Table1[[#This Row],[N]], IF(Table1[K]=Table1[[#This Row],[K]],Table1[UB],FALSE)))))</f>
        <v>17247.8</v>
      </c>
      <c r="P941">
        <f>(Table1[[#This Row],[Best primal]]-Table1[[#This Row],[Updated root bound]])/Table1[[#This Row],[Best primal]]</f>
        <v>1.8611069237814994E-3</v>
      </c>
      <c r="Q941">
        <f>(Table1[[#This Row],[Best primal]]-Table1[[#This Row],[LB]])/Table1[[#This Row],[Best primal]]</f>
        <v>8.6967613260821678E-5</v>
      </c>
      <c r="R941" s="4">
        <f>IF(AND(Table1[[#This Row],[Final gap]]&lt;0.001,Table1[[#This Row],[time'[s']]]&lt;7200),1,0)</f>
        <v>1</v>
      </c>
      <c r="S941" s="4">
        <f t="array" ref="S941">MAX(IF(Table1[Class]=Table1[[#This Row],[Class]], IF(Table1[abs]=Table1[[#This Row],[abs]], IF(Table1[N]=Table1[[#This Row],[N]], IF(Table1[K]=Table1[[#This Row],[K]],Table1[Optimal],FALSE)))))</f>
        <v>1</v>
      </c>
      <c r="T941" s="4">
        <v>1</v>
      </c>
    </row>
    <row r="942" spans="1:20" x14ac:dyDescent="0.45">
      <c r="A942" t="s">
        <v>22</v>
      </c>
      <c r="B942">
        <f>IF(OR(Table1[[#This Row],[Class]]="H3", Table1[[#This Row],[Class]]="L3"),3,6)</f>
        <v>3</v>
      </c>
      <c r="C942" t="s">
        <v>9</v>
      </c>
      <c r="D942">
        <v>3</v>
      </c>
      <c r="E942">
        <v>50</v>
      </c>
      <c r="F942">
        <f>2</f>
        <v>2</v>
      </c>
      <c r="G942">
        <v>17323.3</v>
      </c>
      <c r="H942">
        <v>3958.68</v>
      </c>
      <c r="I942">
        <v>17370.900000000001</v>
      </c>
      <c r="J942">
        <v>17433.8</v>
      </c>
      <c r="K942">
        <v>3.6088100000000001E-3</v>
      </c>
      <c r="L942">
        <v>7200.13</v>
      </c>
      <c r="M942">
        <v>7108</v>
      </c>
      <c r="N942">
        <f>IF(Table1[[#This Row],[BB-Nodes]]&lt;=1,Table1[[#This Row],[LB]],Table1[[#This Row],[RootBound]])</f>
        <v>17323.3</v>
      </c>
      <c r="O942">
        <f t="array" ref="O942">MIN(IF(Table1[Class]=Table1[[#This Row],[Class]], IF(Table1[abs]=Table1[[#This Row],[abs]], IF(Table1[N]=Table1[[#This Row],[N]], IF(Table1[K]=Table1[[#This Row],[K]],Table1[UB],FALSE)))))</f>
        <v>17428.900000000001</v>
      </c>
      <c r="P942">
        <f>(Table1[[#This Row],[Best primal]]-Table1[[#This Row],[Updated root bound]])/Table1[[#This Row],[Best primal]]</f>
        <v>6.0589021682379363E-3</v>
      </c>
      <c r="Q942">
        <f>(Table1[[#This Row],[Best primal]]-Table1[[#This Row],[LB]])/Table1[[#This Row],[Best primal]]</f>
        <v>3.327806115130616E-3</v>
      </c>
      <c r="R942" s="4">
        <f>IF(AND(Table1[[#This Row],[Final gap]]&lt;0.001,Table1[[#This Row],[time'[s']]]&lt;7200),1,0)</f>
        <v>0</v>
      </c>
      <c r="S942" s="4">
        <f t="array" ref="S942">MAX(IF(Table1[Class]=Table1[[#This Row],[Class]], IF(Table1[abs]=Table1[[#This Row],[abs]], IF(Table1[N]=Table1[[#This Row],[N]], IF(Table1[K]=Table1[[#This Row],[K]],Table1[Optimal],FALSE)))))</f>
        <v>0</v>
      </c>
      <c r="T942" s="4">
        <v>1</v>
      </c>
    </row>
    <row r="943" spans="1:20" x14ac:dyDescent="0.45">
      <c r="A943" t="s">
        <v>22</v>
      </c>
      <c r="B943">
        <f>IF(OR(Table1[[#This Row],[Class]]="H3", Table1[[#This Row],[Class]]="L3"),3,6)</f>
        <v>3</v>
      </c>
      <c r="C943" t="s">
        <v>9</v>
      </c>
      <c r="D943">
        <v>3</v>
      </c>
      <c r="E943">
        <v>50</v>
      </c>
      <c r="F943">
        <f>3</f>
        <v>3</v>
      </c>
      <c r="G943">
        <v>17502.2</v>
      </c>
      <c r="H943">
        <v>3896.24</v>
      </c>
      <c r="I943">
        <v>17531.8</v>
      </c>
      <c r="J943">
        <v>17634.8</v>
      </c>
      <c r="K943">
        <v>5.8350800000000003E-3</v>
      </c>
      <c r="L943">
        <v>7200.36</v>
      </c>
      <c r="M943">
        <v>5909</v>
      </c>
      <c r="N943">
        <f>IF(Table1[[#This Row],[BB-Nodes]]&lt;=1,Table1[[#This Row],[LB]],Table1[[#This Row],[RootBound]])</f>
        <v>17502.2</v>
      </c>
      <c r="O943">
        <f t="array" ref="O943">MIN(IF(Table1[Class]=Table1[[#This Row],[Class]], IF(Table1[abs]=Table1[[#This Row],[abs]], IF(Table1[N]=Table1[[#This Row],[N]], IF(Table1[K]=Table1[[#This Row],[K]],Table1[UB],FALSE)))))</f>
        <v>17634.8</v>
      </c>
      <c r="P943">
        <f>(Table1[[#This Row],[Best primal]]-Table1[[#This Row],[Updated root bound]])/Table1[[#This Row],[Best primal]]</f>
        <v>7.5192233538230405E-3</v>
      </c>
      <c r="Q943">
        <f>(Table1[[#This Row],[Best primal]]-Table1[[#This Row],[LB]])/Table1[[#This Row],[Best primal]]</f>
        <v>5.8407240229546124E-3</v>
      </c>
      <c r="R943" s="4">
        <f>IF(AND(Table1[[#This Row],[Final gap]]&lt;0.001,Table1[[#This Row],[time'[s']]]&lt;7200),1,0)</f>
        <v>0</v>
      </c>
      <c r="S943" s="4">
        <f t="array" ref="S943">MAX(IF(Table1[Class]=Table1[[#This Row],[Class]], IF(Table1[abs]=Table1[[#This Row],[abs]], IF(Table1[N]=Table1[[#This Row],[N]], IF(Table1[K]=Table1[[#This Row],[K]],Table1[Optimal],FALSE)))))</f>
        <v>0</v>
      </c>
      <c r="T943" s="4">
        <v>1</v>
      </c>
    </row>
    <row r="944" spans="1:20" x14ac:dyDescent="0.45">
      <c r="A944" t="s">
        <v>22</v>
      </c>
      <c r="B944">
        <f>IF(OR(Table1[[#This Row],[Class]]="H3", Table1[[#This Row],[Class]]="L3"),3,6)</f>
        <v>3</v>
      </c>
      <c r="C944" t="s">
        <v>9</v>
      </c>
      <c r="D944">
        <v>3</v>
      </c>
      <c r="E944">
        <v>50</v>
      </c>
      <c r="F944">
        <f>4</f>
        <v>4</v>
      </c>
      <c r="G944">
        <v>17736.8</v>
      </c>
      <c r="H944">
        <v>3655.97</v>
      </c>
      <c r="I944">
        <v>17767.599999999999</v>
      </c>
      <c r="J944">
        <v>17881.400000000001</v>
      </c>
      <c r="K944">
        <v>6.3642100000000004E-3</v>
      </c>
      <c r="L944">
        <v>7200.22</v>
      </c>
      <c r="M944">
        <v>6127</v>
      </c>
      <c r="N944">
        <f>IF(Table1[[#This Row],[BB-Nodes]]&lt;=1,Table1[[#This Row],[LB]],Table1[[#This Row],[RootBound]])</f>
        <v>17736.8</v>
      </c>
      <c r="O944">
        <f t="array" ref="O944">MIN(IF(Table1[Class]=Table1[[#This Row],[Class]], IF(Table1[abs]=Table1[[#This Row],[abs]], IF(Table1[N]=Table1[[#This Row],[N]], IF(Table1[K]=Table1[[#This Row],[K]],Table1[UB],FALSE)))))</f>
        <v>17859.7</v>
      </c>
      <c r="P944">
        <f>(Table1[[#This Row],[Best primal]]-Table1[[#This Row],[Updated root bound]])/Table1[[#This Row],[Best primal]]</f>
        <v>6.8814145814320203E-3</v>
      </c>
      <c r="Q944">
        <f>(Table1[[#This Row],[Best primal]]-Table1[[#This Row],[LB]])/Table1[[#This Row],[Best primal]]</f>
        <v>5.1568615374279619E-3</v>
      </c>
      <c r="R944" s="4">
        <f>IF(AND(Table1[[#This Row],[Final gap]]&lt;0.001,Table1[[#This Row],[time'[s']]]&lt;7200),1,0)</f>
        <v>0</v>
      </c>
      <c r="S944" s="4">
        <f t="array" ref="S944">MAX(IF(Table1[Class]=Table1[[#This Row],[Class]], IF(Table1[abs]=Table1[[#This Row],[abs]], IF(Table1[N]=Table1[[#This Row],[N]], IF(Table1[K]=Table1[[#This Row],[K]],Table1[Optimal],FALSE)))))</f>
        <v>0</v>
      </c>
      <c r="T944" s="4">
        <v>1</v>
      </c>
    </row>
    <row r="945" spans="1:20" x14ac:dyDescent="0.45">
      <c r="A945" t="s">
        <v>22</v>
      </c>
      <c r="B945">
        <f>IF(OR(Table1[[#This Row],[Class]]="H3", Table1[[#This Row],[Class]]="L3"),3,6)</f>
        <v>3</v>
      </c>
      <c r="C945" t="s">
        <v>9</v>
      </c>
      <c r="D945">
        <v>3</v>
      </c>
      <c r="E945">
        <v>50</v>
      </c>
      <c r="F945">
        <f>5</f>
        <v>5</v>
      </c>
      <c r="G945">
        <v>18029.3</v>
      </c>
      <c r="H945">
        <v>3644.73</v>
      </c>
      <c r="I945">
        <v>18039.5</v>
      </c>
      <c r="J945">
        <v>18530.900000000001</v>
      </c>
      <c r="K945">
        <v>2.6517300000000001E-2</v>
      </c>
      <c r="L945">
        <v>7200.33</v>
      </c>
      <c r="M945">
        <v>5432</v>
      </c>
      <c r="N945">
        <f>IF(Table1[[#This Row],[BB-Nodes]]&lt;=1,Table1[[#This Row],[LB]],Table1[[#This Row],[RootBound]])</f>
        <v>18029.3</v>
      </c>
      <c r="O945">
        <f t="array" ref="O945">MIN(IF(Table1[Class]=Table1[[#This Row],[Class]], IF(Table1[abs]=Table1[[#This Row],[abs]], IF(Table1[N]=Table1[[#This Row],[N]], IF(Table1[K]=Table1[[#This Row],[K]],Table1[UB],FALSE)))))</f>
        <v>18411.5</v>
      </c>
      <c r="P945">
        <f>(Table1[[#This Row],[Best primal]]-Table1[[#This Row],[Updated root bound]])/Table1[[#This Row],[Best primal]]</f>
        <v>2.075876490237084E-2</v>
      </c>
      <c r="Q945">
        <f>(Table1[[#This Row],[Best primal]]-Table1[[#This Row],[LB]])/Table1[[#This Row],[Best primal]]</f>
        <v>2.0204763327268283E-2</v>
      </c>
      <c r="R945" s="4">
        <f>IF(AND(Table1[[#This Row],[Final gap]]&lt;0.001,Table1[[#This Row],[time'[s']]]&lt;7200),1,0)</f>
        <v>0</v>
      </c>
      <c r="S945" s="4">
        <f t="array" ref="S945">MAX(IF(Table1[Class]=Table1[[#This Row],[Class]], IF(Table1[abs]=Table1[[#This Row],[abs]], IF(Table1[N]=Table1[[#This Row],[N]], IF(Table1[K]=Table1[[#This Row],[K]],Table1[Optimal],FALSE)))))</f>
        <v>0</v>
      </c>
      <c r="T945" s="4">
        <v>1</v>
      </c>
    </row>
    <row r="946" spans="1:20" x14ac:dyDescent="0.45">
      <c r="A946" t="s">
        <v>22</v>
      </c>
      <c r="B946">
        <f>IF(OR(Table1[[#This Row],[Class]]="H3", Table1[[#This Row],[Class]]="L3"),3,6)</f>
        <v>3</v>
      </c>
      <c r="C946" t="s">
        <v>9</v>
      </c>
      <c r="D946">
        <v>3</v>
      </c>
      <c r="E946">
        <v>5</v>
      </c>
      <c r="F946">
        <f>1</f>
        <v>1</v>
      </c>
      <c r="G946">
        <v>3869.53</v>
      </c>
      <c r="H946">
        <v>0.04</v>
      </c>
      <c r="I946">
        <v>3869.53</v>
      </c>
      <c r="J946">
        <v>3869.53</v>
      </c>
      <c r="K946">
        <v>0</v>
      </c>
      <c r="L946">
        <v>4.5021100000000001E-2</v>
      </c>
      <c r="M946">
        <v>0</v>
      </c>
      <c r="N946">
        <f>IF(Table1[[#This Row],[BB-Nodes]]&lt;=1,Table1[[#This Row],[LB]],Table1[[#This Row],[RootBound]])</f>
        <v>3869.53</v>
      </c>
      <c r="O946">
        <f t="array" ref="O946">MIN(IF(Table1[Class]=Table1[[#This Row],[Class]], IF(Table1[abs]=Table1[[#This Row],[abs]], IF(Table1[N]=Table1[[#This Row],[N]], IF(Table1[K]=Table1[[#This Row],[K]],Table1[UB],FALSE)))))</f>
        <v>3869.53</v>
      </c>
      <c r="P946">
        <f>(Table1[[#This Row],[Best primal]]-Table1[[#This Row],[Updated root bound]])/Table1[[#This Row],[Best primal]]</f>
        <v>0</v>
      </c>
      <c r="Q946">
        <f>(Table1[[#This Row],[Best primal]]-Table1[[#This Row],[LB]])/Table1[[#This Row],[Best primal]]</f>
        <v>0</v>
      </c>
      <c r="R946" s="4">
        <f>IF(AND(Table1[[#This Row],[Final gap]]&lt;0.001,Table1[[#This Row],[time'[s']]]&lt;7200),1,0)</f>
        <v>1</v>
      </c>
      <c r="S946" s="4">
        <f t="array" ref="S946">MAX(IF(Table1[Class]=Table1[[#This Row],[Class]], IF(Table1[abs]=Table1[[#This Row],[abs]], IF(Table1[N]=Table1[[#This Row],[N]], IF(Table1[K]=Table1[[#This Row],[K]],Table1[Optimal],FALSE)))))</f>
        <v>1</v>
      </c>
      <c r="T946" s="4">
        <v>1</v>
      </c>
    </row>
    <row r="947" spans="1:20" x14ac:dyDescent="0.45">
      <c r="A947" t="s">
        <v>22</v>
      </c>
      <c r="B947">
        <f>IF(OR(Table1[[#This Row],[Class]]="H3", Table1[[#This Row],[Class]]="L3"),3,6)</f>
        <v>3</v>
      </c>
      <c r="C947" t="s">
        <v>9</v>
      </c>
      <c r="D947">
        <v>3</v>
      </c>
      <c r="E947">
        <v>5</v>
      </c>
      <c r="F947">
        <f>2</f>
        <v>2</v>
      </c>
      <c r="G947">
        <v>4128.09</v>
      </c>
      <c r="H947">
        <v>0.06</v>
      </c>
      <c r="I947">
        <v>4128.09</v>
      </c>
      <c r="J947">
        <v>4128.09</v>
      </c>
      <c r="K947">
        <v>0</v>
      </c>
      <c r="L947">
        <v>6.5357999999999999E-2</v>
      </c>
      <c r="M947">
        <v>0</v>
      </c>
      <c r="N947">
        <f>IF(Table1[[#This Row],[BB-Nodes]]&lt;=1,Table1[[#This Row],[LB]],Table1[[#This Row],[RootBound]])</f>
        <v>4128.09</v>
      </c>
      <c r="O947">
        <f t="array" ref="O947">MIN(IF(Table1[Class]=Table1[[#This Row],[Class]], IF(Table1[abs]=Table1[[#This Row],[abs]], IF(Table1[N]=Table1[[#This Row],[N]], IF(Table1[K]=Table1[[#This Row],[K]],Table1[UB],FALSE)))))</f>
        <v>4128.09</v>
      </c>
      <c r="P947">
        <f>(Table1[[#This Row],[Best primal]]-Table1[[#This Row],[Updated root bound]])/Table1[[#This Row],[Best primal]]</f>
        <v>0</v>
      </c>
      <c r="Q947">
        <f>(Table1[[#This Row],[Best primal]]-Table1[[#This Row],[LB]])/Table1[[#This Row],[Best primal]]</f>
        <v>0</v>
      </c>
      <c r="R947" s="4">
        <f>IF(AND(Table1[[#This Row],[Final gap]]&lt;0.001,Table1[[#This Row],[time'[s']]]&lt;7200),1,0)</f>
        <v>1</v>
      </c>
      <c r="S947" s="4">
        <f t="array" ref="S947">MAX(IF(Table1[Class]=Table1[[#This Row],[Class]], IF(Table1[abs]=Table1[[#This Row],[abs]], IF(Table1[N]=Table1[[#This Row],[N]], IF(Table1[K]=Table1[[#This Row],[K]],Table1[Optimal],FALSE)))))</f>
        <v>1</v>
      </c>
      <c r="T947" s="4">
        <v>1</v>
      </c>
    </row>
    <row r="948" spans="1:20" x14ac:dyDescent="0.45">
      <c r="A948" t="s">
        <v>22</v>
      </c>
      <c r="B948">
        <f>IF(OR(Table1[[#This Row],[Class]]="H3", Table1[[#This Row],[Class]]="L3"),3,6)</f>
        <v>3</v>
      </c>
      <c r="C948" t="s">
        <v>9</v>
      </c>
      <c r="D948">
        <v>3</v>
      </c>
      <c r="E948">
        <v>5</v>
      </c>
      <c r="F948">
        <f>3</f>
        <v>3</v>
      </c>
      <c r="G948">
        <v>4451.01</v>
      </c>
      <c r="H948">
        <v>0.13</v>
      </c>
      <c r="I948">
        <v>4451.01</v>
      </c>
      <c r="J948">
        <v>4451.01</v>
      </c>
      <c r="K948">
        <v>0</v>
      </c>
      <c r="L948">
        <v>0.137374</v>
      </c>
      <c r="M948">
        <v>0</v>
      </c>
      <c r="N948">
        <f>IF(Table1[[#This Row],[BB-Nodes]]&lt;=1,Table1[[#This Row],[LB]],Table1[[#This Row],[RootBound]])</f>
        <v>4451.01</v>
      </c>
      <c r="O948">
        <f t="array" ref="O948">MIN(IF(Table1[Class]=Table1[[#This Row],[Class]], IF(Table1[abs]=Table1[[#This Row],[abs]], IF(Table1[N]=Table1[[#This Row],[N]], IF(Table1[K]=Table1[[#This Row],[K]],Table1[UB],FALSE)))))</f>
        <v>4451.01</v>
      </c>
      <c r="P948">
        <f>(Table1[[#This Row],[Best primal]]-Table1[[#This Row],[Updated root bound]])/Table1[[#This Row],[Best primal]]</f>
        <v>0</v>
      </c>
      <c r="Q948">
        <f>(Table1[[#This Row],[Best primal]]-Table1[[#This Row],[LB]])/Table1[[#This Row],[Best primal]]</f>
        <v>0</v>
      </c>
      <c r="R948" s="4">
        <f>IF(AND(Table1[[#This Row],[Final gap]]&lt;0.001,Table1[[#This Row],[time'[s']]]&lt;7200),1,0)</f>
        <v>1</v>
      </c>
      <c r="S948" s="4">
        <f t="array" ref="S948">MAX(IF(Table1[Class]=Table1[[#This Row],[Class]], IF(Table1[abs]=Table1[[#This Row],[abs]], IF(Table1[N]=Table1[[#This Row],[N]], IF(Table1[K]=Table1[[#This Row],[K]],Table1[Optimal],FALSE)))))</f>
        <v>1</v>
      </c>
      <c r="T948" s="4">
        <v>1</v>
      </c>
    </row>
    <row r="949" spans="1:20" x14ac:dyDescent="0.45">
      <c r="A949" t="s">
        <v>22</v>
      </c>
      <c r="B949">
        <f>IF(OR(Table1[[#This Row],[Class]]="H3", Table1[[#This Row],[Class]]="L3"),3,6)</f>
        <v>3</v>
      </c>
      <c r="C949" t="s">
        <v>9</v>
      </c>
      <c r="D949">
        <v>3</v>
      </c>
      <c r="E949">
        <v>5</v>
      </c>
      <c r="F949">
        <f>4</f>
        <v>4</v>
      </c>
      <c r="G949">
        <v>4852.6099999999997</v>
      </c>
      <c r="H949">
        <v>0.08</v>
      </c>
      <c r="I949">
        <v>4852.6099999999997</v>
      </c>
      <c r="J949">
        <v>4852.6099999999997</v>
      </c>
      <c r="K949">
        <v>0</v>
      </c>
      <c r="L949">
        <v>8.7442000000000006E-2</v>
      </c>
      <c r="M949">
        <v>0</v>
      </c>
      <c r="N949">
        <f>IF(Table1[[#This Row],[BB-Nodes]]&lt;=1,Table1[[#This Row],[LB]],Table1[[#This Row],[RootBound]])</f>
        <v>4852.6099999999997</v>
      </c>
      <c r="O949">
        <f t="array" ref="O949">MIN(IF(Table1[Class]=Table1[[#This Row],[Class]], IF(Table1[abs]=Table1[[#This Row],[abs]], IF(Table1[N]=Table1[[#This Row],[N]], IF(Table1[K]=Table1[[#This Row],[K]],Table1[UB],FALSE)))))</f>
        <v>4852.6099999999997</v>
      </c>
      <c r="P949">
        <f>(Table1[[#This Row],[Best primal]]-Table1[[#This Row],[Updated root bound]])/Table1[[#This Row],[Best primal]]</f>
        <v>0</v>
      </c>
      <c r="Q949">
        <f>(Table1[[#This Row],[Best primal]]-Table1[[#This Row],[LB]])/Table1[[#This Row],[Best primal]]</f>
        <v>0</v>
      </c>
      <c r="R949" s="4">
        <f>IF(AND(Table1[[#This Row],[Final gap]]&lt;0.001,Table1[[#This Row],[time'[s']]]&lt;7200),1,0)</f>
        <v>1</v>
      </c>
      <c r="S949" s="4">
        <f t="array" ref="S949">MAX(IF(Table1[Class]=Table1[[#This Row],[Class]], IF(Table1[abs]=Table1[[#This Row],[abs]], IF(Table1[N]=Table1[[#This Row],[N]], IF(Table1[K]=Table1[[#This Row],[K]],Table1[Optimal],FALSE)))))</f>
        <v>1</v>
      </c>
      <c r="T949" s="4">
        <v>1</v>
      </c>
    </row>
    <row r="950" spans="1:20" x14ac:dyDescent="0.45">
      <c r="A950" t="s">
        <v>22</v>
      </c>
      <c r="B950">
        <f>IF(OR(Table1[[#This Row],[Class]]="H3", Table1[[#This Row],[Class]]="L3"),3,6)</f>
        <v>3</v>
      </c>
      <c r="C950" t="s">
        <v>9</v>
      </c>
      <c r="D950">
        <v>3</v>
      </c>
      <c r="E950">
        <v>5</v>
      </c>
      <c r="F950">
        <f>5</f>
        <v>5</v>
      </c>
      <c r="G950">
        <v>5141.92</v>
      </c>
      <c r="H950">
        <v>0.11</v>
      </c>
      <c r="I950">
        <v>5141.92</v>
      </c>
      <c r="J950">
        <v>5141.92</v>
      </c>
      <c r="K950">
        <v>0</v>
      </c>
      <c r="L950">
        <v>0.117232</v>
      </c>
      <c r="M950">
        <v>0</v>
      </c>
      <c r="N950">
        <f>IF(Table1[[#This Row],[BB-Nodes]]&lt;=1,Table1[[#This Row],[LB]],Table1[[#This Row],[RootBound]])</f>
        <v>5141.92</v>
      </c>
      <c r="O950">
        <f t="array" ref="O950">MIN(IF(Table1[Class]=Table1[[#This Row],[Class]], IF(Table1[abs]=Table1[[#This Row],[abs]], IF(Table1[N]=Table1[[#This Row],[N]], IF(Table1[K]=Table1[[#This Row],[K]],Table1[UB],FALSE)))))</f>
        <v>5141.92</v>
      </c>
      <c r="P950">
        <f>(Table1[[#This Row],[Best primal]]-Table1[[#This Row],[Updated root bound]])/Table1[[#This Row],[Best primal]]</f>
        <v>0</v>
      </c>
      <c r="Q950">
        <f>(Table1[[#This Row],[Best primal]]-Table1[[#This Row],[LB]])/Table1[[#This Row],[Best primal]]</f>
        <v>0</v>
      </c>
      <c r="R950" s="4">
        <f>IF(AND(Table1[[#This Row],[Final gap]]&lt;0.001,Table1[[#This Row],[time'[s']]]&lt;7200),1,0)</f>
        <v>1</v>
      </c>
      <c r="S950" s="4">
        <f t="array" ref="S950">MAX(IF(Table1[Class]=Table1[[#This Row],[Class]], IF(Table1[abs]=Table1[[#This Row],[abs]], IF(Table1[N]=Table1[[#This Row],[N]], IF(Table1[K]=Table1[[#This Row],[K]],Table1[Optimal],FALSE)))))</f>
        <v>1</v>
      </c>
      <c r="T950" s="4">
        <v>1</v>
      </c>
    </row>
    <row r="951" spans="1:20" x14ac:dyDescent="0.45">
      <c r="A951" t="s">
        <v>22</v>
      </c>
      <c r="B951">
        <f>IF(OR(Table1[[#This Row],[Class]]="H3", Table1[[#This Row],[Class]]="L3"),3,6)</f>
        <v>3</v>
      </c>
      <c r="C951" t="s">
        <v>9</v>
      </c>
      <c r="D951">
        <v>4</v>
      </c>
      <c r="E951">
        <v>10</v>
      </c>
      <c r="F951">
        <f>1</f>
        <v>1</v>
      </c>
      <c r="G951">
        <v>5040.2</v>
      </c>
      <c r="H951">
        <v>0.2</v>
      </c>
      <c r="I951">
        <v>5040.2</v>
      </c>
      <c r="J951">
        <v>5040.2</v>
      </c>
      <c r="K951">
        <v>0</v>
      </c>
      <c r="L951">
        <v>0.21820999999999999</v>
      </c>
      <c r="M951">
        <v>0</v>
      </c>
      <c r="N951">
        <f>IF(Table1[[#This Row],[BB-Nodes]]&lt;=1,Table1[[#This Row],[LB]],Table1[[#This Row],[RootBound]])</f>
        <v>5040.2</v>
      </c>
      <c r="O951">
        <f t="array" ref="O951">MIN(IF(Table1[Class]=Table1[[#This Row],[Class]], IF(Table1[abs]=Table1[[#This Row],[abs]], IF(Table1[N]=Table1[[#This Row],[N]], IF(Table1[K]=Table1[[#This Row],[K]],Table1[UB],FALSE)))))</f>
        <v>5040.2</v>
      </c>
      <c r="P951">
        <f>(Table1[[#This Row],[Best primal]]-Table1[[#This Row],[Updated root bound]])/Table1[[#This Row],[Best primal]]</f>
        <v>0</v>
      </c>
      <c r="Q951">
        <f>(Table1[[#This Row],[Best primal]]-Table1[[#This Row],[LB]])/Table1[[#This Row],[Best primal]]</f>
        <v>0</v>
      </c>
      <c r="R951" s="4">
        <f>IF(AND(Table1[[#This Row],[Final gap]]&lt;0.001,Table1[[#This Row],[time'[s']]]&lt;7200),1,0)</f>
        <v>1</v>
      </c>
      <c r="S951" s="4">
        <f t="array" ref="S951">MAX(IF(Table1[Class]=Table1[[#This Row],[Class]], IF(Table1[abs]=Table1[[#This Row],[abs]], IF(Table1[N]=Table1[[#This Row],[N]], IF(Table1[K]=Table1[[#This Row],[K]],Table1[Optimal],FALSE)))))</f>
        <v>1</v>
      </c>
      <c r="T951" s="4">
        <v>1</v>
      </c>
    </row>
    <row r="952" spans="1:20" x14ac:dyDescent="0.45">
      <c r="A952" t="s">
        <v>22</v>
      </c>
      <c r="B952">
        <f>IF(OR(Table1[[#This Row],[Class]]="H3", Table1[[#This Row],[Class]]="L3"),3,6)</f>
        <v>3</v>
      </c>
      <c r="C952" t="s">
        <v>9</v>
      </c>
      <c r="D952">
        <v>4</v>
      </c>
      <c r="E952">
        <v>10</v>
      </c>
      <c r="F952">
        <f>2</f>
        <v>2</v>
      </c>
      <c r="G952">
        <v>5381.86</v>
      </c>
      <c r="H952">
        <v>2.63</v>
      </c>
      <c r="I952">
        <v>5394.59</v>
      </c>
      <c r="J952">
        <v>5394.59</v>
      </c>
      <c r="K952">
        <v>0</v>
      </c>
      <c r="L952">
        <v>2.72044</v>
      </c>
      <c r="M952">
        <v>1</v>
      </c>
      <c r="N952">
        <f>IF(Table1[[#This Row],[BB-Nodes]]&lt;=1,Table1[[#This Row],[LB]],Table1[[#This Row],[RootBound]])</f>
        <v>5394.59</v>
      </c>
      <c r="O952">
        <f t="array" ref="O952">MIN(IF(Table1[Class]=Table1[[#This Row],[Class]], IF(Table1[abs]=Table1[[#This Row],[abs]], IF(Table1[N]=Table1[[#This Row],[N]], IF(Table1[K]=Table1[[#This Row],[K]],Table1[UB],FALSE)))))</f>
        <v>5394.59</v>
      </c>
      <c r="P952">
        <f>(Table1[[#This Row],[Best primal]]-Table1[[#This Row],[Updated root bound]])/Table1[[#This Row],[Best primal]]</f>
        <v>0</v>
      </c>
      <c r="Q952">
        <f>(Table1[[#This Row],[Best primal]]-Table1[[#This Row],[LB]])/Table1[[#This Row],[Best primal]]</f>
        <v>0</v>
      </c>
      <c r="R952" s="4">
        <f>IF(AND(Table1[[#This Row],[Final gap]]&lt;0.001,Table1[[#This Row],[time'[s']]]&lt;7200),1,0)</f>
        <v>1</v>
      </c>
      <c r="S952" s="4">
        <f t="array" ref="S952">MAX(IF(Table1[Class]=Table1[[#This Row],[Class]], IF(Table1[abs]=Table1[[#This Row],[abs]], IF(Table1[N]=Table1[[#This Row],[N]], IF(Table1[K]=Table1[[#This Row],[K]],Table1[Optimal],FALSE)))))</f>
        <v>1</v>
      </c>
      <c r="T952" s="4">
        <v>1</v>
      </c>
    </row>
    <row r="953" spans="1:20" x14ac:dyDescent="0.45">
      <c r="A953" t="s">
        <v>22</v>
      </c>
      <c r="B953">
        <f>IF(OR(Table1[[#This Row],[Class]]="H3", Table1[[#This Row],[Class]]="L3"),3,6)</f>
        <v>3</v>
      </c>
      <c r="C953" t="s">
        <v>9</v>
      </c>
      <c r="D953">
        <v>4</v>
      </c>
      <c r="E953">
        <v>10</v>
      </c>
      <c r="F953">
        <f>3</f>
        <v>3</v>
      </c>
      <c r="G953">
        <v>5679.22</v>
      </c>
      <c r="H953">
        <v>1.87</v>
      </c>
      <c r="I953">
        <v>5679.22</v>
      </c>
      <c r="J953">
        <v>5679.35</v>
      </c>
      <c r="K953" s="1">
        <v>2.2253099999999999E-5</v>
      </c>
      <c r="L953">
        <v>1.9053599999999999</v>
      </c>
      <c r="M953">
        <v>1</v>
      </c>
      <c r="N953">
        <f>IF(Table1[[#This Row],[BB-Nodes]]&lt;=1,Table1[[#This Row],[LB]],Table1[[#This Row],[RootBound]])</f>
        <v>5679.22</v>
      </c>
      <c r="O953">
        <f t="array" ref="O953">MIN(IF(Table1[Class]=Table1[[#This Row],[Class]], IF(Table1[abs]=Table1[[#This Row],[abs]], IF(Table1[N]=Table1[[#This Row],[N]], IF(Table1[K]=Table1[[#This Row],[K]],Table1[UB],FALSE)))))</f>
        <v>5679.35</v>
      </c>
      <c r="P953">
        <f>(Table1[[#This Row],[Best primal]]-Table1[[#This Row],[Updated root bound]])/Table1[[#This Row],[Best primal]]</f>
        <v>2.2889943391428443E-5</v>
      </c>
      <c r="Q953">
        <f>(Table1[[#This Row],[Best primal]]-Table1[[#This Row],[LB]])/Table1[[#This Row],[Best primal]]</f>
        <v>2.2889943391428443E-5</v>
      </c>
      <c r="R953" s="4">
        <f>IF(AND(Table1[[#This Row],[Final gap]]&lt;0.001,Table1[[#This Row],[time'[s']]]&lt;7200),1,0)</f>
        <v>1</v>
      </c>
      <c r="S953" s="4">
        <f t="array" ref="S953">MAX(IF(Table1[Class]=Table1[[#This Row],[Class]], IF(Table1[abs]=Table1[[#This Row],[abs]], IF(Table1[N]=Table1[[#This Row],[N]], IF(Table1[K]=Table1[[#This Row],[K]],Table1[Optimal],FALSE)))))</f>
        <v>1</v>
      </c>
      <c r="T953" s="4">
        <v>1</v>
      </c>
    </row>
    <row r="954" spans="1:20" x14ac:dyDescent="0.45">
      <c r="A954" t="s">
        <v>22</v>
      </c>
      <c r="B954">
        <f>IF(OR(Table1[[#This Row],[Class]]="H3", Table1[[#This Row],[Class]]="L3"),3,6)</f>
        <v>3</v>
      </c>
      <c r="C954" t="s">
        <v>9</v>
      </c>
      <c r="D954">
        <v>4</v>
      </c>
      <c r="E954">
        <v>10</v>
      </c>
      <c r="F954">
        <f>4</f>
        <v>4</v>
      </c>
      <c r="G954">
        <v>6265.04</v>
      </c>
      <c r="H954">
        <v>2.7</v>
      </c>
      <c r="I954">
        <v>6265.04</v>
      </c>
      <c r="J954">
        <v>6265.14</v>
      </c>
      <c r="K954" s="1">
        <v>1.6426199999999999E-5</v>
      </c>
      <c r="L954">
        <v>2.8903699999999999</v>
      </c>
      <c r="M954">
        <v>1</v>
      </c>
      <c r="N954">
        <f>IF(Table1[[#This Row],[BB-Nodes]]&lt;=1,Table1[[#This Row],[LB]],Table1[[#This Row],[RootBound]])</f>
        <v>6265.04</v>
      </c>
      <c r="O954">
        <f t="array" ref="O954">MIN(IF(Table1[Class]=Table1[[#This Row],[Class]], IF(Table1[abs]=Table1[[#This Row],[abs]], IF(Table1[N]=Table1[[#This Row],[N]], IF(Table1[K]=Table1[[#This Row],[K]],Table1[UB],FALSE)))))</f>
        <v>6265.14</v>
      </c>
      <c r="P954">
        <f>(Table1[[#This Row],[Best primal]]-Table1[[#This Row],[Updated root bound]])/Table1[[#This Row],[Best primal]]</f>
        <v>1.5961335261520699E-5</v>
      </c>
      <c r="Q954">
        <f>(Table1[[#This Row],[Best primal]]-Table1[[#This Row],[LB]])/Table1[[#This Row],[Best primal]]</f>
        <v>1.5961335261520699E-5</v>
      </c>
      <c r="R954" s="4">
        <f>IF(AND(Table1[[#This Row],[Final gap]]&lt;0.001,Table1[[#This Row],[time'[s']]]&lt;7200),1,0)</f>
        <v>1</v>
      </c>
      <c r="S954" s="4">
        <f t="array" ref="S954">MAX(IF(Table1[Class]=Table1[[#This Row],[Class]], IF(Table1[abs]=Table1[[#This Row],[abs]], IF(Table1[N]=Table1[[#This Row],[N]], IF(Table1[K]=Table1[[#This Row],[K]],Table1[Optimal],FALSE)))))</f>
        <v>1</v>
      </c>
      <c r="T954" s="4">
        <v>1</v>
      </c>
    </row>
    <row r="955" spans="1:20" x14ac:dyDescent="0.45">
      <c r="A955" t="s">
        <v>22</v>
      </c>
      <c r="B955">
        <f>IF(OR(Table1[[#This Row],[Class]]="H3", Table1[[#This Row],[Class]]="L3"),3,6)</f>
        <v>3</v>
      </c>
      <c r="C955" t="s">
        <v>9</v>
      </c>
      <c r="D955">
        <v>4</v>
      </c>
      <c r="E955">
        <v>10</v>
      </c>
      <c r="F955">
        <f>5</f>
        <v>5</v>
      </c>
      <c r="G955">
        <v>6627.49</v>
      </c>
      <c r="H955">
        <v>3.97</v>
      </c>
      <c r="I955">
        <v>6627.5</v>
      </c>
      <c r="J955">
        <v>6627.54</v>
      </c>
      <c r="K955" s="1">
        <v>5.3869900000000004E-6</v>
      </c>
      <c r="L955">
        <v>4.0342399999999996</v>
      </c>
      <c r="M955">
        <v>1</v>
      </c>
      <c r="N955">
        <f>IF(Table1[[#This Row],[BB-Nodes]]&lt;=1,Table1[[#This Row],[LB]],Table1[[#This Row],[RootBound]])</f>
        <v>6627.5</v>
      </c>
      <c r="O955">
        <f t="array" ref="O955">MIN(IF(Table1[Class]=Table1[[#This Row],[Class]], IF(Table1[abs]=Table1[[#This Row],[abs]], IF(Table1[N]=Table1[[#This Row],[N]], IF(Table1[K]=Table1[[#This Row],[K]],Table1[UB],FALSE)))))</f>
        <v>6627.54</v>
      </c>
      <c r="P955">
        <f>(Table1[[#This Row],[Best primal]]-Table1[[#This Row],[Updated root bound]])/Table1[[#This Row],[Best primal]]</f>
        <v>6.035421891073252E-6</v>
      </c>
      <c r="Q955">
        <f>(Table1[[#This Row],[Best primal]]-Table1[[#This Row],[LB]])/Table1[[#This Row],[Best primal]]</f>
        <v>6.035421891073252E-6</v>
      </c>
      <c r="R955" s="4">
        <f>IF(AND(Table1[[#This Row],[Final gap]]&lt;0.001,Table1[[#This Row],[time'[s']]]&lt;7200),1,0)</f>
        <v>1</v>
      </c>
      <c r="S955" s="4">
        <f t="array" ref="S955">MAX(IF(Table1[Class]=Table1[[#This Row],[Class]], IF(Table1[abs]=Table1[[#This Row],[abs]], IF(Table1[N]=Table1[[#This Row],[N]], IF(Table1[K]=Table1[[#This Row],[K]],Table1[Optimal],FALSE)))))</f>
        <v>1</v>
      </c>
      <c r="T955" s="4">
        <v>1</v>
      </c>
    </row>
    <row r="956" spans="1:20" x14ac:dyDescent="0.45">
      <c r="A956" t="s">
        <v>22</v>
      </c>
      <c r="B956">
        <f>IF(OR(Table1[[#This Row],[Class]]="H3", Table1[[#This Row],[Class]]="L3"),3,6)</f>
        <v>3</v>
      </c>
      <c r="C956" t="s">
        <v>9</v>
      </c>
      <c r="D956">
        <v>4</v>
      </c>
      <c r="E956">
        <v>15</v>
      </c>
      <c r="F956">
        <f>1</f>
        <v>1</v>
      </c>
      <c r="G956">
        <v>5646.19</v>
      </c>
      <c r="H956">
        <v>0.7</v>
      </c>
      <c r="I956">
        <v>5646.19</v>
      </c>
      <c r="J956">
        <v>5646.19</v>
      </c>
      <c r="K956">
        <v>0</v>
      </c>
      <c r="L956">
        <v>0.76894700000000005</v>
      </c>
      <c r="M956">
        <v>0</v>
      </c>
      <c r="N956">
        <f>IF(Table1[[#This Row],[BB-Nodes]]&lt;=1,Table1[[#This Row],[LB]],Table1[[#This Row],[RootBound]])</f>
        <v>5646.19</v>
      </c>
      <c r="O956">
        <f t="array" ref="O956">MIN(IF(Table1[Class]=Table1[[#This Row],[Class]], IF(Table1[abs]=Table1[[#This Row],[abs]], IF(Table1[N]=Table1[[#This Row],[N]], IF(Table1[K]=Table1[[#This Row],[K]],Table1[UB],FALSE)))))</f>
        <v>5646.19</v>
      </c>
      <c r="P956">
        <f>(Table1[[#This Row],[Best primal]]-Table1[[#This Row],[Updated root bound]])/Table1[[#This Row],[Best primal]]</f>
        <v>0</v>
      </c>
      <c r="Q956">
        <f>(Table1[[#This Row],[Best primal]]-Table1[[#This Row],[LB]])/Table1[[#This Row],[Best primal]]</f>
        <v>0</v>
      </c>
      <c r="R956" s="4">
        <f>IF(AND(Table1[[#This Row],[Final gap]]&lt;0.001,Table1[[#This Row],[time'[s']]]&lt;7200),1,0)</f>
        <v>1</v>
      </c>
      <c r="S956" s="4">
        <f t="array" ref="S956">MAX(IF(Table1[Class]=Table1[[#This Row],[Class]], IF(Table1[abs]=Table1[[#This Row],[abs]], IF(Table1[N]=Table1[[#This Row],[N]], IF(Table1[K]=Table1[[#This Row],[K]],Table1[Optimal],FALSE)))))</f>
        <v>1</v>
      </c>
      <c r="T956" s="4">
        <v>1</v>
      </c>
    </row>
    <row r="957" spans="1:20" x14ac:dyDescent="0.45">
      <c r="A957" t="s">
        <v>22</v>
      </c>
      <c r="B957">
        <f>IF(OR(Table1[[#This Row],[Class]]="H3", Table1[[#This Row],[Class]]="L3"),3,6)</f>
        <v>3</v>
      </c>
      <c r="C957" t="s">
        <v>9</v>
      </c>
      <c r="D957">
        <v>4</v>
      </c>
      <c r="E957">
        <v>15</v>
      </c>
      <c r="F957">
        <f>2</f>
        <v>2</v>
      </c>
      <c r="G957">
        <v>5815.11</v>
      </c>
      <c r="H957">
        <v>6.94</v>
      </c>
      <c r="I957">
        <v>5815.11</v>
      </c>
      <c r="J957">
        <v>5815.11</v>
      </c>
      <c r="K957">
        <v>0</v>
      </c>
      <c r="L957">
        <v>7.0346299999999999</v>
      </c>
      <c r="M957">
        <v>0</v>
      </c>
      <c r="N957">
        <f>IF(Table1[[#This Row],[BB-Nodes]]&lt;=1,Table1[[#This Row],[LB]],Table1[[#This Row],[RootBound]])</f>
        <v>5815.11</v>
      </c>
      <c r="O957">
        <f t="array" ref="O957">MIN(IF(Table1[Class]=Table1[[#This Row],[Class]], IF(Table1[abs]=Table1[[#This Row],[abs]], IF(Table1[N]=Table1[[#This Row],[N]], IF(Table1[K]=Table1[[#This Row],[K]],Table1[UB],FALSE)))))</f>
        <v>5815.11</v>
      </c>
      <c r="P957">
        <f>(Table1[[#This Row],[Best primal]]-Table1[[#This Row],[Updated root bound]])/Table1[[#This Row],[Best primal]]</f>
        <v>0</v>
      </c>
      <c r="Q957">
        <f>(Table1[[#This Row],[Best primal]]-Table1[[#This Row],[LB]])/Table1[[#This Row],[Best primal]]</f>
        <v>0</v>
      </c>
      <c r="R957" s="4">
        <f>IF(AND(Table1[[#This Row],[Final gap]]&lt;0.001,Table1[[#This Row],[time'[s']]]&lt;7200),1,0)</f>
        <v>1</v>
      </c>
      <c r="S957" s="4">
        <f t="array" ref="S957">MAX(IF(Table1[Class]=Table1[[#This Row],[Class]], IF(Table1[abs]=Table1[[#This Row],[abs]], IF(Table1[N]=Table1[[#This Row],[N]], IF(Table1[K]=Table1[[#This Row],[K]],Table1[Optimal],FALSE)))))</f>
        <v>1</v>
      </c>
      <c r="T957" s="4">
        <v>1</v>
      </c>
    </row>
    <row r="958" spans="1:20" x14ac:dyDescent="0.45">
      <c r="A958" t="s">
        <v>22</v>
      </c>
      <c r="B958">
        <f>IF(OR(Table1[[#This Row],[Class]]="H3", Table1[[#This Row],[Class]]="L3"),3,6)</f>
        <v>3</v>
      </c>
      <c r="C958" t="s">
        <v>9</v>
      </c>
      <c r="D958">
        <v>4</v>
      </c>
      <c r="E958">
        <v>15</v>
      </c>
      <c r="F958">
        <f>3</f>
        <v>3</v>
      </c>
      <c r="G958">
        <v>6028.55</v>
      </c>
      <c r="H958">
        <v>11.1</v>
      </c>
      <c r="I958">
        <v>6031.46</v>
      </c>
      <c r="J958">
        <v>6031.46</v>
      </c>
      <c r="K958">
        <v>0</v>
      </c>
      <c r="L958">
        <v>11.497299999999999</v>
      </c>
      <c r="M958">
        <v>1</v>
      </c>
      <c r="N958">
        <f>IF(Table1[[#This Row],[BB-Nodes]]&lt;=1,Table1[[#This Row],[LB]],Table1[[#This Row],[RootBound]])</f>
        <v>6031.46</v>
      </c>
      <c r="O958">
        <f t="array" ref="O958">MIN(IF(Table1[Class]=Table1[[#This Row],[Class]], IF(Table1[abs]=Table1[[#This Row],[abs]], IF(Table1[N]=Table1[[#This Row],[N]], IF(Table1[K]=Table1[[#This Row],[K]],Table1[UB],FALSE)))))</f>
        <v>6031.46</v>
      </c>
      <c r="P958">
        <f>(Table1[[#This Row],[Best primal]]-Table1[[#This Row],[Updated root bound]])/Table1[[#This Row],[Best primal]]</f>
        <v>0</v>
      </c>
      <c r="Q958">
        <f>(Table1[[#This Row],[Best primal]]-Table1[[#This Row],[LB]])/Table1[[#This Row],[Best primal]]</f>
        <v>0</v>
      </c>
      <c r="R958" s="4">
        <f>IF(AND(Table1[[#This Row],[Final gap]]&lt;0.001,Table1[[#This Row],[time'[s']]]&lt;7200),1,0)</f>
        <v>1</v>
      </c>
      <c r="S958" s="4">
        <f t="array" ref="S958">MAX(IF(Table1[Class]=Table1[[#This Row],[Class]], IF(Table1[abs]=Table1[[#This Row],[abs]], IF(Table1[N]=Table1[[#This Row],[N]], IF(Table1[K]=Table1[[#This Row],[K]],Table1[Optimal],FALSE)))))</f>
        <v>1</v>
      </c>
      <c r="T958" s="4">
        <v>1</v>
      </c>
    </row>
    <row r="959" spans="1:20" x14ac:dyDescent="0.45">
      <c r="A959" t="s">
        <v>22</v>
      </c>
      <c r="B959">
        <f>IF(OR(Table1[[#This Row],[Class]]="H3", Table1[[#This Row],[Class]]="L3"),3,6)</f>
        <v>3</v>
      </c>
      <c r="C959" t="s">
        <v>9</v>
      </c>
      <c r="D959">
        <v>4</v>
      </c>
      <c r="E959">
        <v>15</v>
      </c>
      <c r="F959">
        <f>4</f>
        <v>4</v>
      </c>
      <c r="G959">
        <v>6315.86</v>
      </c>
      <c r="H959">
        <v>31.03</v>
      </c>
      <c r="I959">
        <v>6350.88</v>
      </c>
      <c r="J959">
        <v>6350.88</v>
      </c>
      <c r="K959">
        <v>0</v>
      </c>
      <c r="L959">
        <v>34.946800000000003</v>
      </c>
      <c r="M959">
        <v>67</v>
      </c>
      <c r="N959">
        <f>IF(Table1[[#This Row],[BB-Nodes]]&lt;=1,Table1[[#This Row],[LB]],Table1[[#This Row],[RootBound]])</f>
        <v>6315.86</v>
      </c>
      <c r="O959">
        <f t="array" ref="O959">MIN(IF(Table1[Class]=Table1[[#This Row],[Class]], IF(Table1[abs]=Table1[[#This Row],[abs]], IF(Table1[N]=Table1[[#This Row],[N]], IF(Table1[K]=Table1[[#This Row],[K]],Table1[UB],FALSE)))))</f>
        <v>6350.88</v>
      </c>
      <c r="P959">
        <f>(Table1[[#This Row],[Best primal]]-Table1[[#This Row],[Updated root bound]])/Table1[[#This Row],[Best primal]]</f>
        <v>5.5141964578137893E-3</v>
      </c>
      <c r="Q959">
        <f>(Table1[[#This Row],[Best primal]]-Table1[[#This Row],[LB]])/Table1[[#This Row],[Best primal]]</f>
        <v>0</v>
      </c>
      <c r="R959" s="4">
        <f>IF(AND(Table1[[#This Row],[Final gap]]&lt;0.001,Table1[[#This Row],[time'[s']]]&lt;7200),1,0)</f>
        <v>1</v>
      </c>
      <c r="S959" s="4">
        <f t="array" ref="S959">MAX(IF(Table1[Class]=Table1[[#This Row],[Class]], IF(Table1[abs]=Table1[[#This Row],[abs]], IF(Table1[N]=Table1[[#This Row],[N]], IF(Table1[K]=Table1[[#This Row],[K]],Table1[Optimal],FALSE)))))</f>
        <v>1</v>
      </c>
      <c r="T959" s="4">
        <v>1</v>
      </c>
    </row>
    <row r="960" spans="1:20" x14ac:dyDescent="0.45">
      <c r="A960" t="s">
        <v>22</v>
      </c>
      <c r="B960">
        <f>IF(OR(Table1[[#This Row],[Class]]="H3", Table1[[#This Row],[Class]]="L3"),3,6)</f>
        <v>3</v>
      </c>
      <c r="C960" t="s">
        <v>9</v>
      </c>
      <c r="D960">
        <v>4</v>
      </c>
      <c r="E960">
        <v>15</v>
      </c>
      <c r="F960">
        <f>5</f>
        <v>5</v>
      </c>
      <c r="G960">
        <v>6636.4</v>
      </c>
      <c r="H960">
        <v>33.18</v>
      </c>
      <c r="I960">
        <v>6646.5</v>
      </c>
      <c r="J960">
        <v>6646.93</v>
      </c>
      <c r="K960" s="1">
        <v>6.4735799999999998E-5</v>
      </c>
      <c r="L960">
        <v>36.139699999999998</v>
      </c>
      <c r="M960">
        <v>35</v>
      </c>
      <c r="N960">
        <f>IF(Table1[[#This Row],[BB-Nodes]]&lt;=1,Table1[[#This Row],[LB]],Table1[[#This Row],[RootBound]])</f>
        <v>6636.4</v>
      </c>
      <c r="O960">
        <f t="array" ref="O960">MIN(IF(Table1[Class]=Table1[[#This Row],[Class]], IF(Table1[abs]=Table1[[#This Row],[abs]], IF(Table1[N]=Table1[[#This Row],[N]], IF(Table1[K]=Table1[[#This Row],[K]],Table1[UB],FALSE)))))</f>
        <v>6646.93</v>
      </c>
      <c r="P960">
        <f>(Table1[[#This Row],[Best primal]]-Table1[[#This Row],[Updated root bound]])/Table1[[#This Row],[Best primal]]</f>
        <v>1.5841899944787526E-3</v>
      </c>
      <c r="Q960">
        <f>(Table1[[#This Row],[Best primal]]-Table1[[#This Row],[LB]])/Table1[[#This Row],[Best primal]]</f>
        <v>6.4691519242761846E-5</v>
      </c>
      <c r="R960" s="4">
        <f>IF(AND(Table1[[#This Row],[Final gap]]&lt;0.001,Table1[[#This Row],[time'[s']]]&lt;7200),1,0)</f>
        <v>1</v>
      </c>
      <c r="S960" s="4">
        <f t="array" ref="S960">MAX(IF(Table1[Class]=Table1[[#This Row],[Class]], IF(Table1[abs]=Table1[[#This Row],[abs]], IF(Table1[N]=Table1[[#This Row],[N]], IF(Table1[K]=Table1[[#This Row],[K]],Table1[Optimal],FALSE)))))</f>
        <v>1</v>
      </c>
      <c r="T960" s="4">
        <v>1</v>
      </c>
    </row>
    <row r="961" spans="1:20" x14ac:dyDescent="0.45">
      <c r="A961" t="s">
        <v>22</v>
      </c>
      <c r="B961">
        <f>IF(OR(Table1[[#This Row],[Class]]="H3", Table1[[#This Row],[Class]]="L3"),3,6)</f>
        <v>3</v>
      </c>
      <c r="C961" t="s">
        <v>9</v>
      </c>
      <c r="D961">
        <v>4</v>
      </c>
      <c r="E961">
        <v>20</v>
      </c>
      <c r="F961">
        <f>1</f>
        <v>1</v>
      </c>
      <c r="G961">
        <v>8208.91</v>
      </c>
      <c r="H961">
        <v>4.8899999999999997</v>
      </c>
      <c r="I961">
        <v>8208.91</v>
      </c>
      <c r="J961">
        <v>8208.91</v>
      </c>
      <c r="K961">
        <v>0</v>
      </c>
      <c r="L961">
        <v>5.0094099999999999</v>
      </c>
      <c r="M961">
        <v>0</v>
      </c>
      <c r="N961">
        <f>IF(Table1[[#This Row],[BB-Nodes]]&lt;=1,Table1[[#This Row],[LB]],Table1[[#This Row],[RootBound]])</f>
        <v>8208.91</v>
      </c>
      <c r="O961">
        <f t="array" ref="O961">MIN(IF(Table1[Class]=Table1[[#This Row],[Class]], IF(Table1[abs]=Table1[[#This Row],[abs]], IF(Table1[N]=Table1[[#This Row],[N]], IF(Table1[K]=Table1[[#This Row],[K]],Table1[UB],FALSE)))))</f>
        <v>8208.91</v>
      </c>
      <c r="P961">
        <f>(Table1[[#This Row],[Best primal]]-Table1[[#This Row],[Updated root bound]])/Table1[[#This Row],[Best primal]]</f>
        <v>0</v>
      </c>
      <c r="Q961">
        <f>(Table1[[#This Row],[Best primal]]-Table1[[#This Row],[LB]])/Table1[[#This Row],[Best primal]]</f>
        <v>0</v>
      </c>
      <c r="R961" s="4">
        <f>IF(AND(Table1[[#This Row],[Final gap]]&lt;0.001,Table1[[#This Row],[time'[s']]]&lt;7200),1,0)</f>
        <v>1</v>
      </c>
      <c r="S961" s="4">
        <f t="array" ref="S961">MAX(IF(Table1[Class]=Table1[[#This Row],[Class]], IF(Table1[abs]=Table1[[#This Row],[abs]], IF(Table1[N]=Table1[[#This Row],[N]], IF(Table1[K]=Table1[[#This Row],[K]],Table1[Optimal],FALSE)))))</f>
        <v>1</v>
      </c>
      <c r="T961" s="4">
        <v>1</v>
      </c>
    </row>
    <row r="962" spans="1:20" x14ac:dyDescent="0.45">
      <c r="A962" t="s">
        <v>22</v>
      </c>
      <c r="B962">
        <f>IF(OR(Table1[[#This Row],[Class]]="H3", Table1[[#This Row],[Class]]="L3"),3,6)</f>
        <v>3</v>
      </c>
      <c r="C962" t="s">
        <v>9</v>
      </c>
      <c r="D962">
        <v>4</v>
      </c>
      <c r="E962">
        <v>20</v>
      </c>
      <c r="F962">
        <f>2</f>
        <v>2</v>
      </c>
      <c r="G962">
        <v>8468.59</v>
      </c>
      <c r="H962">
        <v>282.62</v>
      </c>
      <c r="I962">
        <v>8479.8799999999992</v>
      </c>
      <c r="J962">
        <v>8479.8799999999992</v>
      </c>
      <c r="K962">
        <v>0</v>
      </c>
      <c r="L962">
        <v>283.483</v>
      </c>
      <c r="M962">
        <v>1</v>
      </c>
      <c r="N962">
        <f>IF(Table1[[#This Row],[BB-Nodes]]&lt;=1,Table1[[#This Row],[LB]],Table1[[#This Row],[RootBound]])</f>
        <v>8479.8799999999992</v>
      </c>
      <c r="O962">
        <f t="array" ref="O962">MIN(IF(Table1[Class]=Table1[[#This Row],[Class]], IF(Table1[abs]=Table1[[#This Row],[abs]], IF(Table1[N]=Table1[[#This Row],[N]], IF(Table1[K]=Table1[[#This Row],[K]],Table1[UB],FALSE)))))</f>
        <v>8479.8799999999992</v>
      </c>
      <c r="P962">
        <f>(Table1[[#This Row],[Best primal]]-Table1[[#This Row],[Updated root bound]])/Table1[[#This Row],[Best primal]]</f>
        <v>0</v>
      </c>
      <c r="Q962">
        <f>(Table1[[#This Row],[Best primal]]-Table1[[#This Row],[LB]])/Table1[[#This Row],[Best primal]]</f>
        <v>0</v>
      </c>
      <c r="R962" s="4">
        <f>IF(AND(Table1[[#This Row],[Final gap]]&lt;0.001,Table1[[#This Row],[time'[s']]]&lt;7200),1,0)</f>
        <v>1</v>
      </c>
      <c r="S962" s="4">
        <f t="array" ref="S962">MAX(IF(Table1[Class]=Table1[[#This Row],[Class]], IF(Table1[abs]=Table1[[#This Row],[abs]], IF(Table1[N]=Table1[[#This Row],[N]], IF(Table1[K]=Table1[[#This Row],[K]],Table1[Optimal],FALSE)))))</f>
        <v>1</v>
      </c>
      <c r="T962" s="4">
        <v>1</v>
      </c>
    </row>
    <row r="963" spans="1:20" x14ac:dyDescent="0.45">
      <c r="A963" t="s">
        <v>22</v>
      </c>
      <c r="B963">
        <f>IF(OR(Table1[[#This Row],[Class]]="H3", Table1[[#This Row],[Class]]="L3"),3,6)</f>
        <v>3</v>
      </c>
      <c r="C963" t="s">
        <v>9</v>
      </c>
      <c r="D963">
        <v>4</v>
      </c>
      <c r="E963">
        <v>20</v>
      </c>
      <c r="F963">
        <f>3</f>
        <v>3</v>
      </c>
      <c r="G963">
        <v>8788.93</v>
      </c>
      <c r="H963">
        <v>498.94</v>
      </c>
      <c r="I963">
        <v>8826.7000000000007</v>
      </c>
      <c r="J963">
        <v>8827.5499999999993</v>
      </c>
      <c r="K963" s="1">
        <v>9.5792599999999995E-5</v>
      </c>
      <c r="L963">
        <v>520.66399999999999</v>
      </c>
      <c r="M963">
        <v>1181</v>
      </c>
      <c r="N963">
        <f>IF(Table1[[#This Row],[BB-Nodes]]&lt;=1,Table1[[#This Row],[LB]],Table1[[#This Row],[RootBound]])</f>
        <v>8788.93</v>
      </c>
      <c r="O963">
        <f t="array" ref="O963">MIN(IF(Table1[Class]=Table1[[#This Row],[Class]], IF(Table1[abs]=Table1[[#This Row],[abs]], IF(Table1[N]=Table1[[#This Row],[N]], IF(Table1[K]=Table1[[#This Row],[K]],Table1[UB],FALSE)))))</f>
        <v>8827.5499999999993</v>
      </c>
      <c r="P963">
        <f>(Table1[[#This Row],[Best primal]]-Table1[[#This Row],[Updated root bound]])/Table1[[#This Row],[Best primal]]</f>
        <v>4.3749398190889863E-3</v>
      </c>
      <c r="Q963">
        <f>(Table1[[#This Row],[Best primal]]-Table1[[#This Row],[LB]])/Table1[[#This Row],[Best primal]]</f>
        <v>9.6289457437062932E-5</v>
      </c>
      <c r="R963" s="4">
        <f>IF(AND(Table1[[#This Row],[Final gap]]&lt;0.001,Table1[[#This Row],[time'[s']]]&lt;7200),1,0)</f>
        <v>1</v>
      </c>
      <c r="S963" s="4">
        <f t="array" ref="S963">MAX(IF(Table1[Class]=Table1[[#This Row],[Class]], IF(Table1[abs]=Table1[[#This Row],[abs]], IF(Table1[N]=Table1[[#This Row],[N]], IF(Table1[K]=Table1[[#This Row],[K]],Table1[Optimal],FALSE)))))</f>
        <v>1</v>
      </c>
      <c r="T963" s="4">
        <v>1</v>
      </c>
    </row>
    <row r="964" spans="1:20" x14ac:dyDescent="0.45">
      <c r="A964" t="s">
        <v>22</v>
      </c>
      <c r="B964">
        <f>IF(OR(Table1[[#This Row],[Class]]="H3", Table1[[#This Row],[Class]]="L3"),3,6)</f>
        <v>3</v>
      </c>
      <c r="C964" t="s">
        <v>9</v>
      </c>
      <c r="D964">
        <v>4</v>
      </c>
      <c r="E964">
        <v>20</v>
      </c>
      <c r="F964">
        <f>4</f>
        <v>4</v>
      </c>
      <c r="G964">
        <v>9157.6299999999992</v>
      </c>
      <c r="H964">
        <v>380.22</v>
      </c>
      <c r="I964">
        <v>9206.51</v>
      </c>
      <c r="J964">
        <v>9206.66</v>
      </c>
      <c r="K964" s="1">
        <v>1.61101E-5</v>
      </c>
      <c r="L964">
        <v>411.36700000000002</v>
      </c>
      <c r="M964">
        <v>1913</v>
      </c>
      <c r="N964">
        <f>IF(Table1[[#This Row],[BB-Nodes]]&lt;=1,Table1[[#This Row],[LB]],Table1[[#This Row],[RootBound]])</f>
        <v>9157.6299999999992</v>
      </c>
      <c r="O964">
        <f t="array" ref="O964">MIN(IF(Table1[Class]=Table1[[#This Row],[Class]], IF(Table1[abs]=Table1[[#This Row],[abs]], IF(Table1[N]=Table1[[#This Row],[N]], IF(Table1[K]=Table1[[#This Row],[K]],Table1[UB],FALSE)))))</f>
        <v>9206.66</v>
      </c>
      <c r="P964">
        <f>(Table1[[#This Row],[Best primal]]-Table1[[#This Row],[Updated root bound]])/Table1[[#This Row],[Best primal]]</f>
        <v>5.3254926325074087E-3</v>
      </c>
      <c r="Q964">
        <f>(Table1[[#This Row],[Best primal]]-Table1[[#This Row],[LB]])/Table1[[#This Row],[Best primal]]</f>
        <v>1.6292553434104899E-5</v>
      </c>
      <c r="R964" s="4">
        <f>IF(AND(Table1[[#This Row],[Final gap]]&lt;0.001,Table1[[#This Row],[time'[s']]]&lt;7200),1,0)</f>
        <v>1</v>
      </c>
      <c r="S964" s="4">
        <f t="array" ref="S964">MAX(IF(Table1[Class]=Table1[[#This Row],[Class]], IF(Table1[abs]=Table1[[#This Row],[abs]], IF(Table1[N]=Table1[[#This Row],[N]], IF(Table1[K]=Table1[[#This Row],[K]],Table1[Optimal],FALSE)))))</f>
        <v>1</v>
      </c>
      <c r="T964" s="4">
        <v>1</v>
      </c>
    </row>
    <row r="965" spans="1:20" x14ac:dyDescent="0.45">
      <c r="A965" t="s">
        <v>22</v>
      </c>
      <c r="B965">
        <f>IF(OR(Table1[[#This Row],[Class]]="H3", Table1[[#This Row],[Class]]="L3"),3,6)</f>
        <v>3</v>
      </c>
      <c r="C965" t="s">
        <v>9</v>
      </c>
      <c r="D965">
        <v>4</v>
      </c>
      <c r="E965">
        <v>20</v>
      </c>
      <c r="F965">
        <f>5</f>
        <v>5</v>
      </c>
      <c r="G965">
        <v>9640.9500000000007</v>
      </c>
      <c r="H965">
        <v>677.16</v>
      </c>
      <c r="I965">
        <v>9655.69</v>
      </c>
      <c r="J965">
        <v>9656.59</v>
      </c>
      <c r="K965" s="1">
        <v>9.3407399999999996E-5</v>
      </c>
      <c r="L965">
        <v>682.71199999999999</v>
      </c>
      <c r="M965">
        <v>139</v>
      </c>
      <c r="N965">
        <f>IF(Table1[[#This Row],[BB-Nodes]]&lt;=1,Table1[[#This Row],[LB]],Table1[[#This Row],[RootBound]])</f>
        <v>9640.9500000000007</v>
      </c>
      <c r="O965">
        <f t="array" ref="O965">MIN(IF(Table1[Class]=Table1[[#This Row],[Class]], IF(Table1[abs]=Table1[[#This Row],[abs]], IF(Table1[N]=Table1[[#This Row],[N]], IF(Table1[K]=Table1[[#This Row],[K]],Table1[UB],FALSE)))))</f>
        <v>9656.59</v>
      </c>
      <c r="P965">
        <f>(Table1[[#This Row],[Best primal]]-Table1[[#This Row],[Updated root bound]])/Table1[[#This Row],[Best primal]]</f>
        <v>1.6196193480306628E-3</v>
      </c>
      <c r="Q965">
        <f>(Table1[[#This Row],[Best primal]]-Table1[[#This Row],[LB]])/Table1[[#This Row],[Best primal]]</f>
        <v>9.3200601868737942E-5</v>
      </c>
      <c r="R965" s="4">
        <f>IF(AND(Table1[[#This Row],[Final gap]]&lt;0.001,Table1[[#This Row],[time'[s']]]&lt;7200),1,0)</f>
        <v>1</v>
      </c>
      <c r="S965" s="4">
        <f t="array" ref="S965">MAX(IF(Table1[Class]=Table1[[#This Row],[Class]], IF(Table1[abs]=Table1[[#This Row],[abs]], IF(Table1[N]=Table1[[#This Row],[N]], IF(Table1[K]=Table1[[#This Row],[K]],Table1[Optimal],FALSE)))))</f>
        <v>1</v>
      </c>
      <c r="T965" s="4">
        <v>1</v>
      </c>
    </row>
    <row r="966" spans="1:20" x14ac:dyDescent="0.45">
      <c r="A966" t="s">
        <v>22</v>
      </c>
      <c r="B966">
        <f>IF(OR(Table1[[#This Row],[Class]]="H3", Table1[[#This Row],[Class]]="L3"),3,6)</f>
        <v>3</v>
      </c>
      <c r="C966" t="s">
        <v>9</v>
      </c>
      <c r="D966">
        <v>4</v>
      </c>
      <c r="E966">
        <v>25</v>
      </c>
      <c r="F966">
        <f>1</f>
        <v>1</v>
      </c>
      <c r="G966">
        <v>10160.9</v>
      </c>
      <c r="H966">
        <v>32.799999999999997</v>
      </c>
      <c r="I966">
        <v>10160.9</v>
      </c>
      <c r="J966">
        <v>10160.9</v>
      </c>
      <c r="K966">
        <v>0</v>
      </c>
      <c r="L966">
        <v>33.186700000000002</v>
      </c>
      <c r="M966">
        <v>0</v>
      </c>
      <c r="N966">
        <f>IF(Table1[[#This Row],[BB-Nodes]]&lt;=1,Table1[[#This Row],[LB]],Table1[[#This Row],[RootBound]])</f>
        <v>10160.9</v>
      </c>
      <c r="O966">
        <f t="array" ref="O966">MIN(IF(Table1[Class]=Table1[[#This Row],[Class]], IF(Table1[abs]=Table1[[#This Row],[abs]], IF(Table1[N]=Table1[[#This Row],[N]], IF(Table1[K]=Table1[[#This Row],[K]],Table1[UB],FALSE)))))</f>
        <v>10160.9</v>
      </c>
      <c r="P966">
        <f>(Table1[[#This Row],[Best primal]]-Table1[[#This Row],[Updated root bound]])/Table1[[#This Row],[Best primal]]</f>
        <v>0</v>
      </c>
      <c r="Q966">
        <f>(Table1[[#This Row],[Best primal]]-Table1[[#This Row],[LB]])/Table1[[#This Row],[Best primal]]</f>
        <v>0</v>
      </c>
      <c r="R966" s="4">
        <f>IF(AND(Table1[[#This Row],[Final gap]]&lt;0.001,Table1[[#This Row],[time'[s']]]&lt;7200),1,0)</f>
        <v>1</v>
      </c>
      <c r="S966" s="4">
        <f t="array" ref="S966">MAX(IF(Table1[Class]=Table1[[#This Row],[Class]], IF(Table1[abs]=Table1[[#This Row],[abs]], IF(Table1[N]=Table1[[#This Row],[N]], IF(Table1[K]=Table1[[#This Row],[K]],Table1[Optimal],FALSE)))))</f>
        <v>1</v>
      </c>
      <c r="T966" s="4">
        <v>1</v>
      </c>
    </row>
    <row r="967" spans="1:20" x14ac:dyDescent="0.45">
      <c r="A967" t="s">
        <v>22</v>
      </c>
      <c r="B967">
        <f>IF(OR(Table1[[#This Row],[Class]]="H3", Table1[[#This Row],[Class]]="L3"),3,6)</f>
        <v>3</v>
      </c>
      <c r="C967" t="s">
        <v>9</v>
      </c>
      <c r="D967">
        <v>4</v>
      </c>
      <c r="E967">
        <v>25</v>
      </c>
      <c r="F967">
        <f>2</f>
        <v>2</v>
      </c>
      <c r="G967">
        <v>10287.6</v>
      </c>
      <c r="H967">
        <v>146.91</v>
      </c>
      <c r="I967">
        <v>10294.6</v>
      </c>
      <c r="J967">
        <v>10294.6</v>
      </c>
      <c r="K967">
        <v>0</v>
      </c>
      <c r="L967">
        <v>148.50299999999999</v>
      </c>
      <c r="M967">
        <v>1</v>
      </c>
      <c r="N967">
        <f>IF(Table1[[#This Row],[BB-Nodes]]&lt;=1,Table1[[#This Row],[LB]],Table1[[#This Row],[RootBound]])</f>
        <v>10294.6</v>
      </c>
      <c r="O967">
        <f t="array" ref="O967">MIN(IF(Table1[Class]=Table1[[#This Row],[Class]], IF(Table1[abs]=Table1[[#This Row],[abs]], IF(Table1[N]=Table1[[#This Row],[N]], IF(Table1[K]=Table1[[#This Row],[K]],Table1[UB],FALSE)))))</f>
        <v>10294.6</v>
      </c>
      <c r="P967">
        <f>(Table1[[#This Row],[Best primal]]-Table1[[#This Row],[Updated root bound]])/Table1[[#This Row],[Best primal]]</f>
        <v>0</v>
      </c>
      <c r="Q967">
        <f>(Table1[[#This Row],[Best primal]]-Table1[[#This Row],[LB]])/Table1[[#This Row],[Best primal]]</f>
        <v>0</v>
      </c>
      <c r="R967" s="4">
        <f>IF(AND(Table1[[#This Row],[Final gap]]&lt;0.001,Table1[[#This Row],[time'[s']]]&lt;7200),1,0)</f>
        <v>1</v>
      </c>
      <c r="S967" s="4">
        <f t="array" ref="S967">MAX(IF(Table1[Class]=Table1[[#This Row],[Class]], IF(Table1[abs]=Table1[[#This Row],[abs]], IF(Table1[N]=Table1[[#This Row],[N]], IF(Table1[K]=Table1[[#This Row],[K]],Table1[Optimal],FALSE)))))</f>
        <v>1</v>
      </c>
      <c r="T967" s="4">
        <v>1</v>
      </c>
    </row>
    <row r="968" spans="1:20" x14ac:dyDescent="0.45">
      <c r="A968" t="s">
        <v>22</v>
      </c>
      <c r="B968">
        <f>IF(OR(Table1[[#This Row],[Class]]="H3", Table1[[#This Row],[Class]]="L3"),3,6)</f>
        <v>3</v>
      </c>
      <c r="C968" t="s">
        <v>9</v>
      </c>
      <c r="D968">
        <v>4</v>
      </c>
      <c r="E968">
        <v>25</v>
      </c>
      <c r="F968">
        <f>3</f>
        <v>3</v>
      </c>
      <c r="G968">
        <v>10439</v>
      </c>
      <c r="H968">
        <v>81.69</v>
      </c>
      <c r="I968">
        <v>10439</v>
      </c>
      <c r="J968">
        <v>10439</v>
      </c>
      <c r="K968">
        <v>0</v>
      </c>
      <c r="L968">
        <v>82.303299999999993</v>
      </c>
      <c r="M968">
        <v>0</v>
      </c>
      <c r="N968">
        <f>IF(Table1[[#This Row],[BB-Nodes]]&lt;=1,Table1[[#This Row],[LB]],Table1[[#This Row],[RootBound]])</f>
        <v>10439</v>
      </c>
      <c r="O968">
        <f t="array" ref="O968">MIN(IF(Table1[Class]=Table1[[#This Row],[Class]], IF(Table1[abs]=Table1[[#This Row],[abs]], IF(Table1[N]=Table1[[#This Row],[N]], IF(Table1[K]=Table1[[#This Row],[K]],Table1[UB],FALSE)))))</f>
        <v>10439</v>
      </c>
      <c r="P968">
        <f>(Table1[[#This Row],[Best primal]]-Table1[[#This Row],[Updated root bound]])/Table1[[#This Row],[Best primal]]</f>
        <v>0</v>
      </c>
      <c r="Q968">
        <f>(Table1[[#This Row],[Best primal]]-Table1[[#This Row],[LB]])/Table1[[#This Row],[Best primal]]</f>
        <v>0</v>
      </c>
      <c r="R968" s="4">
        <f>IF(AND(Table1[[#This Row],[Final gap]]&lt;0.001,Table1[[#This Row],[time'[s']]]&lt;7200),1,0)</f>
        <v>1</v>
      </c>
      <c r="S968" s="4">
        <f t="array" ref="S968">MAX(IF(Table1[Class]=Table1[[#This Row],[Class]], IF(Table1[abs]=Table1[[#This Row],[abs]], IF(Table1[N]=Table1[[#This Row],[N]], IF(Table1[K]=Table1[[#This Row],[K]],Table1[Optimal],FALSE)))))</f>
        <v>1</v>
      </c>
      <c r="T968" s="4">
        <v>1</v>
      </c>
    </row>
    <row r="969" spans="1:20" x14ac:dyDescent="0.45">
      <c r="A969" t="s">
        <v>22</v>
      </c>
      <c r="B969">
        <f>IF(OR(Table1[[#This Row],[Class]]="H3", Table1[[#This Row],[Class]]="L3"),3,6)</f>
        <v>3</v>
      </c>
      <c r="C969" t="s">
        <v>9</v>
      </c>
      <c r="D969">
        <v>4</v>
      </c>
      <c r="E969">
        <v>25</v>
      </c>
      <c r="F969">
        <f>4</f>
        <v>4</v>
      </c>
      <c r="G969">
        <v>10702.9</v>
      </c>
      <c r="H969">
        <v>1264.6199999999999</v>
      </c>
      <c r="I969">
        <v>10713.9</v>
      </c>
      <c r="J969">
        <v>10714.9</v>
      </c>
      <c r="K969" s="1">
        <v>8.6466700000000003E-5</v>
      </c>
      <c r="L969">
        <v>1279.8399999999999</v>
      </c>
      <c r="M969">
        <v>47</v>
      </c>
      <c r="N969">
        <f>IF(Table1[[#This Row],[BB-Nodes]]&lt;=1,Table1[[#This Row],[LB]],Table1[[#This Row],[RootBound]])</f>
        <v>10702.9</v>
      </c>
      <c r="O969">
        <f t="array" ref="O969">MIN(IF(Table1[Class]=Table1[[#This Row],[Class]], IF(Table1[abs]=Table1[[#This Row],[abs]], IF(Table1[N]=Table1[[#This Row],[N]], IF(Table1[K]=Table1[[#This Row],[K]],Table1[UB],FALSE)))))</f>
        <v>10714.9</v>
      </c>
      <c r="P969">
        <f>(Table1[[#This Row],[Best primal]]-Table1[[#This Row],[Updated root bound]])/Table1[[#This Row],[Best primal]]</f>
        <v>1.1199357903480202E-3</v>
      </c>
      <c r="Q969">
        <f>(Table1[[#This Row],[Best primal]]-Table1[[#This Row],[LB]])/Table1[[#This Row],[Best primal]]</f>
        <v>9.3327982529001677E-5</v>
      </c>
      <c r="R969" s="4">
        <f>IF(AND(Table1[[#This Row],[Final gap]]&lt;0.001,Table1[[#This Row],[time'[s']]]&lt;7200),1,0)</f>
        <v>1</v>
      </c>
      <c r="S969" s="4">
        <f t="array" ref="S969">MAX(IF(Table1[Class]=Table1[[#This Row],[Class]], IF(Table1[abs]=Table1[[#This Row],[abs]], IF(Table1[N]=Table1[[#This Row],[N]], IF(Table1[K]=Table1[[#This Row],[K]],Table1[Optimal],FALSE)))))</f>
        <v>1</v>
      </c>
      <c r="T969" s="4">
        <v>1</v>
      </c>
    </row>
    <row r="970" spans="1:20" x14ac:dyDescent="0.45">
      <c r="A970" t="s">
        <v>22</v>
      </c>
      <c r="B970">
        <f>IF(OR(Table1[[#This Row],[Class]]="H3", Table1[[#This Row],[Class]]="L3"),3,6)</f>
        <v>3</v>
      </c>
      <c r="C970" t="s">
        <v>9</v>
      </c>
      <c r="D970">
        <v>4</v>
      </c>
      <c r="E970">
        <v>25</v>
      </c>
      <c r="F970">
        <f>5</f>
        <v>5</v>
      </c>
      <c r="G970">
        <v>10999.6</v>
      </c>
      <c r="H970">
        <v>2010.38</v>
      </c>
      <c r="I970">
        <v>11065.9</v>
      </c>
      <c r="J970">
        <v>11067</v>
      </c>
      <c r="K970" s="1">
        <v>9.9903500000000003E-5</v>
      </c>
      <c r="L970">
        <v>3946.77</v>
      </c>
      <c r="M970">
        <v>35489</v>
      </c>
      <c r="N970">
        <f>IF(Table1[[#This Row],[BB-Nodes]]&lt;=1,Table1[[#This Row],[LB]],Table1[[#This Row],[RootBound]])</f>
        <v>10999.6</v>
      </c>
      <c r="O970">
        <f t="array" ref="O970">MIN(IF(Table1[Class]=Table1[[#This Row],[Class]], IF(Table1[abs]=Table1[[#This Row],[abs]], IF(Table1[N]=Table1[[#This Row],[N]], IF(Table1[K]=Table1[[#This Row],[K]],Table1[UB],FALSE)))))</f>
        <v>11067</v>
      </c>
      <c r="P970">
        <f>(Table1[[#This Row],[Best primal]]-Table1[[#This Row],[Updated root bound]])/Table1[[#This Row],[Best primal]]</f>
        <v>6.0901780066865124E-3</v>
      </c>
      <c r="Q970">
        <f>(Table1[[#This Row],[Best primal]]-Table1[[#This Row],[LB]])/Table1[[#This Row],[Best primal]]</f>
        <v>9.9394596548329605E-5</v>
      </c>
      <c r="R970" s="4">
        <f>IF(AND(Table1[[#This Row],[Final gap]]&lt;0.001,Table1[[#This Row],[time'[s']]]&lt;7200),1,0)</f>
        <v>1</v>
      </c>
      <c r="S970" s="4">
        <f t="array" ref="S970">MAX(IF(Table1[Class]=Table1[[#This Row],[Class]], IF(Table1[abs]=Table1[[#This Row],[abs]], IF(Table1[N]=Table1[[#This Row],[N]], IF(Table1[K]=Table1[[#This Row],[K]],Table1[Optimal],FALSE)))))</f>
        <v>1</v>
      </c>
      <c r="T970" s="4">
        <v>1</v>
      </c>
    </row>
    <row r="971" spans="1:20" x14ac:dyDescent="0.45">
      <c r="A971" t="s">
        <v>22</v>
      </c>
      <c r="B971">
        <f>IF(OR(Table1[[#This Row],[Class]]="H3", Table1[[#This Row],[Class]]="L3"),3,6)</f>
        <v>3</v>
      </c>
      <c r="C971" t="s">
        <v>9</v>
      </c>
      <c r="D971">
        <v>4</v>
      </c>
      <c r="E971">
        <v>30</v>
      </c>
      <c r="F971">
        <f>1</f>
        <v>1</v>
      </c>
      <c r="G971">
        <v>10911</v>
      </c>
      <c r="H971">
        <v>12.64</v>
      </c>
      <c r="I971">
        <v>10952.9</v>
      </c>
      <c r="J971">
        <v>10952.9</v>
      </c>
      <c r="K971">
        <v>0</v>
      </c>
      <c r="L971">
        <v>44.3142</v>
      </c>
      <c r="M971">
        <v>484</v>
      </c>
      <c r="N971">
        <f>IF(Table1[[#This Row],[BB-Nodes]]&lt;=1,Table1[[#This Row],[LB]],Table1[[#This Row],[RootBound]])</f>
        <v>10911</v>
      </c>
      <c r="O971">
        <f t="array" ref="O971">MIN(IF(Table1[Class]=Table1[[#This Row],[Class]], IF(Table1[abs]=Table1[[#This Row],[abs]], IF(Table1[N]=Table1[[#This Row],[N]], IF(Table1[K]=Table1[[#This Row],[K]],Table1[UB],FALSE)))))</f>
        <v>10952.9</v>
      </c>
      <c r="P971">
        <f>(Table1[[#This Row],[Best primal]]-Table1[[#This Row],[Updated root bound]])/Table1[[#This Row],[Best primal]]</f>
        <v>3.8254708798582692E-3</v>
      </c>
      <c r="Q971">
        <f>(Table1[[#This Row],[Best primal]]-Table1[[#This Row],[LB]])/Table1[[#This Row],[Best primal]]</f>
        <v>0</v>
      </c>
      <c r="R971" s="4">
        <f>IF(AND(Table1[[#This Row],[Final gap]]&lt;0.001,Table1[[#This Row],[time'[s']]]&lt;7200),1,0)</f>
        <v>1</v>
      </c>
      <c r="S971" s="4">
        <f t="array" ref="S971">MAX(IF(Table1[Class]=Table1[[#This Row],[Class]], IF(Table1[abs]=Table1[[#This Row],[abs]], IF(Table1[N]=Table1[[#This Row],[N]], IF(Table1[K]=Table1[[#This Row],[K]],Table1[Optimal],FALSE)))))</f>
        <v>1</v>
      </c>
      <c r="T971" s="4">
        <v>1</v>
      </c>
    </row>
    <row r="972" spans="1:20" x14ac:dyDescent="0.45">
      <c r="A972" t="s">
        <v>22</v>
      </c>
      <c r="B972">
        <f>IF(OR(Table1[[#This Row],[Class]]="H3", Table1[[#This Row],[Class]]="L3"),3,6)</f>
        <v>3</v>
      </c>
      <c r="C972" t="s">
        <v>9</v>
      </c>
      <c r="D972">
        <v>4</v>
      </c>
      <c r="E972">
        <v>30</v>
      </c>
      <c r="F972">
        <f>2</f>
        <v>2</v>
      </c>
      <c r="G972">
        <v>11012.7</v>
      </c>
      <c r="H972">
        <v>1924.13</v>
      </c>
      <c r="I972">
        <v>11104.2</v>
      </c>
      <c r="J972">
        <v>11105.3</v>
      </c>
      <c r="K972" s="1">
        <v>9.8044199999999999E-5</v>
      </c>
      <c r="L972">
        <v>2130.1</v>
      </c>
      <c r="M972">
        <v>2121</v>
      </c>
      <c r="N972">
        <f>IF(Table1[[#This Row],[BB-Nodes]]&lt;=1,Table1[[#This Row],[LB]],Table1[[#This Row],[RootBound]])</f>
        <v>11012.7</v>
      </c>
      <c r="O972">
        <f t="array" ref="O972">MIN(IF(Table1[Class]=Table1[[#This Row],[Class]], IF(Table1[abs]=Table1[[#This Row],[abs]], IF(Table1[N]=Table1[[#This Row],[N]], IF(Table1[K]=Table1[[#This Row],[K]],Table1[UB],FALSE)))))</f>
        <v>11105.3</v>
      </c>
      <c r="P972">
        <f>(Table1[[#This Row],[Best primal]]-Table1[[#This Row],[Updated root bound]])/Table1[[#This Row],[Best primal]]</f>
        <v>8.3383609627834046E-3</v>
      </c>
      <c r="Q972">
        <f>(Table1[[#This Row],[Best primal]]-Table1[[#This Row],[LB]])/Table1[[#This Row],[Best primal]]</f>
        <v>9.9051804093409896E-5</v>
      </c>
      <c r="R972" s="4">
        <f>IF(AND(Table1[[#This Row],[Final gap]]&lt;0.001,Table1[[#This Row],[time'[s']]]&lt;7200),1,0)</f>
        <v>1</v>
      </c>
      <c r="S972" s="4">
        <f t="array" ref="S972">MAX(IF(Table1[Class]=Table1[[#This Row],[Class]], IF(Table1[abs]=Table1[[#This Row],[abs]], IF(Table1[N]=Table1[[#This Row],[N]], IF(Table1[K]=Table1[[#This Row],[K]],Table1[Optimal],FALSE)))))</f>
        <v>1</v>
      </c>
      <c r="T972" s="4">
        <v>1</v>
      </c>
    </row>
    <row r="973" spans="1:20" x14ac:dyDescent="0.45">
      <c r="A973" t="s">
        <v>22</v>
      </c>
      <c r="B973">
        <f>IF(OR(Table1[[#This Row],[Class]]="H3", Table1[[#This Row],[Class]]="L3"),3,6)</f>
        <v>3</v>
      </c>
      <c r="C973" t="s">
        <v>9</v>
      </c>
      <c r="D973">
        <v>4</v>
      </c>
      <c r="E973">
        <v>30</v>
      </c>
      <c r="F973">
        <f>3</f>
        <v>3</v>
      </c>
      <c r="G973">
        <v>11265.9</v>
      </c>
      <c r="H973">
        <v>3610.5</v>
      </c>
      <c r="I973">
        <v>11312.1</v>
      </c>
      <c r="J973">
        <v>11313.1</v>
      </c>
      <c r="K973" s="1">
        <v>9.2476499999999995E-5</v>
      </c>
      <c r="L973">
        <v>3692.1</v>
      </c>
      <c r="M973">
        <v>488</v>
      </c>
      <c r="N973">
        <f>IF(Table1[[#This Row],[BB-Nodes]]&lt;=1,Table1[[#This Row],[LB]],Table1[[#This Row],[RootBound]])</f>
        <v>11265.9</v>
      </c>
      <c r="O973">
        <f t="array" ref="O973">MIN(IF(Table1[Class]=Table1[[#This Row],[Class]], IF(Table1[abs]=Table1[[#This Row],[abs]], IF(Table1[N]=Table1[[#This Row],[N]], IF(Table1[K]=Table1[[#This Row],[K]],Table1[UB],FALSE)))))</f>
        <v>11313.1</v>
      </c>
      <c r="P973">
        <f>(Table1[[#This Row],[Best primal]]-Table1[[#This Row],[Updated root bound]])/Table1[[#This Row],[Best primal]]</f>
        <v>4.1721544050702924E-3</v>
      </c>
      <c r="Q973">
        <f>(Table1[[#This Row],[Best primal]]-Table1[[#This Row],[LB]])/Table1[[#This Row],[Best primal]]</f>
        <v>8.8393101802335339E-5</v>
      </c>
      <c r="R973" s="4">
        <f>IF(AND(Table1[[#This Row],[Final gap]]&lt;0.001,Table1[[#This Row],[time'[s']]]&lt;7200),1,0)</f>
        <v>1</v>
      </c>
      <c r="S973" s="4">
        <f t="array" ref="S973">MAX(IF(Table1[Class]=Table1[[#This Row],[Class]], IF(Table1[abs]=Table1[[#This Row],[abs]], IF(Table1[N]=Table1[[#This Row],[N]], IF(Table1[K]=Table1[[#This Row],[K]],Table1[Optimal],FALSE)))))</f>
        <v>1</v>
      </c>
      <c r="T973" s="4">
        <v>1</v>
      </c>
    </row>
    <row r="974" spans="1:20" x14ac:dyDescent="0.45">
      <c r="A974" t="s">
        <v>22</v>
      </c>
      <c r="B974">
        <f>IF(OR(Table1[[#This Row],[Class]]="H3", Table1[[#This Row],[Class]]="L3"),3,6)</f>
        <v>3</v>
      </c>
      <c r="C974" t="s">
        <v>9</v>
      </c>
      <c r="D974">
        <v>4</v>
      </c>
      <c r="E974">
        <v>30</v>
      </c>
      <c r="F974">
        <f>4</f>
        <v>4</v>
      </c>
      <c r="G974">
        <v>11586.4</v>
      </c>
      <c r="H974">
        <v>3548.33</v>
      </c>
      <c r="I974">
        <v>11668</v>
      </c>
      <c r="J974">
        <v>11668.5</v>
      </c>
      <c r="K974" s="1">
        <v>4.6776600000000002E-5</v>
      </c>
      <c r="L974">
        <v>4230.1099999999997</v>
      </c>
      <c r="M974">
        <v>4110</v>
      </c>
      <c r="N974">
        <f>IF(Table1[[#This Row],[BB-Nodes]]&lt;=1,Table1[[#This Row],[LB]],Table1[[#This Row],[RootBound]])</f>
        <v>11586.4</v>
      </c>
      <c r="O974">
        <f t="array" ref="O974">MIN(IF(Table1[Class]=Table1[[#This Row],[Class]], IF(Table1[abs]=Table1[[#This Row],[abs]], IF(Table1[N]=Table1[[#This Row],[N]], IF(Table1[K]=Table1[[#This Row],[K]],Table1[UB],FALSE)))))</f>
        <v>11668.5</v>
      </c>
      <c r="P974">
        <f>(Table1[[#This Row],[Best primal]]-Table1[[#This Row],[Updated root bound]])/Table1[[#This Row],[Best primal]]</f>
        <v>7.0360371941552355E-3</v>
      </c>
      <c r="Q974">
        <f>(Table1[[#This Row],[Best primal]]-Table1[[#This Row],[LB]])/Table1[[#This Row],[Best primal]]</f>
        <v>4.2850409221408067E-5</v>
      </c>
      <c r="R974" s="4">
        <f>IF(AND(Table1[[#This Row],[Final gap]]&lt;0.001,Table1[[#This Row],[time'[s']]]&lt;7200),1,0)</f>
        <v>1</v>
      </c>
      <c r="S974" s="4">
        <f t="array" ref="S974">MAX(IF(Table1[Class]=Table1[[#This Row],[Class]], IF(Table1[abs]=Table1[[#This Row],[abs]], IF(Table1[N]=Table1[[#This Row],[N]], IF(Table1[K]=Table1[[#This Row],[K]],Table1[Optimal],FALSE)))))</f>
        <v>1</v>
      </c>
      <c r="T974" s="4">
        <v>1</v>
      </c>
    </row>
    <row r="975" spans="1:20" x14ac:dyDescent="0.45">
      <c r="A975" t="s">
        <v>22</v>
      </c>
      <c r="B975">
        <f>IF(OR(Table1[[#This Row],[Class]]="H3", Table1[[#This Row],[Class]]="L3"),3,6)</f>
        <v>3</v>
      </c>
      <c r="C975" t="s">
        <v>9</v>
      </c>
      <c r="D975">
        <v>4</v>
      </c>
      <c r="E975">
        <v>30</v>
      </c>
      <c r="F975">
        <f>5</f>
        <v>5</v>
      </c>
      <c r="G975">
        <v>11924.9</v>
      </c>
      <c r="H975">
        <v>2905.9</v>
      </c>
      <c r="I975">
        <v>12014</v>
      </c>
      <c r="J975">
        <v>12044.5</v>
      </c>
      <c r="K975">
        <v>2.5330399999999999E-3</v>
      </c>
      <c r="L975">
        <v>7200</v>
      </c>
      <c r="M975">
        <v>20961</v>
      </c>
      <c r="N975">
        <f>IF(Table1[[#This Row],[BB-Nodes]]&lt;=1,Table1[[#This Row],[LB]],Table1[[#This Row],[RootBound]])</f>
        <v>11924.9</v>
      </c>
      <c r="O975">
        <f t="array" ref="O975">MIN(IF(Table1[Class]=Table1[[#This Row],[Class]], IF(Table1[abs]=Table1[[#This Row],[abs]], IF(Table1[N]=Table1[[#This Row],[N]], IF(Table1[K]=Table1[[#This Row],[K]],Table1[UB],FALSE)))))</f>
        <v>12044.5</v>
      </c>
      <c r="P975">
        <f>(Table1[[#This Row],[Best primal]]-Table1[[#This Row],[Updated root bound]])/Table1[[#This Row],[Best primal]]</f>
        <v>9.9298434970318712E-3</v>
      </c>
      <c r="Q975">
        <f>(Table1[[#This Row],[Best primal]]-Table1[[#This Row],[LB]])/Table1[[#This Row],[Best primal]]</f>
        <v>2.5322761426377184E-3</v>
      </c>
      <c r="R975" s="4">
        <f>IF(AND(Table1[[#This Row],[Final gap]]&lt;0.001,Table1[[#This Row],[time'[s']]]&lt;7200),1,0)</f>
        <v>0</v>
      </c>
      <c r="S975" s="4">
        <f t="array" ref="S975">MAX(IF(Table1[Class]=Table1[[#This Row],[Class]], IF(Table1[abs]=Table1[[#This Row],[abs]], IF(Table1[N]=Table1[[#This Row],[N]], IF(Table1[K]=Table1[[#This Row],[K]],Table1[Optimal],FALSE)))))</f>
        <v>0</v>
      </c>
      <c r="T975" s="4">
        <v>1</v>
      </c>
    </row>
    <row r="976" spans="1:20" x14ac:dyDescent="0.45">
      <c r="A976" t="s">
        <v>22</v>
      </c>
      <c r="B976">
        <f>IF(OR(Table1[[#This Row],[Class]]="H3", Table1[[#This Row],[Class]]="L3"),3,6)</f>
        <v>3</v>
      </c>
      <c r="C976" t="s">
        <v>9</v>
      </c>
      <c r="D976">
        <v>4</v>
      </c>
      <c r="E976">
        <v>35</v>
      </c>
      <c r="F976">
        <f>1</f>
        <v>1</v>
      </c>
      <c r="G976">
        <v>11837.6</v>
      </c>
      <c r="H976">
        <v>2876.52</v>
      </c>
      <c r="I976">
        <v>11869.6</v>
      </c>
      <c r="J976">
        <v>11869.6</v>
      </c>
      <c r="K976">
        <v>0</v>
      </c>
      <c r="L976">
        <v>2881.96</v>
      </c>
      <c r="M976">
        <v>22</v>
      </c>
      <c r="N976">
        <f>IF(Table1[[#This Row],[BB-Nodes]]&lt;=1,Table1[[#This Row],[LB]],Table1[[#This Row],[RootBound]])</f>
        <v>11837.6</v>
      </c>
      <c r="O976">
        <f t="array" ref="O976">MIN(IF(Table1[Class]=Table1[[#This Row],[Class]], IF(Table1[abs]=Table1[[#This Row],[abs]], IF(Table1[N]=Table1[[#This Row],[N]], IF(Table1[K]=Table1[[#This Row],[K]],Table1[UB],FALSE)))))</f>
        <v>11869.6</v>
      </c>
      <c r="P976">
        <f>(Table1[[#This Row],[Best primal]]-Table1[[#This Row],[Updated root bound]])/Table1[[#This Row],[Best primal]]</f>
        <v>2.6959627957134189E-3</v>
      </c>
      <c r="Q976">
        <f>(Table1[[#This Row],[Best primal]]-Table1[[#This Row],[LB]])/Table1[[#This Row],[Best primal]]</f>
        <v>0</v>
      </c>
      <c r="R976" s="4">
        <f>IF(AND(Table1[[#This Row],[Final gap]]&lt;0.001,Table1[[#This Row],[time'[s']]]&lt;7200),1,0)</f>
        <v>1</v>
      </c>
      <c r="S976" s="4">
        <f t="array" ref="S976">MAX(IF(Table1[Class]=Table1[[#This Row],[Class]], IF(Table1[abs]=Table1[[#This Row],[abs]], IF(Table1[N]=Table1[[#This Row],[N]], IF(Table1[K]=Table1[[#This Row],[K]],Table1[Optimal],FALSE)))))</f>
        <v>1</v>
      </c>
      <c r="T976" s="4">
        <v>1</v>
      </c>
    </row>
    <row r="977" spans="1:20" x14ac:dyDescent="0.45">
      <c r="A977" t="s">
        <v>22</v>
      </c>
      <c r="B977">
        <f>IF(OR(Table1[[#This Row],[Class]]="H3", Table1[[#This Row],[Class]]="L3"),3,6)</f>
        <v>3</v>
      </c>
      <c r="C977" t="s">
        <v>9</v>
      </c>
      <c r="D977">
        <v>4</v>
      </c>
      <c r="E977">
        <v>35</v>
      </c>
      <c r="F977">
        <f>2</f>
        <v>2</v>
      </c>
      <c r="G977">
        <v>11986.2</v>
      </c>
      <c r="H977">
        <v>1124.1500000000001</v>
      </c>
      <c r="I977">
        <v>12054.3</v>
      </c>
      <c r="J977">
        <v>12055.4</v>
      </c>
      <c r="K977" s="1">
        <v>9.5704099999999997E-5</v>
      </c>
      <c r="L977">
        <v>1273.8399999999999</v>
      </c>
      <c r="M977">
        <v>1136</v>
      </c>
      <c r="N977">
        <f>IF(Table1[[#This Row],[BB-Nodes]]&lt;=1,Table1[[#This Row],[LB]],Table1[[#This Row],[RootBound]])</f>
        <v>11986.2</v>
      </c>
      <c r="O977">
        <f t="array" ref="O977">MIN(IF(Table1[Class]=Table1[[#This Row],[Class]], IF(Table1[abs]=Table1[[#This Row],[abs]], IF(Table1[N]=Table1[[#This Row],[N]], IF(Table1[K]=Table1[[#This Row],[K]],Table1[UB],FALSE)))))</f>
        <v>12055.4</v>
      </c>
      <c r="P977">
        <f>(Table1[[#This Row],[Best primal]]-Table1[[#This Row],[Updated root bound]])/Table1[[#This Row],[Best primal]]</f>
        <v>5.7401662325595928E-3</v>
      </c>
      <c r="Q977">
        <f>(Table1[[#This Row],[Best primal]]-Table1[[#This Row],[LB]])/Table1[[#This Row],[Best primal]]</f>
        <v>9.1245416991585831E-5</v>
      </c>
      <c r="R977" s="4">
        <f>IF(AND(Table1[[#This Row],[Final gap]]&lt;0.001,Table1[[#This Row],[time'[s']]]&lt;7200),1,0)</f>
        <v>1</v>
      </c>
      <c r="S977" s="4">
        <f t="array" ref="S977">MAX(IF(Table1[Class]=Table1[[#This Row],[Class]], IF(Table1[abs]=Table1[[#This Row],[abs]], IF(Table1[N]=Table1[[#This Row],[N]], IF(Table1[K]=Table1[[#This Row],[K]],Table1[Optimal],FALSE)))))</f>
        <v>1</v>
      </c>
      <c r="T977" s="4">
        <v>1</v>
      </c>
    </row>
    <row r="978" spans="1:20" x14ac:dyDescent="0.45">
      <c r="A978" t="s">
        <v>22</v>
      </c>
      <c r="B978">
        <f>IF(OR(Table1[[#This Row],[Class]]="H3", Table1[[#This Row],[Class]]="L3"),3,6)</f>
        <v>3</v>
      </c>
      <c r="C978" t="s">
        <v>9</v>
      </c>
      <c r="D978">
        <v>4</v>
      </c>
      <c r="E978">
        <v>35</v>
      </c>
      <c r="F978">
        <f>3</f>
        <v>3</v>
      </c>
      <c r="G978">
        <v>12224.2</v>
      </c>
      <c r="H978">
        <v>774.87</v>
      </c>
      <c r="I978">
        <v>12229</v>
      </c>
      <c r="J978">
        <v>12229.3</v>
      </c>
      <c r="K978" s="1">
        <v>2.4493200000000001E-5</v>
      </c>
      <c r="L978">
        <v>783.62599999999998</v>
      </c>
      <c r="M978">
        <v>35</v>
      </c>
      <c r="N978">
        <f>IF(Table1[[#This Row],[BB-Nodes]]&lt;=1,Table1[[#This Row],[LB]],Table1[[#This Row],[RootBound]])</f>
        <v>12224.2</v>
      </c>
      <c r="O978">
        <f t="array" ref="O978">MIN(IF(Table1[Class]=Table1[[#This Row],[Class]], IF(Table1[abs]=Table1[[#This Row],[abs]], IF(Table1[N]=Table1[[#This Row],[N]], IF(Table1[K]=Table1[[#This Row],[K]],Table1[UB],FALSE)))))</f>
        <v>12229.3</v>
      </c>
      <c r="P978">
        <f>(Table1[[#This Row],[Best primal]]-Table1[[#This Row],[Updated root bound]])/Table1[[#This Row],[Best primal]]</f>
        <v>4.1703122827950456E-4</v>
      </c>
      <c r="Q978">
        <f>(Table1[[#This Row],[Best primal]]-Table1[[#This Row],[LB]])/Table1[[#This Row],[Best primal]]</f>
        <v>2.4531248722271301E-5</v>
      </c>
      <c r="R978" s="4">
        <f>IF(AND(Table1[[#This Row],[Final gap]]&lt;0.001,Table1[[#This Row],[time'[s']]]&lt;7200),1,0)</f>
        <v>1</v>
      </c>
      <c r="S978" s="4">
        <f t="array" ref="S978">MAX(IF(Table1[Class]=Table1[[#This Row],[Class]], IF(Table1[abs]=Table1[[#This Row],[abs]], IF(Table1[N]=Table1[[#This Row],[N]], IF(Table1[K]=Table1[[#This Row],[K]],Table1[Optimal],FALSE)))))</f>
        <v>1</v>
      </c>
      <c r="T978" s="4">
        <v>1</v>
      </c>
    </row>
    <row r="979" spans="1:20" x14ac:dyDescent="0.45">
      <c r="A979" t="s">
        <v>22</v>
      </c>
      <c r="B979">
        <f>IF(OR(Table1[[#This Row],[Class]]="H3", Table1[[#This Row],[Class]]="L3"),3,6)</f>
        <v>3</v>
      </c>
      <c r="C979" t="s">
        <v>9</v>
      </c>
      <c r="D979">
        <v>4</v>
      </c>
      <c r="E979">
        <v>35</v>
      </c>
      <c r="F979">
        <f>4</f>
        <v>4</v>
      </c>
      <c r="G979">
        <v>12544.9</v>
      </c>
      <c r="H979">
        <v>1143.02</v>
      </c>
      <c r="I979">
        <v>12635.1</v>
      </c>
      <c r="J979">
        <v>12635.2</v>
      </c>
      <c r="K979" s="1">
        <v>8.0126599999999993E-6</v>
      </c>
      <c r="L979">
        <v>1557.99</v>
      </c>
      <c r="M979">
        <v>2698</v>
      </c>
      <c r="N979">
        <f>IF(Table1[[#This Row],[BB-Nodes]]&lt;=1,Table1[[#This Row],[LB]],Table1[[#This Row],[RootBound]])</f>
        <v>12544.9</v>
      </c>
      <c r="O979">
        <f t="array" ref="O979">MIN(IF(Table1[Class]=Table1[[#This Row],[Class]], IF(Table1[abs]=Table1[[#This Row],[abs]], IF(Table1[N]=Table1[[#This Row],[N]], IF(Table1[K]=Table1[[#This Row],[K]],Table1[UB],FALSE)))))</f>
        <v>12635.2</v>
      </c>
      <c r="P979">
        <f>(Table1[[#This Row],[Best primal]]-Table1[[#This Row],[Updated root bound]])/Table1[[#This Row],[Best primal]]</f>
        <v>7.1467012789667821E-3</v>
      </c>
      <c r="Q979">
        <f>(Table1[[#This Row],[Best primal]]-Table1[[#This Row],[LB]])/Table1[[#This Row],[Best primal]]</f>
        <v>7.9143978726386432E-6</v>
      </c>
      <c r="R979" s="4">
        <f>IF(AND(Table1[[#This Row],[Final gap]]&lt;0.001,Table1[[#This Row],[time'[s']]]&lt;7200),1,0)</f>
        <v>1</v>
      </c>
      <c r="S979" s="4">
        <f t="array" ref="S979">MAX(IF(Table1[Class]=Table1[[#This Row],[Class]], IF(Table1[abs]=Table1[[#This Row],[abs]], IF(Table1[N]=Table1[[#This Row],[N]], IF(Table1[K]=Table1[[#This Row],[K]],Table1[Optimal],FALSE)))))</f>
        <v>1</v>
      </c>
      <c r="T979" s="4">
        <v>1</v>
      </c>
    </row>
    <row r="980" spans="1:20" x14ac:dyDescent="0.45">
      <c r="A980" t="s">
        <v>22</v>
      </c>
      <c r="B980">
        <f>IF(OR(Table1[[#This Row],[Class]]="H3", Table1[[#This Row],[Class]]="L3"),3,6)</f>
        <v>3</v>
      </c>
      <c r="C980" t="s">
        <v>9</v>
      </c>
      <c r="D980">
        <v>4</v>
      </c>
      <c r="E980">
        <v>35</v>
      </c>
      <c r="F980">
        <f>5</f>
        <v>5</v>
      </c>
      <c r="G980">
        <v>12858.6</v>
      </c>
      <c r="H980">
        <v>959.33</v>
      </c>
      <c r="I980">
        <v>12993.4</v>
      </c>
      <c r="J980">
        <v>12994.7</v>
      </c>
      <c r="K980" s="1">
        <v>9.9668700000000003E-5</v>
      </c>
      <c r="L980">
        <v>6366.03</v>
      </c>
      <c r="M980">
        <v>29240</v>
      </c>
      <c r="N980">
        <f>IF(Table1[[#This Row],[BB-Nodes]]&lt;=1,Table1[[#This Row],[LB]],Table1[[#This Row],[RootBound]])</f>
        <v>12858.6</v>
      </c>
      <c r="O980">
        <f t="array" ref="O980">MIN(IF(Table1[Class]=Table1[[#This Row],[Class]], IF(Table1[abs]=Table1[[#This Row],[abs]], IF(Table1[N]=Table1[[#This Row],[N]], IF(Table1[K]=Table1[[#This Row],[K]],Table1[UB],FALSE)))))</f>
        <v>12994.7</v>
      </c>
      <c r="P980">
        <f>(Table1[[#This Row],[Best primal]]-Table1[[#This Row],[Updated root bound]])/Table1[[#This Row],[Best primal]]</f>
        <v>1.0473500734915032E-2</v>
      </c>
      <c r="Q980">
        <f>(Table1[[#This Row],[Best primal]]-Table1[[#This Row],[LB]])/Table1[[#This Row],[Best primal]]</f>
        <v>1.0004078585893413E-4</v>
      </c>
      <c r="R980" s="4">
        <f>IF(AND(Table1[[#This Row],[Final gap]]&lt;0.001,Table1[[#This Row],[time'[s']]]&lt;7200),1,0)</f>
        <v>1</v>
      </c>
      <c r="S980" s="4">
        <f t="array" ref="S980">MAX(IF(Table1[Class]=Table1[[#This Row],[Class]], IF(Table1[abs]=Table1[[#This Row],[abs]], IF(Table1[N]=Table1[[#This Row],[N]], IF(Table1[K]=Table1[[#This Row],[K]],Table1[Optimal],FALSE)))))</f>
        <v>1</v>
      </c>
      <c r="T980" s="4">
        <v>1</v>
      </c>
    </row>
    <row r="981" spans="1:20" x14ac:dyDescent="0.45">
      <c r="A981" t="s">
        <v>22</v>
      </c>
      <c r="B981">
        <f>IF(OR(Table1[[#This Row],[Class]]="H3", Table1[[#This Row],[Class]]="L3"),3,6)</f>
        <v>3</v>
      </c>
      <c r="C981" t="s">
        <v>9</v>
      </c>
      <c r="D981">
        <v>4</v>
      </c>
      <c r="E981">
        <v>40</v>
      </c>
      <c r="F981">
        <f>1</f>
        <v>1</v>
      </c>
      <c r="G981">
        <v>13187.3</v>
      </c>
      <c r="H981">
        <v>263.70999999999998</v>
      </c>
      <c r="I981">
        <v>13200.9</v>
      </c>
      <c r="J981">
        <v>13200.9</v>
      </c>
      <c r="K981">
        <v>0</v>
      </c>
      <c r="L981">
        <v>267.108</v>
      </c>
      <c r="M981">
        <v>13</v>
      </c>
      <c r="N981">
        <f>IF(Table1[[#This Row],[BB-Nodes]]&lt;=1,Table1[[#This Row],[LB]],Table1[[#This Row],[RootBound]])</f>
        <v>13187.3</v>
      </c>
      <c r="O981">
        <f t="array" ref="O981">MIN(IF(Table1[Class]=Table1[[#This Row],[Class]], IF(Table1[abs]=Table1[[#This Row],[abs]], IF(Table1[N]=Table1[[#This Row],[N]], IF(Table1[K]=Table1[[#This Row],[K]],Table1[UB],FALSE)))))</f>
        <v>13200.9</v>
      </c>
      <c r="P981">
        <f>(Table1[[#This Row],[Best primal]]-Table1[[#This Row],[Updated root bound]])/Table1[[#This Row],[Best primal]]</f>
        <v>1.0302327871584789E-3</v>
      </c>
      <c r="Q981">
        <f>(Table1[[#This Row],[Best primal]]-Table1[[#This Row],[LB]])/Table1[[#This Row],[Best primal]]</f>
        <v>0</v>
      </c>
      <c r="R981" s="4">
        <f>IF(AND(Table1[[#This Row],[Final gap]]&lt;0.001,Table1[[#This Row],[time'[s']]]&lt;7200),1,0)</f>
        <v>1</v>
      </c>
      <c r="S981" s="4">
        <f t="array" ref="S981">MAX(IF(Table1[Class]=Table1[[#This Row],[Class]], IF(Table1[abs]=Table1[[#This Row],[abs]], IF(Table1[N]=Table1[[#This Row],[N]], IF(Table1[K]=Table1[[#This Row],[K]],Table1[Optimal],FALSE)))))</f>
        <v>1</v>
      </c>
      <c r="T981" s="4">
        <v>1</v>
      </c>
    </row>
    <row r="982" spans="1:20" x14ac:dyDescent="0.45">
      <c r="A982" t="s">
        <v>22</v>
      </c>
      <c r="B982">
        <f>IF(OR(Table1[[#This Row],[Class]]="H3", Table1[[#This Row],[Class]]="L3"),3,6)</f>
        <v>3</v>
      </c>
      <c r="C982" t="s">
        <v>9</v>
      </c>
      <c r="D982">
        <v>4</v>
      </c>
      <c r="E982">
        <v>40</v>
      </c>
      <c r="F982">
        <f>2</f>
        <v>2</v>
      </c>
      <c r="G982">
        <v>13229.8</v>
      </c>
      <c r="H982">
        <v>1416.29</v>
      </c>
      <c r="I982">
        <v>13276.3</v>
      </c>
      <c r="J982">
        <v>13277.1</v>
      </c>
      <c r="K982" s="1">
        <v>5.73078E-5</v>
      </c>
      <c r="L982">
        <v>1530.77</v>
      </c>
      <c r="M982">
        <v>1249</v>
      </c>
      <c r="N982">
        <f>IF(Table1[[#This Row],[BB-Nodes]]&lt;=1,Table1[[#This Row],[LB]],Table1[[#This Row],[RootBound]])</f>
        <v>13229.8</v>
      </c>
      <c r="O982">
        <f t="array" ref="O982">MIN(IF(Table1[Class]=Table1[[#This Row],[Class]], IF(Table1[abs]=Table1[[#This Row],[abs]], IF(Table1[N]=Table1[[#This Row],[N]], IF(Table1[K]=Table1[[#This Row],[K]],Table1[UB],FALSE)))))</f>
        <v>13277.1</v>
      </c>
      <c r="P982">
        <f>(Table1[[#This Row],[Best primal]]-Table1[[#This Row],[Updated root bound]])/Table1[[#This Row],[Best primal]]</f>
        <v>3.5625249489723725E-3</v>
      </c>
      <c r="Q982">
        <f>(Table1[[#This Row],[Best primal]]-Table1[[#This Row],[LB]])/Table1[[#This Row],[Best primal]]</f>
        <v>6.0254121758598744E-5</v>
      </c>
      <c r="R982" s="4">
        <f>IF(AND(Table1[[#This Row],[Final gap]]&lt;0.001,Table1[[#This Row],[time'[s']]]&lt;7200),1,0)</f>
        <v>1</v>
      </c>
      <c r="S982" s="4">
        <f t="array" ref="S982">MAX(IF(Table1[Class]=Table1[[#This Row],[Class]], IF(Table1[abs]=Table1[[#This Row],[abs]], IF(Table1[N]=Table1[[#This Row],[N]], IF(Table1[K]=Table1[[#This Row],[K]],Table1[Optimal],FALSE)))))</f>
        <v>1</v>
      </c>
      <c r="T982" s="4">
        <v>1</v>
      </c>
    </row>
    <row r="983" spans="1:20" x14ac:dyDescent="0.45">
      <c r="A983" t="s">
        <v>22</v>
      </c>
      <c r="B983">
        <f>IF(OR(Table1[[#This Row],[Class]]="H3", Table1[[#This Row],[Class]]="L3"),3,6)</f>
        <v>3</v>
      </c>
      <c r="C983" t="s">
        <v>9</v>
      </c>
      <c r="D983">
        <v>4</v>
      </c>
      <c r="E983">
        <v>40</v>
      </c>
      <c r="F983">
        <f>3</f>
        <v>3</v>
      </c>
      <c r="G983">
        <v>13345.3</v>
      </c>
      <c r="H983">
        <v>3652.53</v>
      </c>
      <c r="I983">
        <v>13438.2</v>
      </c>
      <c r="J983">
        <v>13439.5</v>
      </c>
      <c r="K983" s="1">
        <v>9.3264799999999995E-5</v>
      </c>
      <c r="L983">
        <v>4009.53</v>
      </c>
      <c r="M983">
        <v>2101</v>
      </c>
      <c r="N983">
        <f>IF(Table1[[#This Row],[BB-Nodes]]&lt;=1,Table1[[#This Row],[LB]],Table1[[#This Row],[RootBound]])</f>
        <v>13345.3</v>
      </c>
      <c r="O983">
        <f t="array" ref="O983">MIN(IF(Table1[Class]=Table1[[#This Row],[Class]], IF(Table1[abs]=Table1[[#This Row],[abs]], IF(Table1[N]=Table1[[#This Row],[N]], IF(Table1[K]=Table1[[#This Row],[K]],Table1[UB],FALSE)))))</f>
        <v>13439.5</v>
      </c>
      <c r="P983">
        <f>(Table1[[#This Row],[Best primal]]-Table1[[#This Row],[Updated root bound]])/Table1[[#This Row],[Best primal]]</f>
        <v>7.0091893299602465E-3</v>
      </c>
      <c r="Q983">
        <f>(Table1[[#This Row],[Best primal]]-Table1[[#This Row],[LB]])/Table1[[#This Row],[Best primal]]</f>
        <v>9.6729789054598192E-5</v>
      </c>
      <c r="R983" s="4">
        <f>IF(AND(Table1[[#This Row],[Final gap]]&lt;0.001,Table1[[#This Row],[time'[s']]]&lt;7200),1,0)</f>
        <v>1</v>
      </c>
      <c r="S983" s="4">
        <f t="array" ref="S983">MAX(IF(Table1[Class]=Table1[[#This Row],[Class]], IF(Table1[abs]=Table1[[#This Row],[abs]], IF(Table1[N]=Table1[[#This Row],[N]], IF(Table1[K]=Table1[[#This Row],[K]],Table1[Optimal],FALSE)))))</f>
        <v>1</v>
      </c>
      <c r="T983" s="4">
        <v>1</v>
      </c>
    </row>
    <row r="984" spans="1:20" x14ac:dyDescent="0.45">
      <c r="A984" t="s">
        <v>22</v>
      </c>
      <c r="B984">
        <f>IF(OR(Table1[[#This Row],[Class]]="H3", Table1[[#This Row],[Class]]="L3"),3,6)</f>
        <v>3</v>
      </c>
      <c r="C984" t="s">
        <v>9</v>
      </c>
      <c r="D984">
        <v>4</v>
      </c>
      <c r="E984">
        <v>40</v>
      </c>
      <c r="F984">
        <f>4</f>
        <v>4</v>
      </c>
      <c r="G984">
        <v>13545.1</v>
      </c>
      <c r="H984">
        <v>3604</v>
      </c>
      <c r="I984">
        <v>13663.4</v>
      </c>
      <c r="J984">
        <v>13664.7</v>
      </c>
      <c r="K984" s="1">
        <v>9.9851000000000003E-5</v>
      </c>
      <c r="L984">
        <v>5659.33</v>
      </c>
      <c r="M984">
        <v>11148</v>
      </c>
      <c r="N984">
        <f>IF(Table1[[#This Row],[BB-Nodes]]&lt;=1,Table1[[#This Row],[LB]],Table1[[#This Row],[RootBound]])</f>
        <v>13545.1</v>
      </c>
      <c r="O984">
        <f t="array" ref="O984">MIN(IF(Table1[Class]=Table1[[#This Row],[Class]], IF(Table1[abs]=Table1[[#This Row],[abs]], IF(Table1[N]=Table1[[#This Row],[N]], IF(Table1[K]=Table1[[#This Row],[K]],Table1[UB],FALSE)))))</f>
        <v>13664.7</v>
      </c>
      <c r="P984">
        <f>(Table1[[#This Row],[Best primal]]-Table1[[#This Row],[Updated root bound]])/Table1[[#This Row],[Best primal]]</f>
        <v>8.7524790152729553E-3</v>
      </c>
      <c r="Q984">
        <f>(Table1[[#This Row],[Best primal]]-Table1[[#This Row],[LB]])/Table1[[#This Row],[Best primal]]</f>
        <v>9.5135641470437792E-5</v>
      </c>
      <c r="R984" s="4">
        <f>IF(AND(Table1[[#This Row],[Final gap]]&lt;0.001,Table1[[#This Row],[time'[s']]]&lt;7200),1,0)</f>
        <v>1</v>
      </c>
      <c r="S984" s="4">
        <f t="array" ref="S984">MAX(IF(Table1[Class]=Table1[[#This Row],[Class]], IF(Table1[abs]=Table1[[#This Row],[abs]], IF(Table1[N]=Table1[[#This Row],[N]], IF(Table1[K]=Table1[[#This Row],[K]],Table1[Optimal],FALSE)))))</f>
        <v>1</v>
      </c>
      <c r="T984" s="4">
        <v>1</v>
      </c>
    </row>
    <row r="985" spans="1:20" x14ac:dyDescent="0.45">
      <c r="A985" t="s">
        <v>22</v>
      </c>
      <c r="B985">
        <f>IF(OR(Table1[[#This Row],[Class]]="H3", Table1[[#This Row],[Class]]="L3"),3,6)</f>
        <v>3</v>
      </c>
      <c r="C985" t="s">
        <v>9</v>
      </c>
      <c r="D985">
        <v>4</v>
      </c>
      <c r="E985">
        <v>40</v>
      </c>
      <c r="F985">
        <f>5</f>
        <v>5</v>
      </c>
      <c r="G985">
        <v>13825.4</v>
      </c>
      <c r="H985">
        <v>3605.52</v>
      </c>
      <c r="I985">
        <v>13834.2</v>
      </c>
      <c r="J985">
        <v>14040.7</v>
      </c>
      <c r="K985">
        <v>1.47072E-2</v>
      </c>
      <c r="L985">
        <v>7200</v>
      </c>
      <c r="M985">
        <v>8348</v>
      </c>
      <c r="N985">
        <f>IF(Table1[[#This Row],[BB-Nodes]]&lt;=1,Table1[[#This Row],[LB]],Table1[[#This Row],[RootBound]])</f>
        <v>13825.4</v>
      </c>
      <c r="O985">
        <f t="array" ref="O985">MIN(IF(Table1[Class]=Table1[[#This Row],[Class]], IF(Table1[abs]=Table1[[#This Row],[abs]], IF(Table1[N]=Table1[[#This Row],[N]], IF(Table1[K]=Table1[[#This Row],[K]],Table1[UB],FALSE)))))</f>
        <v>14038.5</v>
      </c>
      <c r="P985">
        <f>(Table1[[#This Row],[Best primal]]-Table1[[#This Row],[Updated root bound]])/Table1[[#This Row],[Best primal]]</f>
        <v>1.517968443922074E-2</v>
      </c>
      <c r="Q985">
        <f>(Table1[[#This Row],[Best primal]]-Table1[[#This Row],[LB]])/Table1[[#This Row],[Best primal]]</f>
        <v>1.4552836841542849E-2</v>
      </c>
      <c r="R985" s="4">
        <f>IF(AND(Table1[[#This Row],[Final gap]]&lt;0.001,Table1[[#This Row],[time'[s']]]&lt;7200),1,0)</f>
        <v>0</v>
      </c>
      <c r="S985" s="4">
        <f t="array" ref="S985">MAX(IF(Table1[Class]=Table1[[#This Row],[Class]], IF(Table1[abs]=Table1[[#This Row],[abs]], IF(Table1[N]=Table1[[#This Row],[N]], IF(Table1[K]=Table1[[#This Row],[K]],Table1[Optimal],FALSE)))))</f>
        <v>0</v>
      </c>
      <c r="T985" s="4">
        <v>1</v>
      </c>
    </row>
    <row r="986" spans="1:20" x14ac:dyDescent="0.45">
      <c r="A986" t="s">
        <v>22</v>
      </c>
      <c r="B986">
        <f>IF(OR(Table1[[#This Row],[Class]]="H3", Table1[[#This Row],[Class]]="L3"),3,6)</f>
        <v>3</v>
      </c>
      <c r="C986" t="s">
        <v>9</v>
      </c>
      <c r="D986">
        <v>4</v>
      </c>
      <c r="E986">
        <v>45</v>
      </c>
      <c r="F986">
        <f>1</f>
        <v>1</v>
      </c>
      <c r="G986">
        <v>15293.3</v>
      </c>
      <c r="H986">
        <v>22.83</v>
      </c>
      <c r="I986">
        <v>15293.3</v>
      </c>
      <c r="J986">
        <v>15293.3</v>
      </c>
      <c r="K986">
        <v>0</v>
      </c>
      <c r="L986">
        <v>24.280100000000001</v>
      </c>
      <c r="M986">
        <v>0</v>
      </c>
      <c r="N986">
        <f>IF(Table1[[#This Row],[BB-Nodes]]&lt;=1,Table1[[#This Row],[LB]],Table1[[#This Row],[RootBound]])</f>
        <v>15293.3</v>
      </c>
      <c r="O986">
        <f t="array" ref="O986">MIN(IF(Table1[Class]=Table1[[#This Row],[Class]], IF(Table1[abs]=Table1[[#This Row],[abs]], IF(Table1[N]=Table1[[#This Row],[N]], IF(Table1[K]=Table1[[#This Row],[K]],Table1[UB],FALSE)))))</f>
        <v>15293.3</v>
      </c>
      <c r="P986">
        <f>(Table1[[#This Row],[Best primal]]-Table1[[#This Row],[Updated root bound]])/Table1[[#This Row],[Best primal]]</f>
        <v>0</v>
      </c>
      <c r="Q986">
        <f>(Table1[[#This Row],[Best primal]]-Table1[[#This Row],[LB]])/Table1[[#This Row],[Best primal]]</f>
        <v>0</v>
      </c>
      <c r="R986" s="4">
        <f>IF(AND(Table1[[#This Row],[Final gap]]&lt;0.001,Table1[[#This Row],[time'[s']]]&lt;7200),1,0)</f>
        <v>1</v>
      </c>
      <c r="S986" s="4">
        <f t="array" ref="S986">MAX(IF(Table1[Class]=Table1[[#This Row],[Class]], IF(Table1[abs]=Table1[[#This Row],[abs]], IF(Table1[N]=Table1[[#This Row],[N]], IF(Table1[K]=Table1[[#This Row],[K]],Table1[Optimal],FALSE)))))</f>
        <v>1</v>
      </c>
      <c r="T986" s="4">
        <v>1</v>
      </c>
    </row>
    <row r="987" spans="1:20" x14ac:dyDescent="0.45">
      <c r="A987" t="s">
        <v>22</v>
      </c>
      <c r="B987">
        <f>IF(OR(Table1[[#This Row],[Class]]="H3", Table1[[#This Row],[Class]]="L3"),3,6)</f>
        <v>3</v>
      </c>
      <c r="C987" t="s">
        <v>9</v>
      </c>
      <c r="D987">
        <v>4</v>
      </c>
      <c r="E987">
        <v>45</v>
      </c>
      <c r="F987">
        <f>2</f>
        <v>2</v>
      </c>
      <c r="G987">
        <v>15543.4</v>
      </c>
      <c r="H987">
        <v>3821.42</v>
      </c>
      <c r="I987">
        <v>15635.7</v>
      </c>
      <c r="J987">
        <v>15636.9</v>
      </c>
      <c r="K987" s="1">
        <v>7.6880900000000005E-5</v>
      </c>
      <c r="L987">
        <v>6425.3</v>
      </c>
      <c r="M987">
        <v>15764</v>
      </c>
      <c r="N987">
        <f>IF(Table1[[#This Row],[BB-Nodes]]&lt;=1,Table1[[#This Row],[LB]],Table1[[#This Row],[RootBound]])</f>
        <v>15543.4</v>
      </c>
      <c r="O987">
        <f t="array" ref="O987">MIN(IF(Table1[Class]=Table1[[#This Row],[Class]], IF(Table1[abs]=Table1[[#This Row],[abs]], IF(Table1[N]=Table1[[#This Row],[N]], IF(Table1[K]=Table1[[#This Row],[K]],Table1[UB],FALSE)))))</f>
        <v>15636.9</v>
      </c>
      <c r="P987">
        <f>(Table1[[#This Row],[Best primal]]-Table1[[#This Row],[Updated root bound]])/Table1[[#This Row],[Best primal]]</f>
        <v>5.9794460538853608E-3</v>
      </c>
      <c r="Q987">
        <f>(Table1[[#This Row],[Best primal]]-Table1[[#This Row],[LB]])/Table1[[#This Row],[Best primal]]</f>
        <v>7.6741553632683496E-5</v>
      </c>
      <c r="R987" s="4">
        <f>IF(AND(Table1[[#This Row],[Final gap]]&lt;0.001,Table1[[#This Row],[time'[s']]]&lt;7200),1,0)</f>
        <v>1</v>
      </c>
      <c r="S987" s="4">
        <f t="array" ref="S987">MAX(IF(Table1[Class]=Table1[[#This Row],[Class]], IF(Table1[abs]=Table1[[#This Row],[abs]], IF(Table1[N]=Table1[[#This Row],[N]], IF(Table1[K]=Table1[[#This Row],[K]],Table1[Optimal],FALSE)))))</f>
        <v>1</v>
      </c>
      <c r="T987" s="4">
        <v>1</v>
      </c>
    </row>
    <row r="988" spans="1:20" x14ac:dyDescent="0.45">
      <c r="A988" t="s">
        <v>22</v>
      </c>
      <c r="B988">
        <f>IF(OR(Table1[[#This Row],[Class]]="H3", Table1[[#This Row],[Class]]="L3"),3,6)</f>
        <v>3</v>
      </c>
      <c r="C988" t="s">
        <v>9</v>
      </c>
      <c r="D988">
        <v>4</v>
      </c>
      <c r="E988">
        <v>45</v>
      </c>
      <c r="F988">
        <f>3</f>
        <v>3</v>
      </c>
      <c r="G988">
        <v>15873.7</v>
      </c>
      <c r="H988">
        <v>3745.44</v>
      </c>
      <c r="I988">
        <v>15925.2</v>
      </c>
      <c r="J988">
        <v>15926.4</v>
      </c>
      <c r="K988" s="1">
        <v>7.1104200000000003E-5</v>
      </c>
      <c r="L988">
        <v>4161.37</v>
      </c>
      <c r="M988">
        <v>2221</v>
      </c>
      <c r="N988">
        <f>IF(Table1[[#This Row],[BB-Nodes]]&lt;=1,Table1[[#This Row],[LB]],Table1[[#This Row],[RootBound]])</f>
        <v>15873.7</v>
      </c>
      <c r="O988">
        <f t="array" ref="O988">MIN(IF(Table1[Class]=Table1[[#This Row],[Class]], IF(Table1[abs]=Table1[[#This Row],[abs]], IF(Table1[N]=Table1[[#This Row],[N]], IF(Table1[K]=Table1[[#This Row],[K]],Table1[UB],FALSE)))))</f>
        <v>15926.4</v>
      </c>
      <c r="P988">
        <f>(Table1[[#This Row],[Best primal]]-Table1[[#This Row],[Updated root bound]])/Table1[[#This Row],[Best primal]]</f>
        <v>3.3089712678319588E-3</v>
      </c>
      <c r="Q988">
        <f>(Table1[[#This Row],[Best primal]]-Table1[[#This Row],[LB]])/Table1[[#This Row],[Best primal]]</f>
        <v>7.5346594333867582E-5</v>
      </c>
      <c r="R988" s="4">
        <f>IF(AND(Table1[[#This Row],[Final gap]]&lt;0.001,Table1[[#This Row],[time'[s']]]&lt;7200),1,0)</f>
        <v>1</v>
      </c>
      <c r="S988" s="4">
        <f t="array" ref="S988">MAX(IF(Table1[Class]=Table1[[#This Row],[Class]], IF(Table1[abs]=Table1[[#This Row],[abs]], IF(Table1[N]=Table1[[#This Row],[N]], IF(Table1[K]=Table1[[#This Row],[K]],Table1[Optimal],FALSE)))))</f>
        <v>1</v>
      </c>
      <c r="T988" s="4">
        <v>1</v>
      </c>
    </row>
    <row r="989" spans="1:20" x14ac:dyDescent="0.45">
      <c r="A989" t="s">
        <v>22</v>
      </c>
      <c r="B989">
        <f>IF(OR(Table1[[#This Row],[Class]]="H3", Table1[[#This Row],[Class]]="L3"),3,6)</f>
        <v>3</v>
      </c>
      <c r="C989" t="s">
        <v>9</v>
      </c>
      <c r="D989">
        <v>4</v>
      </c>
      <c r="E989">
        <v>45</v>
      </c>
      <c r="F989">
        <f>4</f>
        <v>4</v>
      </c>
      <c r="G989">
        <v>16256.2</v>
      </c>
      <c r="H989">
        <v>3614.47</v>
      </c>
      <c r="I989">
        <v>16314.6</v>
      </c>
      <c r="J989">
        <v>16363</v>
      </c>
      <c r="K989">
        <v>2.96007E-3</v>
      </c>
      <c r="L989">
        <v>7200.17</v>
      </c>
      <c r="M989">
        <v>12748</v>
      </c>
      <c r="N989">
        <f>IF(Table1[[#This Row],[BB-Nodes]]&lt;=1,Table1[[#This Row],[LB]],Table1[[#This Row],[RootBound]])</f>
        <v>16256.2</v>
      </c>
      <c r="O989">
        <f t="array" ref="O989">MIN(IF(Table1[Class]=Table1[[#This Row],[Class]], IF(Table1[abs]=Table1[[#This Row],[abs]], IF(Table1[N]=Table1[[#This Row],[N]], IF(Table1[K]=Table1[[#This Row],[K]],Table1[UB],FALSE)))))</f>
        <v>16363</v>
      </c>
      <c r="P989">
        <f>(Table1[[#This Row],[Best primal]]-Table1[[#This Row],[Updated root bound]])/Table1[[#This Row],[Best primal]]</f>
        <v>6.5269204913523974E-3</v>
      </c>
      <c r="Q989">
        <f>(Table1[[#This Row],[Best primal]]-Table1[[#This Row],[LB]])/Table1[[#This Row],[Best primal]]</f>
        <v>2.95789280694247E-3</v>
      </c>
      <c r="R989" s="4">
        <f>IF(AND(Table1[[#This Row],[Final gap]]&lt;0.001,Table1[[#This Row],[time'[s']]]&lt;7200),1,0)</f>
        <v>0</v>
      </c>
      <c r="S989" s="4">
        <f t="array" ref="S989">MAX(IF(Table1[Class]=Table1[[#This Row],[Class]], IF(Table1[abs]=Table1[[#This Row],[abs]], IF(Table1[N]=Table1[[#This Row],[N]], IF(Table1[K]=Table1[[#This Row],[K]],Table1[Optimal],FALSE)))))</f>
        <v>1</v>
      </c>
      <c r="T989" s="4">
        <v>1</v>
      </c>
    </row>
    <row r="990" spans="1:20" x14ac:dyDescent="0.45">
      <c r="A990" t="s">
        <v>22</v>
      </c>
      <c r="B990">
        <f>IF(OR(Table1[[#This Row],[Class]]="H3", Table1[[#This Row],[Class]]="L3"),3,6)</f>
        <v>3</v>
      </c>
      <c r="C990" t="s">
        <v>9</v>
      </c>
      <c r="D990">
        <v>4</v>
      </c>
      <c r="E990">
        <v>45</v>
      </c>
      <c r="F990">
        <f>5</f>
        <v>5</v>
      </c>
      <c r="G990">
        <v>16642.2</v>
      </c>
      <c r="H990">
        <v>2061.79</v>
      </c>
      <c r="I990">
        <v>16690.099999999999</v>
      </c>
      <c r="J990">
        <v>16827</v>
      </c>
      <c r="K990">
        <v>8.1352999999999998E-3</v>
      </c>
      <c r="L990">
        <v>7200.01</v>
      </c>
      <c r="M990">
        <v>10057</v>
      </c>
      <c r="N990">
        <f>IF(Table1[[#This Row],[BB-Nodes]]&lt;=1,Table1[[#This Row],[LB]],Table1[[#This Row],[RootBound]])</f>
        <v>16642.2</v>
      </c>
      <c r="O990">
        <f t="array" ref="O990">MIN(IF(Table1[Class]=Table1[[#This Row],[Class]], IF(Table1[abs]=Table1[[#This Row],[abs]], IF(Table1[N]=Table1[[#This Row],[N]], IF(Table1[K]=Table1[[#This Row],[K]],Table1[UB],FALSE)))))</f>
        <v>16827</v>
      </c>
      <c r="P990">
        <f>(Table1[[#This Row],[Best primal]]-Table1[[#This Row],[Updated root bound]])/Table1[[#This Row],[Best primal]]</f>
        <v>1.0982349794972323E-2</v>
      </c>
      <c r="Q990">
        <f>(Table1[[#This Row],[Best primal]]-Table1[[#This Row],[LB]])/Table1[[#This Row],[Best primal]]</f>
        <v>8.1357342366435766E-3</v>
      </c>
      <c r="R990" s="4">
        <f>IF(AND(Table1[[#This Row],[Final gap]]&lt;0.001,Table1[[#This Row],[time'[s']]]&lt;7200),1,0)</f>
        <v>0</v>
      </c>
      <c r="S990" s="4">
        <f t="array" ref="S990">MAX(IF(Table1[Class]=Table1[[#This Row],[Class]], IF(Table1[abs]=Table1[[#This Row],[abs]], IF(Table1[N]=Table1[[#This Row],[N]], IF(Table1[K]=Table1[[#This Row],[K]],Table1[Optimal],FALSE)))))</f>
        <v>0</v>
      </c>
      <c r="T990" s="4">
        <v>1</v>
      </c>
    </row>
    <row r="991" spans="1:20" x14ac:dyDescent="0.45">
      <c r="A991" t="s">
        <v>22</v>
      </c>
      <c r="B991">
        <f>IF(OR(Table1[[#This Row],[Class]]="H3", Table1[[#This Row],[Class]]="L3"),3,6)</f>
        <v>3</v>
      </c>
      <c r="C991" t="s">
        <v>9</v>
      </c>
      <c r="D991">
        <v>4</v>
      </c>
      <c r="E991">
        <v>50</v>
      </c>
      <c r="F991">
        <f>1</f>
        <v>1</v>
      </c>
      <c r="G991">
        <v>18514.400000000001</v>
      </c>
      <c r="H991">
        <v>424.73</v>
      </c>
      <c r="I991">
        <v>18563.099999999999</v>
      </c>
      <c r="J991">
        <v>18564.8</v>
      </c>
      <c r="K991" s="1">
        <v>9.2648399999999999E-5</v>
      </c>
      <c r="L991">
        <v>794.04</v>
      </c>
      <c r="M991">
        <v>1569</v>
      </c>
      <c r="N991">
        <f>IF(Table1[[#This Row],[BB-Nodes]]&lt;=1,Table1[[#This Row],[LB]],Table1[[#This Row],[RootBound]])</f>
        <v>18514.400000000001</v>
      </c>
      <c r="O991">
        <f t="array" ref="O991">MIN(IF(Table1[Class]=Table1[[#This Row],[Class]], IF(Table1[abs]=Table1[[#This Row],[abs]], IF(Table1[N]=Table1[[#This Row],[N]], IF(Table1[K]=Table1[[#This Row],[K]],Table1[UB],FALSE)))))</f>
        <v>18564.8</v>
      </c>
      <c r="P991">
        <f>(Table1[[#This Row],[Best primal]]-Table1[[#This Row],[Updated root bound]])/Table1[[#This Row],[Best primal]]</f>
        <v>2.714815134016947E-3</v>
      </c>
      <c r="Q991">
        <f>(Table1[[#This Row],[Best primal]]-Table1[[#This Row],[LB]])/Table1[[#This Row],[Best primal]]</f>
        <v>9.1571145393471928E-5</v>
      </c>
      <c r="R991" s="4">
        <f>IF(AND(Table1[[#This Row],[Final gap]]&lt;0.001,Table1[[#This Row],[time'[s']]]&lt;7200),1,0)</f>
        <v>1</v>
      </c>
      <c r="S991" s="4">
        <f t="array" ref="S991">MAX(IF(Table1[Class]=Table1[[#This Row],[Class]], IF(Table1[abs]=Table1[[#This Row],[abs]], IF(Table1[N]=Table1[[#This Row],[N]], IF(Table1[K]=Table1[[#This Row],[K]],Table1[Optimal],FALSE)))))</f>
        <v>1</v>
      </c>
      <c r="T991" s="4">
        <v>1</v>
      </c>
    </row>
    <row r="992" spans="1:20" x14ac:dyDescent="0.45">
      <c r="A992" t="s">
        <v>22</v>
      </c>
      <c r="B992">
        <f>IF(OR(Table1[[#This Row],[Class]]="H3", Table1[[#This Row],[Class]]="L3"),3,6)</f>
        <v>3</v>
      </c>
      <c r="C992" t="s">
        <v>9</v>
      </c>
      <c r="D992">
        <v>4</v>
      </c>
      <c r="E992">
        <v>50</v>
      </c>
      <c r="F992">
        <f>2</f>
        <v>2</v>
      </c>
      <c r="G992">
        <v>18597.7</v>
      </c>
      <c r="H992">
        <v>3894.77</v>
      </c>
      <c r="I992">
        <v>18748.599999999999</v>
      </c>
      <c r="J992">
        <v>18750.099999999999</v>
      </c>
      <c r="K992" s="1">
        <v>7.7817200000000004E-5</v>
      </c>
      <c r="L992">
        <v>4887.97</v>
      </c>
      <c r="M992">
        <v>5023</v>
      </c>
      <c r="N992">
        <f>IF(Table1[[#This Row],[BB-Nodes]]&lt;=1,Table1[[#This Row],[LB]],Table1[[#This Row],[RootBound]])</f>
        <v>18597.7</v>
      </c>
      <c r="O992">
        <f t="array" ref="O992">MIN(IF(Table1[Class]=Table1[[#This Row],[Class]], IF(Table1[abs]=Table1[[#This Row],[abs]], IF(Table1[N]=Table1[[#This Row],[N]], IF(Table1[K]=Table1[[#This Row],[K]],Table1[UB],FALSE)))))</f>
        <v>18750.099999999999</v>
      </c>
      <c r="P992">
        <f>(Table1[[#This Row],[Best primal]]-Table1[[#This Row],[Updated root bound]])/Table1[[#This Row],[Best primal]]</f>
        <v>8.1279566508977458E-3</v>
      </c>
      <c r="Q992">
        <f>(Table1[[#This Row],[Best primal]]-Table1[[#This Row],[LB]])/Table1[[#This Row],[Best primal]]</f>
        <v>7.9999573335608879E-5</v>
      </c>
      <c r="R992" s="4">
        <f>IF(AND(Table1[[#This Row],[Final gap]]&lt;0.001,Table1[[#This Row],[time'[s']]]&lt;7200),1,0)</f>
        <v>1</v>
      </c>
      <c r="S992" s="4">
        <f t="array" ref="S992">MAX(IF(Table1[Class]=Table1[[#This Row],[Class]], IF(Table1[abs]=Table1[[#This Row],[abs]], IF(Table1[N]=Table1[[#This Row],[N]], IF(Table1[K]=Table1[[#This Row],[K]],Table1[Optimal],FALSE)))))</f>
        <v>1</v>
      </c>
      <c r="T992" s="4">
        <v>1</v>
      </c>
    </row>
    <row r="993" spans="1:20" x14ac:dyDescent="0.45">
      <c r="A993" t="s">
        <v>22</v>
      </c>
      <c r="B993">
        <f>IF(OR(Table1[[#This Row],[Class]]="H3", Table1[[#This Row],[Class]]="L3"),3,6)</f>
        <v>3</v>
      </c>
      <c r="C993" t="s">
        <v>9</v>
      </c>
      <c r="D993">
        <v>4</v>
      </c>
      <c r="E993">
        <v>50</v>
      </c>
      <c r="F993">
        <f>3</f>
        <v>3</v>
      </c>
      <c r="G993">
        <v>18847.900000000001</v>
      </c>
      <c r="H993">
        <v>3657.32</v>
      </c>
      <c r="I993">
        <v>18936.099999999999</v>
      </c>
      <c r="J993">
        <v>18938</v>
      </c>
      <c r="K993" s="1">
        <v>9.8973499999999997E-5</v>
      </c>
      <c r="L993">
        <v>5810.73</v>
      </c>
      <c r="M993">
        <v>8456</v>
      </c>
      <c r="N993">
        <f>IF(Table1[[#This Row],[BB-Nodes]]&lt;=1,Table1[[#This Row],[LB]],Table1[[#This Row],[RootBound]])</f>
        <v>18847.900000000001</v>
      </c>
      <c r="O993">
        <f t="array" ref="O993">MIN(IF(Table1[Class]=Table1[[#This Row],[Class]], IF(Table1[abs]=Table1[[#This Row],[abs]], IF(Table1[N]=Table1[[#This Row],[N]], IF(Table1[K]=Table1[[#This Row],[K]],Table1[UB],FALSE)))))</f>
        <v>18938</v>
      </c>
      <c r="P993">
        <f>(Table1[[#This Row],[Best primal]]-Table1[[#This Row],[Updated root bound]])/Table1[[#This Row],[Best primal]]</f>
        <v>4.7576301615798152E-3</v>
      </c>
      <c r="Q993">
        <f>(Table1[[#This Row],[Best primal]]-Table1[[#This Row],[LB]])/Table1[[#This Row],[Best primal]]</f>
        <v>1.0032738409554627E-4</v>
      </c>
      <c r="R993" s="4">
        <f>IF(AND(Table1[[#This Row],[Final gap]]&lt;0.001,Table1[[#This Row],[time'[s']]]&lt;7200),1,0)</f>
        <v>1</v>
      </c>
      <c r="S993" s="4">
        <f t="array" ref="S993">MAX(IF(Table1[Class]=Table1[[#This Row],[Class]], IF(Table1[abs]=Table1[[#This Row],[abs]], IF(Table1[N]=Table1[[#This Row],[N]], IF(Table1[K]=Table1[[#This Row],[K]],Table1[Optimal],FALSE)))))</f>
        <v>1</v>
      </c>
      <c r="T993" s="4">
        <v>1</v>
      </c>
    </row>
    <row r="994" spans="1:20" x14ac:dyDescent="0.45">
      <c r="A994" t="s">
        <v>22</v>
      </c>
      <c r="B994">
        <f>IF(OR(Table1[[#This Row],[Class]]="H3", Table1[[#This Row],[Class]]="L3"),3,6)</f>
        <v>3</v>
      </c>
      <c r="C994" t="s">
        <v>9</v>
      </c>
      <c r="D994">
        <v>4</v>
      </c>
      <c r="E994">
        <v>50</v>
      </c>
      <c r="F994">
        <f>4</f>
        <v>4</v>
      </c>
      <c r="G994">
        <v>19148.599999999999</v>
      </c>
      <c r="H994">
        <v>3676.06</v>
      </c>
      <c r="I994">
        <v>19236.099999999999</v>
      </c>
      <c r="J994">
        <v>19502.8</v>
      </c>
      <c r="K994">
        <v>1.36734E-2</v>
      </c>
      <c r="L994">
        <v>7200.09</v>
      </c>
      <c r="M994">
        <v>5931</v>
      </c>
      <c r="N994">
        <f>IF(Table1[[#This Row],[BB-Nodes]]&lt;=1,Table1[[#This Row],[LB]],Table1[[#This Row],[RootBound]])</f>
        <v>19148.599999999999</v>
      </c>
      <c r="O994">
        <f t="array" ref="O994">MIN(IF(Table1[Class]=Table1[[#This Row],[Class]], IF(Table1[abs]=Table1[[#This Row],[abs]], IF(Table1[N]=Table1[[#This Row],[N]], IF(Table1[K]=Table1[[#This Row],[K]],Table1[UB],FALSE)))))</f>
        <v>19502.8</v>
      </c>
      <c r="P994">
        <f>(Table1[[#This Row],[Best primal]]-Table1[[#This Row],[Updated root bound]])/Table1[[#This Row],[Best primal]]</f>
        <v>1.8161494759726848E-2</v>
      </c>
      <c r="Q994">
        <f>(Table1[[#This Row],[Best primal]]-Table1[[#This Row],[LB]])/Table1[[#This Row],[Best primal]]</f>
        <v>1.3674959492995915E-2</v>
      </c>
      <c r="R994" s="4">
        <f>IF(AND(Table1[[#This Row],[Final gap]]&lt;0.001,Table1[[#This Row],[time'[s']]]&lt;7200),1,0)</f>
        <v>0</v>
      </c>
      <c r="S994" s="4">
        <f t="array" ref="S994">MAX(IF(Table1[Class]=Table1[[#This Row],[Class]], IF(Table1[abs]=Table1[[#This Row],[abs]], IF(Table1[N]=Table1[[#This Row],[N]], IF(Table1[K]=Table1[[#This Row],[K]],Table1[Optimal],FALSE)))))</f>
        <v>0</v>
      </c>
      <c r="T994" s="4">
        <v>1</v>
      </c>
    </row>
    <row r="995" spans="1:20" x14ac:dyDescent="0.45">
      <c r="A995" t="s">
        <v>22</v>
      </c>
      <c r="B995">
        <f>IF(OR(Table1[[#This Row],[Class]]="H3", Table1[[#This Row],[Class]]="L3"),3,6)</f>
        <v>3</v>
      </c>
      <c r="C995" t="s">
        <v>9</v>
      </c>
      <c r="D995">
        <v>4</v>
      </c>
      <c r="E995">
        <v>50</v>
      </c>
      <c r="F995">
        <f>5</f>
        <v>5</v>
      </c>
      <c r="G995">
        <v>19665.5</v>
      </c>
      <c r="H995">
        <v>3608.14</v>
      </c>
      <c r="I995">
        <v>19695.7</v>
      </c>
      <c r="J995">
        <v>20183.2</v>
      </c>
      <c r="K995">
        <v>2.4155099999999999E-2</v>
      </c>
      <c r="L995">
        <v>7200.1</v>
      </c>
      <c r="M995">
        <v>6616</v>
      </c>
      <c r="N995">
        <f>IF(Table1[[#This Row],[BB-Nodes]]&lt;=1,Table1[[#This Row],[LB]],Table1[[#This Row],[RootBound]])</f>
        <v>19665.5</v>
      </c>
      <c r="O995">
        <f t="array" ref="O995">MIN(IF(Table1[Class]=Table1[[#This Row],[Class]], IF(Table1[abs]=Table1[[#This Row],[abs]], IF(Table1[N]=Table1[[#This Row],[N]], IF(Table1[K]=Table1[[#This Row],[K]],Table1[UB],FALSE)))))</f>
        <v>20183.2</v>
      </c>
      <c r="P995">
        <f>(Table1[[#This Row],[Best primal]]-Table1[[#This Row],[Updated root bound]])/Table1[[#This Row],[Best primal]]</f>
        <v>2.565004558246466E-2</v>
      </c>
      <c r="Q995">
        <f>(Table1[[#This Row],[Best primal]]-Table1[[#This Row],[LB]])/Table1[[#This Row],[Best primal]]</f>
        <v>2.4153751635023188E-2</v>
      </c>
      <c r="R995" s="4">
        <f>IF(AND(Table1[[#This Row],[Final gap]]&lt;0.001,Table1[[#This Row],[time'[s']]]&lt;7200),1,0)</f>
        <v>0</v>
      </c>
      <c r="S995" s="4">
        <f t="array" ref="S995">MAX(IF(Table1[Class]=Table1[[#This Row],[Class]], IF(Table1[abs]=Table1[[#This Row],[abs]], IF(Table1[N]=Table1[[#This Row],[N]], IF(Table1[K]=Table1[[#This Row],[K]],Table1[Optimal],FALSE)))))</f>
        <v>0</v>
      </c>
      <c r="T995" s="4">
        <v>1</v>
      </c>
    </row>
    <row r="996" spans="1:20" x14ac:dyDescent="0.45">
      <c r="A996" t="s">
        <v>22</v>
      </c>
      <c r="B996">
        <f>IF(OR(Table1[[#This Row],[Class]]="H3", Table1[[#This Row],[Class]]="L3"),3,6)</f>
        <v>3</v>
      </c>
      <c r="C996" t="s">
        <v>9</v>
      </c>
      <c r="D996">
        <v>4</v>
      </c>
      <c r="E996">
        <v>5</v>
      </c>
      <c r="F996">
        <f>1</f>
        <v>1</v>
      </c>
      <c r="G996">
        <v>2440.0100000000002</v>
      </c>
      <c r="H996">
        <v>0.04</v>
      </c>
      <c r="I996">
        <v>2440.0100000000002</v>
      </c>
      <c r="J996">
        <v>2440.0100000000002</v>
      </c>
      <c r="K996">
        <v>0</v>
      </c>
      <c r="L996">
        <v>4.5836000000000002E-2</v>
      </c>
      <c r="M996">
        <v>0</v>
      </c>
      <c r="N996">
        <f>IF(Table1[[#This Row],[BB-Nodes]]&lt;=1,Table1[[#This Row],[LB]],Table1[[#This Row],[RootBound]])</f>
        <v>2440.0100000000002</v>
      </c>
      <c r="O996">
        <f t="array" ref="O996">MIN(IF(Table1[Class]=Table1[[#This Row],[Class]], IF(Table1[abs]=Table1[[#This Row],[abs]], IF(Table1[N]=Table1[[#This Row],[N]], IF(Table1[K]=Table1[[#This Row],[K]],Table1[UB],FALSE)))))</f>
        <v>2440.0100000000002</v>
      </c>
      <c r="P996">
        <f>(Table1[[#This Row],[Best primal]]-Table1[[#This Row],[Updated root bound]])/Table1[[#This Row],[Best primal]]</f>
        <v>0</v>
      </c>
      <c r="Q996">
        <f>(Table1[[#This Row],[Best primal]]-Table1[[#This Row],[LB]])/Table1[[#This Row],[Best primal]]</f>
        <v>0</v>
      </c>
      <c r="R996" s="4">
        <f>IF(AND(Table1[[#This Row],[Final gap]]&lt;0.001,Table1[[#This Row],[time'[s']]]&lt;7200),1,0)</f>
        <v>1</v>
      </c>
      <c r="S996" s="4">
        <f t="array" ref="S996">MAX(IF(Table1[Class]=Table1[[#This Row],[Class]], IF(Table1[abs]=Table1[[#This Row],[abs]], IF(Table1[N]=Table1[[#This Row],[N]], IF(Table1[K]=Table1[[#This Row],[K]],Table1[Optimal],FALSE)))))</f>
        <v>1</v>
      </c>
      <c r="T996" s="4">
        <v>1</v>
      </c>
    </row>
    <row r="997" spans="1:20" x14ac:dyDescent="0.45">
      <c r="A997" t="s">
        <v>22</v>
      </c>
      <c r="B997">
        <f>IF(OR(Table1[[#This Row],[Class]]="H3", Table1[[#This Row],[Class]]="L3"),3,6)</f>
        <v>3</v>
      </c>
      <c r="C997" t="s">
        <v>9</v>
      </c>
      <c r="D997">
        <v>4</v>
      </c>
      <c r="E997">
        <v>5</v>
      </c>
      <c r="F997">
        <f>2</f>
        <v>2</v>
      </c>
      <c r="G997">
        <v>2694.02</v>
      </c>
      <c r="H997">
        <v>0.17</v>
      </c>
      <c r="I997">
        <v>2694.02</v>
      </c>
      <c r="J997">
        <v>2694.02</v>
      </c>
      <c r="K997">
        <v>0</v>
      </c>
      <c r="L997">
        <v>0.176646</v>
      </c>
      <c r="M997">
        <v>0</v>
      </c>
      <c r="N997">
        <f>IF(Table1[[#This Row],[BB-Nodes]]&lt;=1,Table1[[#This Row],[LB]],Table1[[#This Row],[RootBound]])</f>
        <v>2694.02</v>
      </c>
      <c r="O997">
        <f t="array" ref="O997">MIN(IF(Table1[Class]=Table1[[#This Row],[Class]], IF(Table1[abs]=Table1[[#This Row],[abs]], IF(Table1[N]=Table1[[#This Row],[N]], IF(Table1[K]=Table1[[#This Row],[K]],Table1[UB],FALSE)))))</f>
        <v>2694.02</v>
      </c>
      <c r="P997">
        <f>(Table1[[#This Row],[Best primal]]-Table1[[#This Row],[Updated root bound]])/Table1[[#This Row],[Best primal]]</f>
        <v>0</v>
      </c>
      <c r="Q997">
        <f>(Table1[[#This Row],[Best primal]]-Table1[[#This Row],[LB]])/Table1[[#This Row],[Best primal]]</f>
        <v>0</v>
      </c>
      <c r="R997" s="4">
        <f>IF(AND(Table1[[#This Row],[Final gap]]&lt;0.001,Table1[[#This Row],[time'[s']]]&lt;7200),1,0)</f>
        <v>1</v>
      </c>
      <c r="S997" s="4">
        <f t="array" ref="S997">MAX(IF(Table1[Class]=Table1[[#This Row],[Class]], IF(Table1[abs]=Table1[[#This Row],[abs]], IF(Table1[N]=Table1[[#This Row],[N]], IF(Table1[K]=Table1[[#This Row],[K]],Table1[Optimal],FALSE)))))</f>
        <v>1</v>
      </c>
      <c r="T997" s="4">
        <v>1</v>
      </c>
    </row>
    <row r="998" spans="1:20" x14ac:dyDescent="0.45">
      <c r="A998" t="s">
        <v>22</v>
      </c>
      <c r="B998">
        <f>IF(OR(Table1[[#This Row],[Class]]="H3", Table1[[#This Row],[Class]]="L3"),3,6)</f>
        <v>3</v>
      </c>
      <c r="C998" t="s">
        <v>9</v>
      </c>
      <c r="D998">
        <v>4</v>
      </c>
      <c r="E998">
        <v>5</v>
      </c>
      <c r="F998">
        <f>3</f>
        <v>3</v>
      </c>
      <c r="G998">
        <v>2965.46</v>
      </c>
      <c r="H998">
        <v>0.08</v>
      </c>
      <c r="I998">
        <v>2965.46</v>
      </c>
      <c r="J998">
        <v>2965.46</v>
      </c>
      <c r="K998">
        <v>0</v>
      </c>
      <c r="L998">
        <v>8.8110999999999995E-2</v>
      </c>
      <c r="M998">
        <v>0</v>
      </c>
      <c r="N998">
        <f>IF(Table1[[#This Row],[BB-Nodes]]&lt;=1,Table1[[#This Row],[LB]],Table1[[#This Row],[RootBound]])</f>
        <v>2965.46</v>
      </c>
      <c r="O998">
        <f t="array" ref="O998">MIN(IF(Table1[Class]=Table1[[#This Row],[Class]], IF(Table1[abs]=Table1[[#This Row],[abs]], IF(Table1[N]=Table1[[#This Row],[N]], IF(Table1[K]=Table1[[#This Row],[K]],Table1[UB],FALSE)))))</f>
        <v>2965.46</v>
      </c>
      <c r="P998">
        <f>(Table1[[#This Row],[Best primal]]-Table1[[#This Row],[Updated root bound]])/Table1[[#This Row],[Best primal]]</f>
        <v>0</v>
      </c>
      <c r="Q998">
        <f>(Table1[[#This Row],[Best primal]]-Table1[[#This Row],[LB]])/Table1[[#This Row],[Best primal]]</f>
        <v>0</v>
      </c>
      <c r="R998" s="4">
        <f>IF(AND(Table1[[#This Row],[Final gap]]&lt;0.001,Table1[[#This Row],[time'[s']]]&lt;7200),1,0)</f>
        <v>1</v>
      </c>
      <c r="S998" s="4">
        <f t="array" ref="S998">MAX(IF(Table1[Class]=Table1[[#This Row],[Class]], IF(Table1[abs]=Table1[[#This Row],[abs]], IF(Table1[N]=Table1[[#This Row],[N]], IF(Table1[K]=Table1[[#This Row],[K]],Table1[Optimal],FALSE)))))</f>
        <v>1</v>
      </c>
      <c r="T998" s="4">
        <v>1</v>
      </c>
    </row>
    <row r="999" spans="1:20" x14ac:dyDescent="0.45">
      <c r="A999" t="s">
        <v>22</v>
      </c>
      <c r="B999">
        <f>IF(OR(Table1[[#This Row],[Class]]="H3", Table1[[#This Row],[Class]]="L3"),3,6)</f>
        <v>3</v>
      </c>
      <c r="C999" t="s">
        <v>9</v>
      </c>
      <c r="D999">
        <v>4</v>
      </c>
      <c r="E999">
        <v>5</v>
      </c>
      <c r="F999">
        <f>4</f>
        <v>4</v>
      </c>
      <c r="G999">
        <v>3302.31</v>
      </c>
      <c r="H999">
        <v>0.18</v>
      </c>
      <c r="I999">
        <v>3302.31</v>
      </c>
      <c r="J999">
        <v>3302.31</v>
      </c>
      <c r="K999">
        <v>0</v>
      </c>
      <c r="L999">
        <v>0.19045300000000001</v>
      </c>
      <c r="M999">
        <v>0</v>
      </c>
      <c r="N999">
        <f>IF(Table1[[#This Row],[BB-Nodes]]&lt;=1,Table1[[#This Row],[LB]],Table1[[#This Row],[RootBound]])</f>
        <v>3302.31</v>
      </c>
      <c r="O999">
        <f t="array" ref="O999">MIN(IF(Table1[Class]=Table1[[#This Row],[Class]], IF(Table1[abs]=Table1[[#This Row],[abs]], IF(Table1[N]=Table1[[#This Row],[N]], IF(Table1[K]=Table1[[#This Row],[K]],Table1[UB],FALSE)))))</f>
        <v>3302.31</v>
      </c>
      <c r="P999">
        <f>(Table1[[#This Row],[Best primal]]-Table1[[#This Row],[Updated root bound]])/Table1[[#This Row],[Best primal]]</f>
        <v>0</v>
      </c>
      <c r="Q999">
        <f>(Table1[[#This Row],[Best primal]]-Table1[[#This Row],[LB]])/Table1[[#This Row],[Best primal]]</f>
        <v>0</v>
      </c>
      <c r="R999" s="4">
        <f>IF(AND(Table1[[#This Row],[Final gap]]&lt;0.001,Table1[[#This Row],[time'[s']]]&lt;7200),1,0)</f>
        <v>1</v>
      </c>
      <c r="S999" s="4">
        <f t="array" ref="S999">MAX(IF(Table1[Class]=Table1[[#This Row],[Class]], IF(Table1[abs]=Table1[[#This Row],[abs]], IF(Table1[N]=Table1[[#This Row],[N]], IF(Table1[K]=Table1[[#This Row],[K]],Table1[Optimal],FALSE)))))</f>
        <v>1</v>
      </c>
      <c r="T999" s="4">
        <v>1</v>
      </c>
    </row>
    <row r="1000" spans="1:20" x14ac:dyDescent="0.45">
      <c r="A1000" t="s">
        <v>22</v>
      </c>
      <c r="B1000">
        <f>IF(OR(Table1[[#This Row],[Class]]="H3", Table1[[#This Row],[Class]]="L3"),3,6)</f>
        <v>3</v>
      </c>
      <c r="C1000" t="s">
        <v>9</v>
      </c>
      <c r="D1000">
        <v>4</v>
      </c>
      <c r="E1000">
        <v>5</v>
      </c>
      <c r="F1000">
        <f>5</f>
        <v>5</v>
      </c>
      <c r="G1000">
        <v>4036.85</v>
      </c>
      <c r="H1000">
        <v>0.57999999999999996</v>
      </c>
      <c r="I1000">
        <v>4056.09</v>
      </c>
      <c r="J1000">
        <v>4056.09</v>
      </c>
      <c r="K1000">
        <v>0</v>
      </c>
      <c r="L1000">
        <v>0.64880099999999996</v>
      </c>
      <c r="M1000">
        <v>1</v>
      </c>
      <c r="N1000">
        <f>IF(Table1[[#This Row],[BB-Nodes]]&lt;=1,Table1[[#This Row],[LB]],Table1[[#This Row],[RootBound]])</f>
        <v>4056.09</v>
      </c>
      <c r="O1000">
        <f t="array" ref="O1000">MIN(IF(Table1[Class]=Table1[[#This Row],[Class]], IF(Table1[abs]=Table1[[#This Row],[abs]], IF(Table1[N]=Table1[[#This Row],[N]], IF(Table1[K]=Table1[[#This Row],[K]],Table1[UB],FALSE)))))</f>
        <v>4056.09</v>
      </c>
      <c r="P1000">
        <f>(Table1[[#This Row],[Best primal]]-Table1[[#This Row],[Updated root bound]])/Table1[[#This Row],[Best primal]]</f>
        <v>0</v>
      </c>
      <c r="Q1000">
        <f>(Table1[[#This Row],[Best primal]]-Table1[[#This Row],[LB]])/Table1[[#This Row],[Best primal]]</f>
        <v>0</v>
      </c>
      <c r="R1000" s="4">
        <f>IF(AND(Table1[[#This Row],[Final gap]]&lt;0.001,Table1[[#This Row],[time'[s']]]&lt;7200),1,0)</f>
        <v>1</v>
      </c>
      <c r="S1000" s="4">
        <f t="array" ref="S1000">MAX(IF(Table1[Class]=Table1[[#This Row],[Class]], IF(Table1[abs]=Table1[[#This Row],[abs]], IF(Table1[N]=Table1[[#This Row],[N]], IF(Table1[K]=Table1[[#This Row],[K]],Table1[Optimal],FALSE)))))</f>
        <v>1</v>
      </c>
      <c r="T1000" s="4">
        <v>1</v>
      </c>
    </row>
    <row r="1001" spans="1:20" x14ac:dyDescent="0.45">
      <c r="A1001" t="s">
        <v>22</v>
      </c>
      <c r="B1001">
        <f>IF(OR(Table1[[#This Row],[Class]]="H3", Table1[[#This Row],[Class]]="L3"),3,6)</f>
        <v>3</v>
      </c>
      <c r="C1001" t="s">
        <v>9</v>
      </c>
      <c r="D1001">
        <v>5</v>
      </c>
      <c r="E1001">
        <v>10</v>
      </c>
      <c r="F1001">
        <f>1</f>
        <v>1</v>
      </c>
      <c r="G1001">
        <v>5607.06</v>
      </c>
      <c r="H1001">
        <v>0.12</v>
      </c>
      <c r="I1001">
        <v>5607.06</v>
      </c>
      <c r="J1001">
        <v>5607.06</v>
      </c>
      <c r="K1001">
        <v>0</v>
      </c>
      <c r="L1001">
        <v>0.14344799999999999</v>
      </c>
      <c r="M1001">
        <v>0</v>
      </c>
      <c r="N1001">
        <f>IF(Table1[[#This Row],[BB-Nodes]]&lt;=1,Table1[[#This Row],[LB]],Table1[[#This Row],[RootBound]])</f>
        <v>5607.06</v>
      </c>
      <c r="O1001">
        <f t="array" ref="O1001">MIN(IF(Table1[Class]=Table1[[#This Row],[Class]], IF(Table1[abs]=Table1[[#This Row],[abs]], IF(Table1[N]=Table1[[#This Row],[N]], IF(Table1[K]=Table1[[#This Row],[K]],Table1[UB],FALSE)))))</f>
        <v>5607.06</v>
      </c>
      <c r="P1001">
        <f>(Table1[[#This Row],[Best primal]]-Table1[[#This Row],[Updated root bound]])/Table1[[#This Row],[Best primal]]</f>
        <v>0</v>
      </c>
      <c r="Q1001">
        <f>(Table1[[#This Row],[Best primal]]-Table1[[#This Row],[LB]])/Table1[[#This Row],[Best primal]]</f>
        <v>0</v>
      </c>
      <c r="R1001" s="4">
        <f>IF(AND(Table1[[#This Row],[Final gap]]&lt;0.001,Table1[[#This Row],[time'[s']]]&lt;7200),1,0)</f>
        <v>1</v>
      </c>
      <c r="S1001" s="4">
        <f t="array" ref="S1001">MAX(IF(Table1[Class]=Table1[[#This Row],[Class]], IF(Table1[abs]=Table1[[#This Row],[abs]], IF(Table1[N]=Table1[[#This Row],[N]], IF(Table1[K]=Table1[[#This Row],[K]],Table1[Optimal],FALSE)))))</f>
        <v>1</v>
      </c>
      <c r="T1001" s="4">
        <v>1</v>
      </c>
    </row>
    <row r="1002" spans="1:20" x14ac:dyDescent="0.45">
      <c r="A1002" t="s">
        <v>22</v>
      </c>
      <c r="B1002">
        <f>IF(OR(Table1[[#This Row],[Class]]="H3", Table1[[#This Row],[Class]]="L3"),3,6)</f>
        <v>3</v>
      </c>
      <c r="C1002" t="s">
        <v>9</v>
      </c>
      <c r="D1002">
        <v>5</v>
      </c>
      <c r="E1002">
        <v>10</v>
      </c>
      <c r="F1002">
        <f>2</f>
        <v>2</v>
      </c>
      <c r="G1002">
        <v>5740.3</v>
      </c>
      <c r="H1002">
        <v>0.78</v>
      </c>
      <c r="I1002">
        <v>5742.24</v>
      </c>
      <c r="J1002">
        <v>5742.4</v>
      </c>
      <c r="K1002" s="1">
        <v>2.7344200000000002E-5</v>
      </c>
      <c r="L1002">
        <v>0.83405499999999999</v>
      </c>
      <c r="M1002">
        <v>1</v>
      </c>
      <c r="N1002">
        <f>IF(Table1[[#This Row],[BB-Nodes]]&lt;=1,Table1[[#This Row],[LB]],Table1[[#This Row],[RootBound]])</f>
        <v>5742.24</v>
      </c>
      <c r="O1002">
        <f t="array" ref="O1002">MIN(IF(Table1[Class]=Table1[[#This Row],[Class]], IF(Table1[abs]=Table1[[#This Row],[abs]], IF(Table1[N]=Table1[[#This Row],[N]], IF(Table1[K]=Table1[[#This Row],[K]],Table1[UB],FALSE)))))</f>
        <v>5742.4</v>
      </c>
      <c r="P1002">
        <f>(Table1[[#This Row],[Best primal]]-Table1[[#This Row],[Updated root bound]])/Table1[[#This Row],[Best primal]]</f>
        <v>2.7862914460827267E-5</v>
      </c>
      <c r="Q1002">
        <f>(Table1[[#This Row],[Best primal]]-Table1[[#This Row],[LB]])/Table1[[#This Row],[Best primal]]</f>
        <v>2.7862914460827267E-5</v>
      </c>
      <c r="R1002" s="4">
        <f>IF(AND(Table1[[#This Row],[Final gap]]&lt;0.001,Table1[[#This Row],[time'[s']]]&lt;7200),1,0)</f>
        <v>1</v>
      </c>
      <c r="S1002" s="4">
        <f t="array" ref="S1002">MAX(IF(Table1[Class]=Table1[[#This Row],[Class]], IF(Table1[abs]=Table1[[#This Row],[abs]], IF(Table1[N]=Table1[[#This Row],[N]], IF(Table1[K]=Table1[[#This Row],[K]],Table1[Optimal],FALSE)))))</f>
        <v>1</v>
      </c>
      <c r="T1002" s="4">
        <v>1</v>
      </c>
    </row>
    <row r="1003" spans="1:20" x14ac:dyDescent="0.45">
      <c r="A1003" t="s">
        <v>22</v>
      </c>
      <c r="B1003">
        <f>IF(OR(Table1[[#This Row],[Class]]="H3", Table1[[#This Row],[Class]]="L3"),3,6)</f>
        <v>3</v>
      </c>
      <c r="C1003" t="s">
        <v>9</v>
      </c>
      <c r="D1003">
        <v>5</v>
      </c>
      <c r="E1003">
        <v>10</v>
      </c>
      <c r="F1003">
        <f>3</f>
        <v>3</v>
      </c>
      <c r="G1003">
        <v>5954.23</v>
      </c>
      <c r="H1003">
        <v>2.39</v>
      </c>
      <c r="I1003">
        <v>5962.5</v>
      </c>
      <c r="J1003">
        <v>5962.5</v>
      </c>
      <c r="K1003">
        <v>0</v>
      </c>
      <c r="L1003">
        <v>2.54521</v>
      </c>
      <c r="M1003">
        <v>1</v>
      </c>
      <c r="N1003">
        <f>IF(Table1[[#This Row],[BB-Nodes]]&lt;=1,Table1[[#This Row],[LB]],Table1[[#This Row],[RootBound]])</f>
        <v>5962.5</v>
      </c>
      <c r="O1003">
        <f t="array" ref="O1003">MIN(IF(Table1[Class]=Table1[[#This Row],[Class]], IF(Table1[abs]=Table1[[#This Row],[abs]], IF(Table1[N]=Table1[[#This Row],[N]], IF(Table1[K]=Table1[[#This Row],[K]],Table1[UB],FALSE)))))</f>
        <v>5962.5</v>
      </c>
      <c r="P1003">
        <f>(Table1[[#This Row],[Best primal]]-Table1[[#This Row],[Updated root bound]])/Table1[[#This Row],[Best primal]]</f>
        <v>0</v>
      </c>
      <c r="Q1003">
        <f>(Table1[[#This Row],[Best primal]]-Table1[[#This Row],[LB]])/Table1[[#This Row],[Best primal]]</f>
        <v>0</v>
      </c>
      <c r="R1003" s="4">
        <f>IF(AND(Table1[[#This Row],[Final gap]]&lt;0.001,Table1[[#This Row],[time'[s']]]&lt;7200),1,0)</f>
        <v>1</v>
      </c>
      <c r="S1003" s="4">
        <f t="array" ref="S1003">MAX(IF(Table1[Class]=Table1[[#This Row],[Class]], IF(Table1[abs]=Table1[[#This Row],[abs]], IF(Table1[N]=Table1[[#This Row],[N]], IF(Table1[K]=Table1[[#This Row],[K]],Table1[Optimal],FALSE)))))</f>
        <v>1</v>
      </c>
      <c r="T1003" s="4">
        <v>1</v>
      </c>
    </row>
    <row r="1004" spans="1:20" x14ac:dyDescent="0.45">
      <c r="A1004" t="s">
        <v>22</v>
      </c>
      <c r="B1004">
        <f>IF(OR(Table1[[#This Row],[Class]]="H3", Table1[[#This Row],[Class]]="L3"),3,6)</f>
        <v>3</v>
      </c>
      <c r="C1004" t="s">
        <v>9</v>
      </c>
      <c r="D1004">
        <v>5</v>
      </c>
      <c r="E1004">
        <v>10</v>
      </c>
      <c r="F1004">
        <f>4</f>
        <v>4</v>
      </c>
      <c r="G1004">
        <v>6200.3</v>
      </c>
      <c r="H1004">
        <v>3.33</v>
      </c>
      <c r="I1004">
        <v>6211.1</v>
      </c>
      <c r="J1004">
        <v>6211.1</v>
      </c>
      <c r="K1004">
        <v>0</v>
      </c>
      <c r="L1004">
        <v>3.9411700000000001</v>
      </c>
      <c r="M1004">
        <v>53</v>
      </c>
      <c r="N1004">
        <f>IF(Table1[[#This Row],[BB-Nodes]]&lt;=1,Table1[[#This Row],[LB]],Table1[[#This Row],[RootBound]])</f>
        <v>6200.3</v>
      </c>
      <c r="O1004">
        <f t="array" ref="O1004">MIN(IF(Table1[Class]=Table1[[#This Row],[Class]], IF(Table1[abs]=Table1[[#This Row],[abs]], IF(Table1[N]=Table1[[#This Row],[N]], IF(Table1[K]=Table1[[#This Row],[K]],Table1[UB],FALSE)))))</f>
        <v>6211.1</v>
      </c>
      <c r="P1004">
        <f>(Table1[[#This Row],[Best primal]]-Table1[[#This Row],[Updated root bound]])/Table1[[#This Row],[Best primal]]</f>
        <v>1.7388224308093865E-3</v>
      </c>
      <c r="Q1004">
        <f>(Table1[[#This Row],[Best primal]]-Table1[[#This Row],[LB]])/Table1[[#This Row],[Best primal]]</f>
        <v>0</v>
      </c>
      <c r="R1004" s="4">
        <f>IF(AND(Table1[[#This Row],[Final gap]]&lt;0.001,Table1[[#This Row],[time'[s']]]&lt;7200),1,0)</f>
        <v>1</v>
      </c>
      <c r="S1004" s="4">
        <f t="array" ref="S1004">MAX(IF(Table1[Class]=Table1[[#This Row],[Class]], IF(Table1[abs]=Table1[[#This Row],[abs]], IF(Table1[N]=Table1[[#This Row],[N]], IF(Table1[K]=Table1[[#This Row],[K]],Table1[Optimal],FALSE)))))</f>
        <v>1</v>
      </c>
      <c r="T1004" s="4">
        <v>1</v>
      </c>
    </row>
    <row r="1005" spans="1:20" x14ac:dyDescent="0.45">
      <c r="A1005" t="s">
        <v>22</v>
      </c>
      <c r="B1005">
        <f>IF(OR(Table1[[#This Row],[Class]]="H3", Table1[[#This Row],[Class]]="L3"),3,6)</f>
        <v>3</v>
      </c>
      <c r="C1005" t="s">
        <v>9</v>
      </c>
      <c r="D1005">
        <v>5</v>
      </c>
      <c r="E1005">
        <v>10</v>
      </c>
      <c r="F1005">
        <f>5</f>
        <v>5</v>
      </c>
      <c r="G1005">
        <v>6394.84</v>
      </c>
      <c r="H1005">
        <v>2.99</v>
      </c>
      <c r="I1005">
        <v>6402.29</v>
      </c>
      <c r="J1005">
        <v>6402.29</v>
      </c>
      <c r="K1005">
        <v>0</v>
      </c>
      <c r="L1005">
        <v>3.44943</v>
      </c>
      <c r="M1005">
        <v>1</v>
      </c>
      <c r="N1005">
        <f>IF(Table1[[#This Row],[BB-Nodes]]&lt;=1,Table1[[#This Row],[LB]],Table1[[#This Row],[RootBound]])</f>
        <v>6402.29</v>
      </c>
      <c r="O1005">
        <f t="array" ref="O1005">MIN(IF(Table1[Class]=Table1[[#This Row],[Class]], IF(Table1[abs]=Table1[[#This Row],[abs]], IF(Table1[N]=Table1[[#This Row],[N]], IF(Table1[K]=Table1[[#This Row],[K]],Table1[UB],FALSE)))))</f>
        <v>6402.29</v>
      </c>
      <c r="P1005">
        <f>(Table1[[#This Row],[Best primal]]-Table1[[#This Row],[Updated root bound]])/Table1[[#This Row],[Best primal]]</f>
        <v>0</v>
      </c>
      <c r="Q1005">
        <f>(Table1[[#This Row],[Best primal]]-Table1[[#This Row],[LB]])/Table1[[#This Row],[Best primal]]</f>
        <v>0</v>
      </c>
      <c r="R1005" s="4">
        <f>IF(AND(Table1[[#This Row],[Final gap]]&lt;0.001,Table1[[#This Row],[time'[s']]]&lt;7200),1,0)</f>
        <v>1</v>
      </c>
      <c r="S1005" s="4">
        <f t="array" ref="S1005">MAX(IF(Table1[Class]=Table1[[#This Row],[Class]], IF(Table1[abs]=Table1[[#This Row],[abs]], IF(Table1[N]=Table1[[#This Row],[N]], IF(Table1[K]=Table1[[#This Row],[K]],Table1[Optimal],FALSE)))))</f>
        <v>1</v>
      </c>
      <c r="T1005" s="4">
        <v>1</v>
      </c>
    </row>
    <row r="1006" spans="1:20" x14ac:dyDescent="0.45">
      <c r="A1006" t="s">
        <v>22</v>
      </c>
      <c r="B1006">
        <f>IF(OR(Table1[[#This Row],[Class]]="H3", Table1[[#This Row],[Class]]="L3"),3,6)</f>
        <v>3</v>
      </c>
      <c r="C1006" t="s">
        <v>9</v>
      </c>
      <c r="D1006">
        <v>5</v>
      </c>
      <c r="E1006">
        <v>15</v>
      </c>
      <c r="F1006">
        <f>1</f>
        <v>1</v>
      </c>
      <c r="G1006">
        <v>5651.97</v>
      </c>
      <c r="H1006">
        <v>0.31</v>
      </c>
      <c r="I1006">
        <v>5651.97</v>
      </c>
      <c r="J1006">
        <v>5651.97</v>
      </c>
      <c r="K1006">
        <v>0</v>
      </c>
      <c r="L1006">
        <v>0.35392299999999999</v>
      </c>
      <c r="M1006">
        <v>0</v>
      </c>
      <c r="N1006">
        <f>IF(Table1[[#This Row],[BB-Nodes]]&lt;=1,Table1[[#This Row],[LB]],Table1[[#This Row],[RootBound]])</f>
        <v>5651.97</v>
      </c>
      <c r="O1006">
        <f t="array" ref="O1006">MIN(IF(Table1[Class]=Table1[[#This Row],[Class]], IF(Table1[abs]=Table1[[#This Row],[abs]], IF(Table1[N]=Table1[[#This Row],[N]], IF(Table1[K]=Table1[[#This Row],[K]],Table1[UB],FALSE)))))</f>
        <v>5651.97</v>
      </c>
      <c r="P1006">
        <f>(Table1[[#This Row],[Best primal]]-Table1[[#This Row],[Updated root bound]])/Table1[[#This Row],[Best primal]]</f>
        <v>0</v>
      </c>
      <c r="Q1006">
        <f>(Table1[[#This Row],[Best primal]]-Table1[[#This Row],[LB]])/Table1[[#This Row],[Best primal]]</f>
        <v>0</v>
      </c>
      <c r="R1006" s="4">
        <f>IF(AND(Table1[[#This Row],[Final gap]]&lt;0.001,Table1[[#This Row],[time'[s']]]&lt;7200),1,0)</f>
        <v>1</v>
      </c>
      <c r="S1006" s="4">
        <f t="array" ref="S1006">MAX(IF(Table1[Class]=Table1[[#This Row],[Class]], IF(Table1[abs]=Table1[[#This Row],[abs]], IF(Table1[N]=Table1[[#This Row],[N]], IF(Table1[K]=Table1[[#This Row],[K]],Table1[Optimal],FALSE)))))</f>
        <v>1</v>
      </c>
      <c r="T1006" s="4">
        <v>1</v>
      </c>
    </row>
    <row r="1007" spans="1:20" x14ac:dyDescent="0.45">
      <c r="A1007" t="s">
        <v>22</v>
      </c>
      <c r="B1007">
        <f>IF(OR(Table1[[#This Row],[Class]]="H3", Table1[[#This Row],[Class]]="L3"),3,6)</f>
        <v>3</v>
      </c>
      <c r="C1007" t="s">
        <v>9</v>
      </c>
      <c r="D1007">
        <v>5</v>
      </c>
      <c r="E1007">
        <v>15</v>
      </c>
      <c r="F1007">
        <f>2</f>
        <v>2</v>
      </c>
      <c r="G1007">
        <v>5916.96</v>
      </c>
      <c r="H1007">
        <v>5.39</v>
      </c>
      <c r="I1007">
        <v>5916.96</v>
      </c>
      <c r="J1007">
        <v>5916.96</v>
      </c>
      <c r="K1007">
        <v>0</v>
      </c>
      <c r="L1007">
        <v>5.5082700000000004</v>
      </c>
      <c r="M1007">
        <v>0</v>
      </c>
      <c r="N1007">
        <f>IF(Table1[[#This Row],[BB-Nodes]]&lt;=1,Table1[[#This Row],[LB]],Table1[[#This Row],[RootBound]])</f>
        <v>5916.96</v>
      </c>
      <c r="O1007">
        <f t="array" ref="O1007">MIN(IF(Table1[Class]=Table1[[#This Row],[Class]], IF(Table1[abs]=Table1[[#This Row],[abs]], IF(Table1[N]=Table1[[#This Row],[N]], IF(Table1[K]=Table1[[#This Row],[K]],Table1[UB],FALSE)))))</f>
        <v>5916.96</v>
      </c>
      <c r="P1007">
        <f>(Table1[[#This Row],[Best primal]]-Table1[[#This Row],[Updated root bound]])/Table1[[#This Row],[Best primal]]</f>
        <v>0</v>
      </c>
      <c r="Q1007">
        <f>(Table1[[#This Row],[Best primal]]-Table1[[#This Row],[LB]])/Table1[[#This Row],[Best primal]]</f>
        <v>0</v>
      </c>
      <c r="R1007" s="4">
        <f>IF(AND(Table1[[#This Row],[Final gap]]&lt;0.001,Table1[[#This Row],[time'[s']]]&lt;7200),1,0)</f>
        <v>1</v>
      </c>
      <c r="S1007" s="4">
        <f t="array" ref="S1007">MAX(IF(Table1[Class]=Table1[[#This Row],[Class]], IF(Table1[abs]=Table1[[#This Row],[abs]], IF(Table1[N]=Table1[[#This Row],[N]], IF(Table1[K]=Table1[[#This Row],[K]],Table1[Optimal],FALSE)))))</f>
        <v>1</v>
      </c>
      <c r="T1007" s="4">
        <v>1</v>
      </c>
    </row>
    <row r="1008" spans="1:20" x14ac:dyDescent="0.45">
      <c r="A1008" t="s">
        <v>22</v>
      </c>
      <c r="B1008">
        <f>IF(OR(Table1[[#This Row],[Class]]="H3", Table1[[#This Row],[Class]]="L3"),3,6)</f>
        <v>3</v>
      </c>
      <c r="C1008" t="s">
        <v>9</v>
      </c>
      <c r="D1008">
        <v>5</v>
      </c>
      <c r="E1008">
        <v>15</v>
      </c>
      <c r="F1008">
        <f>3</f>
        <v>3</v>
      </c>
      <c r="G1008">
        <v>6332.17</v>
      </c>
      <c r="H1008">
        <v>13.16</v>
      </c>
      <c r="I1008">
        <v>6348.28</v>
      </c>
      <c r="J1008">
        <v>6348.28</v>
      </c>
      <c r="K1008">
        <v>0</v>
      </c>
      <c r="L1008">
        <v>14.048500000000001</v>
      </c>
      <c r="M1008">
        <v>1</v>
      </c>
      <c r="N1008">
        <f>IF(Table1[[#This Row],[BB-Nodes]]&lt;=1,Table1[[#This Row],[LB]],Table1[[#This Row],[RootBound]])</f>
        <v>6348.28</v>
      </c>
      <c r="O1008">
        <f t="array" ref="O1008">MIN(IF(Table1[Class]=Table1[[#This Row],[Class]], IF(Table1[abs]=Table1[[#This Row],[abs]], IF(Table1[N]=Table1[[#This Row],[N]], IF(Table1[K]=Table1[[#This Row],[K]],Table1[UB],FALSE)))))</f>
        <v>6348.28</v>
      </c>
      <c r="P1008">
        <f>(Table1[[#This Row],[Best primal]]-Table1[[#This Row],[Updated root bound]])/Table1[[#This Row],[Best primal]]</f>
        <v>0</v>
      </c>
      <c r="Q1008">
        <f>(Table1[[#This Row],[Best primal]]-Table1[[#This Row],[LB]])/Table1[[#This Row],[Best primal]]</f>
        <v>0</v>
      </c>
      <c r="R1008" s="4">
        <f>IF(AND(Table1[[#This Row],[Final gap]]&lt;0.001,Table1[[#This Row],[time'[s']]]&lt;7200),1,0)</f>
        <v>1</v>
      </c>
      <c r="S1008" s="4">
        <f t="array" ref="S1008">MAX(IF(Table1[Class]=Table1[[#This Row],[Class]], IF(Table1[abs]=Table1[[#This Row],[abs]], IF(Table1[N]=Table1[[#This Row],[N]], IF(Table1[K]=Table1[[#This Row],[K]],Table1[Optimal],FALSE)))))</f>
        <v>1</v>
      </c>
      <c r="T1008" s="4">
        <v>1</v>
      </c>
    </row>
    <row r="1009" spans="1:20" x14ac:dyDescent="0.45">
      <c r="A1009" t="s">
        <v>22</v>
      </c>
      <c r="B1009">
        <f>IF(OR(Table1[[#This Row],[Class]]="H3", Table1[[#This Row],[Class]]="L3"),3,6)</f>
        <v>3</v>
      </c>
      <c r="C1009" t="s">
        <v>9</v>
      </c>
      <c r="D1009">
        <v>5</v>
      </c>
      <c r="E1009">
        <v>15</v>
      </c>
      <c r="F1009">
        <f>4</f>
        <v>4</v>
      </c>
      <c r="G1009">
        <v>6693.18</v>
      </c>
      <c r="H1009">
        <v>24.24</v>
      </c>
      <c r="I1009">
        <v>6707.93</v>
      </c>
      <c r="J1009">
        <v>6708.28</v>
      </c>
      <c r="K1009" s="1">
        <v>5.21403E-5</v>
      </c>
      <c r="L1009">
        <v>27.6372</v>
      </c>
      <c r="M1009">
        <v>100</v>
      </c>
      <c r="N1009">
        <f>IF(Table1[[#This Row],[BB-Nodes]]&lt;=1,Table1[[#This Row],[LB]],Table1[[#This Row],[RootBound]])</f>
        <v>6693.18</v>
      </c>
      <c r="O1009">
        <f t="array" ref="O1009">MIN(IF(Table1[Class]=Table1[[#This Row],[Class]], IF(Table1[abs]=Table1[[#This Row],[abs]], IF(Table1[N]=Table1[[#This Row],[N]], IF(Table1[K]=Table1[[#This Row],[K]],Table1[UB],FALSE)))))</f>
        <v>6708.28</v>
      </c>
      <c r="P1009">
        <f>(Table1[[#This Row],[Best primal]]-Table1[[#This Row],[Updated root bound]])/Table1[[#This Row],[Best primal]]</f>
        <v>2.2509495727667085E-3</v>
      </c>
      <c r="Q1009">
        <f>(Table1[[#This Row],[Best primal]]-Table1[[#This Row],[LB]])/Table1[[#This Row],[Best primal]]</f>
        <v>5.2174327845506499E-5</v>
      </c>
      <c r="R1009" s="4">
        <f>IF(AND(Table1[[#This Row],[Final gap]]&lt;0.001,Table1[[#This Row],[time'[s']]]&lt;7200),1,0)</f>
        <v>1</v>
      </c>
      <c r="S1009" s="4">
        <f t="array" ref="S1009">MAX(IF(Table1[Class]=Table1[[#This Row],[Class]], IF(Table1[abs]=Table1[[#This Row],[abs]], IF(Table1[N]=Table1[[#This Row],[N]], IF(Table1[K]=Table1[[#This Row],[K]],Table1[Optimal],FALSE)))))</f>
        <v>1</v>
      </c>
      <c r="T1009" s="4">
        <v>1</v>
      </c>
    </row>
    <row r="1010" spans="1:20" x14ac:dyDescent="0.45">
      <c r="A1010" t="s">
        <v>22</v>
      </c>
      <c r="B1010">
        <f>IF(OR(Table1[[#This Row],[Class]]="H3", Table1[[#This Row],[Class]]="L3"),3,6)</f>
        <v>3</v>
      </c>
      <c r="C1010" t="s">
        <v>9</v>
      </c>
      <c r="D1010">
        <v>5</v>
      </c>
      <c r="E1010">
        <v>15</v>
      </c>
      <c r="F1010">
        <f>5</f>
        <v>5</v>
      </c>
      <c r="G1010">
        <v>7112.06</v>
      </c>
      <c r="H1010">
        <v>14.77</v>
      </c>
      <c r="I1010">
        <v>7142.44</v>
      </c>
      <c r="J1010">
        <v>7142.89</v>
      </c>
      <c r="K1010" s="1">
        <v>6.2955700000000004E-5</v>
      </c>
      <c r="L1010">
        <v>21.2117</v>
      </c>
      <c r="M1010">
        <v>369</v>
      </c>
      <c r="N1010">
        <f>IF(Table1[[#This Row],[BB-Nodes]]&lt;=1,Table1[[#This Row],[LB]],Table1[[#This Row],[RootBound]])</f>
        <v>7112.06</v>
      </c>
      <c r="O1010">
        <f t="array" ref="O1010">MIN(IF(Table1[Class]=Table1[[#This Row],[Class]], IF(Table1[abs]=Table1[[#This Row],[abs]], IF(Table1[N]=Table1[[#This Row],[N]], IF(Table1[K]=Table1[[#This Row],[K]],Table1[UB],FALSE)))))</f>
        <v>7142.89</v>
      </c>
      <c r="P1010">
        <f>(Table1[[#This Row],[Best primal]]-Table1[[#This Row],[Updated root bound]])/Table1[[#This Row],[Best primal]]</f>
        <v>4.3161801455713199E-3</v>
      </c>
      <c r="Q1010">
        <f>(Table1[[#This Row],[Best primal]]-Table1[[#This Row],[LB]])/Table1[[#This Row],[Best primal]]</f>
        <v>6.2999710201434931E-5</v>
      </c>
      <c r="R1010" s="4">
        <f>IF(AND(Table1[[#This Row],[Final gap]]&lt;0.001,Table1[[#This Row],[time'[s']]]&lt;7200),1,0)</f>
        <v>1</v>
      </c>
      <c r="S1010" s="4">
        <f t="array" ref="S1010">MAX(IF(Table1[Class]=Table1[[#This Row],[Class]], IF(Table1[abs]=Table1[[#This Row],[abs]], IF(Table1[N]=Table1[[#This Row],[N]], IF(Table1[K]=Table1[[#This Row],[K]],Table1[Optimal],FALSE)))))</f>
        <v>1</v>
      </c>
      <c r="T1010" s="4">
        <v>1</v>
      </c>
    </row>
    <row r="1011" spans="1:20" x14ac:dyDescent="0.45">
      <c r="A1011" t="s">
        <v>22</v>
      </c>
      <c r="B1011">
        <f>IF(OR(Table1[[#This Row],[Class]]="H3", Table1[[#This Row],[Class]]="L3"),3,6)</f>
        <v>3</v>
      </c>
      <c r="C1011" t="s">
        <v>9</v>
      </c>
      <c r="D1011">
        <v>5</v>
      </c>
      <c r="E1011">
        <v>20</v>
      </c>
      <c r="F1011">
        <f>1</f>
        <v>1</v>
      </c>
      <c r="G1011">
        <v>9139.77</v>
      </c>
      <c r="H1011">
        <v>3.11</v>
      </c>
      <c r="I1011">
        <v>9141.77</v>
      </c>
      <c r="J1011">
        <v>9141.77</v>
      </c>
      <c r="K1011">
        <v>0</v>
      </c>
      <c r="L1011">
        <v>3.2858999999999998</v>
      </c>
      <c r="M1011">
        <v>1</v>
      </c>
      <c r="N1011">
        <f>IF(Table1[[#This Row],[BB-Nodes]]&lt;=1,Table1[[#This Row],[LB]],Table1[[#This Row],[RootBound]])</f>
        <v>9141.77</v>
      </c>
      <c r="O1011">
        <f t="array" ref="O1011">MIN(IF(Table1[Class]=Table1[[#This Row],[Class]], IF(Table1[abs]=Table1[[#This Row],[abs]], IF(Table1[N]=Table1[[#This Row],[N]], IF(Table1[K]=Table1[[#This Row],[K]],Table1[UB],FALSE)))))</f>
        <v>9141.77</v>
      </c>
      <c r="P1011">
        <f>(Table1[[#This Row],[Best primal]]-Table1[[#This Row],[Updated root bound]])/Table1[[#This Row],[Best primal]]</f>
        <v>0</v>
      </c>
      <c r="Q1011">
        <f>(Table1[[#This Row],[Best primal]]-Table1[[#This Row],[LB]])/Table1[[#This Row],[Best primal]]</f>
        <v>0</v>
      </c>
      <c r="R1011" s="4">
        <f>IF(AND(Table1[[#This Row],[Final gap]]&lt;0.001,Table1[[#This Row],[time'[s']]]&lt;7200),1,0)</f>
        <v>1</v>
      </c>
      <c r="S1011" s="4">
        <f t="array" ref="S1011">MAX(IF(Table1[Class]=Table1[[#This Row],[Class]], IF(Table1[abs]=Table1[[#This Row],[abs]], IF(Table1[N]=Table1[[#This Row],[N]], IF(Table1[K]=Table1[[#This Row],[K]],Table1[Optimal],FALSE)))))</f>
        <v>1</v>
      </c>
      <c r="T1011" s="4">
        <v>1</v>
      </c>
    </row>
    <row r="1012" spans="1:20" x14ac:dyDescent="0.45">
      <c r="A1012" t="s">
        <v>22</v>
      </c>
      <c r="B1012">
        <f>IF(OR(Table1[[#This Row],[Class]]="H3", Table1[[#This Row],[Class]]="L3"),3,6)</f>
        <v>3</v>
      </c>
      <c r="C1012" t="s">
        <v>9</v>
      </c>
      <c r="D1012">
        <v>5</v>
      </c>
      <c r="E1012">
        <v>20</v>
      </c>
      <c r="F1012">
        <f>2</f>
        <v>2</v>
      </c>
      <c r="G1012">
        <v>9497.76</v>
      </c>
      <c r="H1012">
        <v>20.48</v>
      </c>
      <c r="I1012">
        <v>9533.4500000000007</v>
      </c>
      <c r="J1012">
        <v>9533.4500000000007</v>
      </c>
      <c r="K1012">
        <v>0</v>
      </c>
      <c r="L1012">
        <v>31.658899999999999</v>
      </c>
      <c r="M1012">
        <v>218</v>
      </c>
      <c r="N1012">
        <f>IF(Table1[[#This Row],[BB-Nodes]]&lt;=1,Table1[[#This Row],[LB]],Table1[[#This Row],[RootBound]])</f>
        <v>9497.76</v>
      </c>
      <c r="O1012">
        <f t="array" ref="O1012">MIN(IF(Table1[Class]=Table1[[#This Row],[Class]], IF(Table1[abs]=Table1[[#This Row],[abs]], IF(Table1[N]=Table1[[#This Row],[N]], IF(Table1[K]=Table1[[#This Row],[K]],Table1[UB],FALSE)))))</f>
        <v>9533.4500000000007</v>
      </c>
      <c r="P1012">
        <f>(Table1[[#This Row],[Best primal]]-Table1[[#This Row],[Updated root bound]])/Table1[[#This Row],[Best primal]]</f>
        <v>3.7436604796794977E-3</v>
      </c>
      <c r="Q1012">
        <f>(Table1[[#This Row],[Best primal]]-Table1[[#This Row],[LB]])/Table1[[#This Row],[Best primal]]</f>
        <v>0</v>
      </c>
      <c r="R1012" s="4">
        <f>IF(AND(Table1[[#This Row],[Final gap]]&lt;0.001,Table1[[#This Row],[time'[s']]]&lt;7200),1,0)</f>
        <v>1</v>
      </c>
      <c r="S1012" s="4">
        <f t="array" ref="S1012">MAX(IF(Table1[Class]=Table1[[#This Row],[Class]], IF(Table1[abs]=Table1[[#This Row],[abs]], IF(Table1[N]=Table1[[#This Row],[N]], IF(Table1[K]=Table1[[#This Row],[K]],Table1[Optimal],FALSE)))))</f>
        <v>1</v>
      </c>
      <c r="T1012" s="4">
        <v>1</v>
      </c>
    </row>
    <row r="1013" spans="1:20" x14ac:dyDescent="0.45">
      <c r="A1013" t="s">
        <v>22</v>
      </c>
      <c r="B1013">
        <f>IF(OR(Table1[[#This Row],[Class]]="H3", Table1[[#This Row],[Class]]="L3"),3,6)</f>
        <v>3</v>
      </c>
      <c r="C1013" t="s">
        <v>9</v>
      </c>
      <c r="D1013">
        <v>5</v>
      </c>
      <c r="E1013">
        <v>20</v>
      </c>
      <c r="F1013">
        <f>3</f>
        <v>3</v>
      </c>
      <c r="G1013">
        <v>9898.11</v>
      </c>
      <c r="H1013">
        <v>64.17</v>
      </c>
      <c r="I1013">
        <v>9907.35</v>
      </c>
      <c r="J1013">
        <v>9908.1299999999992</v>
      </c>
      <c r="K1013" s="1">
        <v>7.8894300000000001E-5</v>
      </c>
      <c r="L1013">
        <v>77.437399999999997</v>
      </c>
      <c r="M1013">
        <v>339</v>
      </c>
      <c r="N1013">
        <f>IF(Table1[[#This Row],[BB-Nodes]]&lt;=1,Table1[[#This Row],[LB]],Table1[[#This Row],[RootBound]])</f>
        <v>9898.11</v>
      </c>
      <c r="O1013">
        <f t="array" ref="O1013">MIN(IF(Table1[Class]=Table1[[#This Row],[Class]], IF(Table1[abs]=Table1[[#This Row],[abs]], IF(Table1[N]=Table1[[#This Row],[N]], IF(Table1[K]=Table1[[#This Row],[K]],Table1[UB],FALSE)))))</f>
        <v>9908.1299999999992</v>
      </c>
      <c r="P1013">
        <f>(Table1[[#This Row],[Best primal]]-Table1[[#This Row],[Updated root bound]])/Table1[[#This Row],[Best primal]]</f>
        <v>1.0112907279172375E-3</v>
      </c>
      <c r="Q1013">
        <f>(Table1[[#This Row],[Best primal]]-Table1[[#This Row],[LB]])/Table1[[#This Row],[Best primal]]</f>
        <v>7.8723230316804065E-5</v>
      </c>
      <c r="R1013" s="4">
        <f>IF(AND(Table1[[#This Row],[Final gap]]&lt;0.001,Table1[[#This Row],[time'[s']]]&lt;7200),1,0)</f>
        <v>1</v>
      </c>
      <c r="S1013" s="4">
        <f t="array" ref="S1013">MAX(IF(Table1[Class]=Table1[[#This Row],[Class]], IF(Table1[abs]=Table1[[#This Row],[abs]], IF(Table1[N]=Table1[[#This Row],[N]], IF(Table1[K]=Table1[[#This Row],[K]],Table1[Optimal],FALSE)))))</f>
        <v>1</v>
      </c>
      <c r="T1013" s="4">
        <v>1</v>
      </c>
    </row>
    <row r="1014" spans="1:20" x14ac:dyDescent="0.45">
      <c r="A1014" t="s">
        <v>22</v>
      </c>
      <c r="B1014">
        <f>IF(OR(Table1[[#This Row],[Class]]="H3", Table1[[#This Row],[Class]]="L3"),3,6)</f>
        <v>3</v>
      </c>
      <c r="C1014" t="s">
        <v>9</v>
      </c>
      <c r="D1014">
        <v>5</v>
      </c>
      <c r="E1014">
        <v>20</v>
      </c>
      <c r="F1014">
        <f>4</f>
        <v>4</v>
      </c>
      <c r="G1014">
        <v>10448.200000000001</v>
      </c>
      <c r="H1014">
        <v>244.6</v>
      </c>
      <c r="I1014">
        <v>10512.6</v>
      </c>
      <c r="J1014">
        <v>10513</v>
      </c>
      <c r="K1014" s="1">
        <v>3.6392300000000001E-5</v>
      </c>
      <c r="L1014">
        <v>306.70600000000002</v>
      </c>
      <c r="M1014">
        <v>1296</v>
      </c>
      <c r="N1014">
        <f>IF(Table1[[#This Row],[BB-Nodes]]&lt;=1,Table1[[#This Row],[LB]],Table1[[#This Row],[RootBound]])</f>
        <v>10448.200000000001</v>
      </c>
      <c r="O1014">
        <f t="array" ref="O1014">MIN(IF(Table1[Class]=Table1[[#This Row],[Class]], IF(Table1[abs]=Table1[[#This Row],[abs]], IF(Table1[N]=Table1[[#This Row],[N]], IF(Table1[K]=Table1[[#This Row],[K]],Table1[UB],FALSE)))))</f>
        <v>10513</v>
      </c>
      <c r="P1014">
        <f>(Table1[[#This Row],[Best primal]]-Table1[[#This Row],[Updated root bound]])/Table1[[#This Row],[Best primal]]</f>
        <v>6.1637972034623107E-3</v>
      </c>
      <c r="Q1014">
        <f>(Table1[[#This Row],[Best primal]]-Table1[[#This Row],[LB]])/Table1[[#This Row],[Best primal]]</f>
        <v>3.8048130885535644E-5</v>
      </c>
      <c r="R1014" s="4">
        <f>IF(AND(Table1[[#This Row],[Final gap]]&lt;0.001,Table1[[#This Row],[time'[s']]]&lt;7200),1,0)</f>
        <v>1</v>
      </c>
      <c r="S1014" s="4">
        <f t="array" ref="S1014">MAX(IF(Table1[Class]=Table1[[#This Row],[Class]], IF(Table1[abs]=Table1[[#This Row],[abs]], IF(Table1[N]=Table1[[#This Row],[N]], IF(Table1[K]=Table1[[#This Row],[K]],Table1[Optimal],FALSE)))))</f>
        <v>1</v>
      </c>
      <c r="T1014" s="4">
        <v>1</v>
      </c>
    </row>
    <row r="1015" spans="1:20" x14ac:dyDescent="0.45">
      <c r="A1015" t="s">
        <v>22</v>
      </c>
      <c r="B1015">
        <f>IF(OR(Table1[[#This Row],[Class]]="H3", Table1[[#This Row],[Class]]="L3"),3,6)</f>
        <v>3</v>
      </c>
      <c r="C1015" t="s">
        <v>9</v>
      </c>
      <c r="D1015">
        <v>5</v>
      </c>
      <c r="E1015">
        <v>20</v>
      </c>
      <c r="F1015">
        <f>5</f>
        <v>5</v>
      </c>
      <c r="G1015">
        <v>11046.4</v>
      </c>
      <c r="H1015">
        <v>162.77000000000001</v>
      </c>
      <c r="I1015">
        <v>11143.3</v>
      </c>
      <c r="J1015">
        <v>11144.2</v>
      </c>
      <c r="K1015" s="1">
        <v>8.82916E-5</v>
      </c>
      <c r="L1015">
        <v>460.19099999999997</v>
      </c>
      <c r="M1015">
        <v>7171</v>
      </c>
      <c r="N1015">
        <f>IF(Table1[[#This Row],[BB-Nodes]]&lt;=1,Table1[[#This Row],[LB]],Table1[[#This Row],[RootBound]])</f>
        <v>11046.4</v>
      </c>
      <c r="O1015">
        <f t="array" ref="O1015">MIN(IF(Table1[Class]=Table1[[#This Row],[Class]], IF(Table1[abs]=Table1[[#This Row],[abs]], IF(Table1[N]=Table1[[#This Row],[N]], IF(Table1[K]=Table1[[#This Row],[K]],Table1[UB],FALSE)))))</f>
        <v>11144.2</v>
      </c>
      <c r="P1015">
        <f>(Table1[[#This Row],[Best primal]]-Table1[[#This Row],[Updated root bound]])/Table1[[#This Row],[Best primal]]</f>
        <v>8.7758654726226275E-3</v>
      </c>
      <c r="Q1015">
        <f>(Table1[[#This Row],[Best primal]]-Table1[[#This Row],[LB]])/Table1[[#This Row],[Best primal]]</f>
        <v>8.0759498214448338E-5</v>
      </c>
      <c r="R1015" s="4">
        <f>IF(AND(Table1[[#This Row],[Final gap]]&lt;0.001,Table1[[#This Row],[time'[s']]]&lt;7200),1,0)</f>
        <v>1</v>
      </c>
      <c r="S1015" s="4">
        <f t="array" ref="S1015">MAX(IF(Table1[Class]=Table1[[#This Row],[Class]], IF(Table1[abs]=Table1[[#This Row],[abs]], IF(Table1[N]=Table1[[#This Row],[N]], IF(Table1[K]=Table1[[#This Row],[K]],Table1[Optimal],FALSE)))))</f>
        <v>1</v>
      </c>
      <c r="T1015" s="4">
        <v>1</v>
      </c>
    </row>
    <row r="1016" spans="1:20" x14ac:dyDescent="0.45">
      <c r="A1016" t="s">
        <v>22</v>
      </c>
      <c r="B1016">
        <f>IF(OR(Table1[[#This Row],[Class]]="H3", Table1[[#This Row],[Class]]="L3"),3,6)</f>
        <v>3</v>
      </c>
      <c r="C1016" t="s">
        <v>9</v>
      </c>
      <c r="D1016">
        <v>5</v>
      </c>
      <c r="E1016">
        <v>25</v>
      </c>
      <c r="F1016">
        <f>1</f>
        <v>1</v>
      </c>
      <c r="G1016">
        <v>11403.4</v>
      </c>
      <c r="H1016">
        <v>363.06</v>
      </c>
      <c r="I1016">
        <v>11403.4</v>
      </c>
      <c r="J1016">
        <v>11403.4</v>
      </c>
      <c r="K1016">
        <v>0</v>
      </c>
      <c r="L1016">
        <v>363.38299999999998</v>
      </c>
      <c r="M1016">
        <v>0</v>
      </c>
      <c r="N1016">
        <f>IF(Table1[[#This Row],[BB-Nodes]]&lt;=1,Table1[[#This Row],[LB]],Table1[[#This Row],[RootBound]])</f>
        <v>11403.4</v>
      </c>
      <c r="O1016">
        <f t="array" ref="O1016">MIN(IF(Table1[Class]=Table1[[#This Row],[Class]], IF(Table1[abs]=Table1[[#This Row],[abs]], IF(Table1[N]=Table1[[#This Row],[N]], IF(Table1[K]=Table1[[#This Row],[K]],Table1[UB],FALSE)))))</f>
        <v>11403.4</v>
      </c>
      <c r="P1016">
        <f>(Table1[[#This Row],[Best primal]]-Table1[[#This Row],[Updated root bound]])/Table1[[#This Row],[Best primal]]</f>
        <v>0</v>
      </c>
      <c r="Q1016">
        <f>(Table1[[#This Row],[Best primal]]-Table1[[#This Row],[LB]])/Table1[[#This Row],[Best primal]]</f>
        <v>0</v>
      </c>
      <c r="R1016" s="4">
        <f>IF(AND(Table1[[#This Row],[Final gap]]&lt;0.001,Table1[[#This Row],[time'[s']]]&lt;7200),1,0)</f>
        <v>1</v>
      </c>
      <c r="S1016" s="4">
        <f t="array" ref="S1016">MAX(IF(Table1[Class]=Table1[[#This Row],[Class]], IF(Table1[abs]=Table1[[#This Row],[abs]], IF(Table1[N]=Table1[[#This Row],[N]], IF(Table1[K]=Table1[[#This Row],[K]],Table1[Optimal],FALSE)))))</f>
        <v>1</v>
      </c>
      <c r="T1016" s="4">
        <v>1</v>
      </c>
    </row>
    <row r="1017" spans="1:20" x14ac:dyDescent="0.45">
      <c r="A1017" t="s">
        <v>22</v>
      </c>
      <c r="B1017">
        <f>IF(OR(Table1[[#This Row],[Class]]="H3", Table1[[#This Row],[Class]]="L3"),3,6)</f>
        <v>3</v>
      </c>
      <c r="C1017" t="s">
        <v>9</v>
      </c>
      <c r="D1017">
        <v>5</v>
      </c>
      <c r="E1017">
        <v>25</v>
      </c>
      <c r="F1017">
        <f>2</f>
        <v>2</v>
      </c>
      <c r="G1017">
        <v>11613.8</v>
      </c>
      <c r="H1017">
        <v>161.79</v>
      </c>
      <c r="I1017">
        <v>11615</v>
      </c>
      <c r="J1017">
        <v>11615</v>
      </c>
      <c r="K1017">
        <v>0</v>
      </c>
      <c r="L1017">
        <v>162.53700000000001</v>
      </c>
      <c r="M1017">
        <v>1</v>
      </c>
      <c r="N1017">
        <f>IF(Table1[[#This Row],[BB-Nodes]]&lt;=1,Table1[[#This Row],[LB]],Table1[[#This Row],[RootBound]])</f>
        <v>11615</v>
      </c>
      <c r="O1017">
        <f t="array" ref="O1017">MIN(IF(Table1[Class]=Table1[[#This Row],[Class]], IF(Table1[abs]=Table1[[#This Row],[abs]], IF(Table1[N]=Table1[[#This Row],[N]], IF(Table1[K]=Table1[[#This Row],[K]],Table1[UB],FALSE)))))</f>
        <v>11615</v>
      </c>
      <c r="P1017">
        <f>(Table1[[#This Row],[Best primal]]-Table1[[#This Row],[Updated root bound]])/Table1[[#This Row],[Best primal]]</f>
        <v>0</v>
      </c>
      <c r="Q1017">
        <f>(Table1[[#This Row],[Best primal]]-Table1[[#This Row],[LB]])/Table1[[#This Row],[Best primal]]</f>
        <v>0</v>
      </c>
      <c r="R1017" s="4">
        <f>IF(AND(Table1[[#This Row],[Final gap]]&lt;0.001,Table1[[#This Row],[time'[s']]]&lt;7200),1,0)</f>
        <v>1</v>
      </c>
      <c r="S1017" s="4">
        <f t="array" ref="S1017">MAX(IF(Table1[Class]=Table1[[#This Row],[Class]], IF(Table1[abs]=Table1[[#This Row],[abs]], IF(Table1[N]=Table1[[#This Row],[N]], IF(Table1[K]=Table1[[#This Row],[K]],Table1[Optimal],FALSE)))))</f>
        <v>1</v>
      </c>
      <c r="T1017" s="4">
        <v>1</v>
      </c>
    </row>
    <row r="1018" spans="1:20" x14ac:dyDescent="0.45">
      <c r="A1018" t="s">
        <v>22</v>
      </c>
      <c r="B1018">
        <f>IF(OR(Table1[[#This Row],[Class]]="H3", Table1[[#This Row],[Class]]="L3"),3,6)</f>
        <v>3</v>
      </c>
      <c r="C1018" t="s">
        <v>9</v>
      </c>
      <c r="D1018">
        <v>5</v>
      </c>
      <c r="E1018">
        <v>25</v>
      </c>
      <c r="F1018">
        <f>3</f>
        <v>3</v>
      </c>
      <c r="G1018">
        <v>11989.6</v>
      </c>
      <c r="H1018">
        <v>149.61000000000001</v>
      </c>
      <c r="I1018">
        <v>12001.7</v>
      </c>
      <c r="J1018">
        <v>12001.7</v>
      </c>
      <c r="K1018">
        <v>0</v>
      </c>
      <c r="L1018">
        <v>152.88800000000001</v>
      </c>
      <c r="M1018">
        <v>25</v>
      </c>
      <c r="N1018">
        <f>IF(Table1[[#This Row],[BB-Nodes]]&lt;=1,Table1[[#This Row],[LB]],Table1[[#This Row],[RootBound]])</f>
        <v>11989.6</v>
      </c>
      <c r="O1018">
        <f t="array" ref="O1018">MIN(IF(Table1[Class]=Table1[[#This Row],[Class]], IF(Table1[abs]=Table1[[#This Row],[abs]], IF(Table1[N]=Table1[[#This Row],[N]], IF(Table1[K]=Table1[[#This Row],[K]],Table1[UB],FALSE)))))</f>
        <v>12001.7</v>
      </c>
      <c r="P1018">
        <f>(Table1[[#This Row],[Best primal]]-Table1[[#This Row],[Updated root bound]])/Table1[[#This Row],[Best primal]]</f>
        <v>1.0081905063449648E-3</v>
      </c>
      <c r="Q1018">
        <f>(Table1[[#This Row],[Best primal]]-Table1[[#This Row],[LB]])/Table1[[#This Row],[Best primal]]</f>
        <v>0</v>
      </c>
      <c r="R1018" s="4">
        <f>IF(AND(Table1[[#This Row],[Final gap]]&lt;0.001,Table1[[#This Row],[time'[s']]]&lt;7200),1,0)</f>
        <v>1</v>
      </c>
      <c r="S1018" s="4">
        <f t="array" ref="S1018">MAX(IF(Table1[Class]=Table1[[#This Row],[Class]], IF(Table1[abs]=Table1[[#This Row],[abs]], IF(Table1[N]=Table1[[#This Row],[N]], IF(Table1[K]=Table1[[#This Row],[K]],Table1[Optimal],FALSE)))))</f>
        <v>1</v>
      </c>
      <c r="T1018" s="4">
        <v>1</v>
      </c>
    </row>
    <row r="1019" spans="1:20" x14ac:dyDescent="0.45">
      <c r="A1019" t="s">
        <v>22</v>
      </c>
      <c r="B1019">
        <f>IF(OR(Table1[[#This Row],[Class]]="H3", Table1[[#This Row],[Class]]="L3"),3,6)</f>
        <v>3</v>
      </c>
      <c r="C1019" t="s">
        <v>9</v>
      </c>
      <c r="D1019">
        <v>5</v>
      </c>
      <c r="E1019">
        <v>25</v>
      </c>
      <c r="F1019">
        <f>4</f>
        <v>4</v>
      </c>
      <c r="G1019">
        <v>12452.9</v>
      </c>
      <c r="H1019">
        <v>320.94</v>
      </c>
      <c r="I1019">
        <v>12483.8</v>
      </c>
      <c r="J1019">
        <v>12483.9</v>
      </c>
      <c r="K1019" s="1">
        <v>1.15477E-5</v>
      </c>
      <c r="L1019">
        <v>408.78300000000002</v>
      </c>
      <c r="M1019">
        <v>833</v>
      </c>
      <c r="N1019">
        <f>IF(Table1[[#This Row],[BB-Nodes]]&lt;=1,Table1[[#This Row],[LB]],Table1[[#This Row],[RootBound]])</f>
        <v>12452.9</v>
      </c>
      <c r="O1019">
        <f t="array" ref="O1019">MIN(IF(Table1[Class]=Table1[[#This Row],[Class]], IF(Table1[abs]=Table1[[#This Row],[abs]], IF(Table1[N]=Table1[[#This Row],[N]], IF(Table1[K]=Table1[[#This Row],[K]],Table1[UB],FALSE)))))</f>
        <v>12483.9</v>
      </c>
      <c r="P1019">
        <f>(Table1[[#This Row],[Best primal]]-Table1[[#This Row],[Updated root bound]])/Table1[[#This Row],[Best primal]]</f>
        <v>2.4831983594870194E-3</v>
      </c>
      <c r="Q1019">
        <f>(Table1[[#This Row],[Best primal]]-Table1[[#This Row],[LB]])/Table1[[#This Row],[Best primal]]</f>
        <v>8.0103172886969466E-6</v>
      </c>
      <c r="R1019" s="4">
        <f>IF(AND(Table1[[#This Row],[Final gap]]&lt;0.001,Table1[[#This Row],[time'[s']]]&lt;7200),1,0)</f>
        <v>1</v>
      </c>
      <c r="S1019" s="4">
        <f t="array" ref="S1019">MAX(IF(Table1[Class]=Table1[[#This Row],[Class]], IF(Table1[abs]=Table1[[#This Row],[abs]], IF(Table1[N]=Table1[[#This Row],[N]], IF(Table1[K]=Table1[[#This Row],[K]],Table1[Optimal],FALSE)))))</f>
        <v>1</v>
      </c>
      <c r="T1019" s="4">
        <v>1</v>
      </c>
    </row>
    <row r="1020" spans="1:20" x14ac:dyDescent="0.45">
      <c r="A1020" t="s">
        <v>22</v>
      </c>
      <c r="B1020">
        <f>IF(OR(Table1[[#This Row],[Class]]="H3", Table1[[#This Row],[Class]]="L3"),3,6)</f>
        <v>3</v>
      </c>
      <c r="C1020" t="s">
        <v>9</v>
      </c>
      <c r="D1020">
        <v>5</v>
      </c>
      <c r="E1020">
        <v>25</v>
      </c>
      <c r="F1020">
        <f>5</f>
        <v>5</v>
      </c>
      <c r="G1020">
        <v>13011</v>
      </c>
      <c r="H1020">
        <v>317.33</v>
      </c>
      <c r="I1020">
        <v>13064.5</v>
      </c>
      <c r="J1020">
        <v>13065.7</v>
      </c>
      <c r="K1020" s="1">
        <v>9.3388599999999996E-5</v>
      </c>
      <c r="L1020">
        <v>521.53399999999999</v>
      </c>
      <c r="M1020">
        <v>2968</v>
      </c>
      <c r="N1020">
        <f>IF(Table1[[#This Row],[BB-Nodes]]&lt;=1,Table1[[#This Row],[LB]],Table1[[#This Row],[RootBound]])</f>
        <v>13011</v>
      </c>
      <c r="O1020">
        <f t="array" ref="O1020">MIN(IF(Table1[Class]=Table1[[#This Row],[Class]], IF(Table1[abs]=Table1[[#This Row],[abs]], IF(Table1[N]=Table1[[#This Row],[N]], IF(Table1[K]=Table1[[#This Row],[K]],Table1[UB],FALSE)))))</f>
        <v>13065.7</v>
      </c>
      <c r="P1020">
        <f>(Table1[[#This Row],[Best primal]]-Table1[[#This Row],[Updated root bound]])/Table1[[#This Row],[Best primal]]</f>
        <v>4.1865342078878836E-3</v>
      </c>
      <c r="Q1020">
        <f>(Table1[[#This Row],[Best primal]]-Table1[[#This Row],[LB]])/Table1[[#This Row],[Best primal]]</f>
        <v>9.1843529240739308E-5</v>
      </c>
      <c r="R1020" s="4">
        <f>IF(AND(Table1[[#This Row],[Final gap]]&lt;0.001,Table1[[#This Row],[time'[s']]]&lt;7200),1,0)</f>
        <v>1</v>
      </c>
      <c r="S1020" s="4">
        <f t="array" ref="S1020">MAX(IF(Table1[Class]=Table1[[#This Row],[Class]], IF(Table1[abs]=Table1[[#This Row],[abs]], IF(Table1[N]=Table1[[#This Row],[N]], IF(Table1[K]=Table1[[#This Row],[K]],Table1[Optimal],FALSE)))))</f>
        <v>1</v>
      </c>
      <c r="T1020" s="4">
        <v>1</v>
      </c>
    </row>
    <row r="1021" spans="1:20" x14ac:dyDescent="0.45">
      <c r="A1021" t="s">
        <v>22</v>
      </c>
      <c r="B1021">
        <f>IF(OR(Table1[[#This Row],[Class]]="H3", Table1[[#This Row],[Class]]="L3"),3,6)</f>
        <v>3</v>
      </c>
      <c r="C1021" t="s">
        <v>9</v>
      </c>
      <c r="D1021">
        <v>5</v>
      </c>
      <c r="E1021">
        <v>30</v>
      </c>
      <c r="F1021">
        <f>1</f>
        <v>1</v>
      </c>
      <c r="G1021">
        <v>11446.8</v>
      </c>
      <c r="H1021">
        <v>1629.99</v>
      </c>
      <c r="I1021">
        <v>11446.8</v>
      </c>
      <c r="J1021">
        <v>11446.8</v>
      </c>
      <c r="K1021">
        <v>0</v>
      </c>
      <c r="L1021">
        <v>1630.81</v>
      </c>
      <c r="M1021">
        <v>0</v>
      </c>
      <c r="N1021">
        <f>IF(Table1[[#This Row],[BB-Nodes]]&lt;=1,Table1[[#This Row],[LB]],Table1[[#This Row],[RootBound]])</f>
        <v>11446.8</v>
      </c>
      <c r="O1021">
        <f t="array" ref="O1021">MIN(IF(Table1[Class]=Table1[[#This Row],[Class]], IF(Table1[abs]=Table1[[#This Row],[abs]], IF(Table1[N]=Table1[[#This Row],[N]], IF(Table1[K]=Table1[[#This Row],[K]],Table1[UB],FALSE)))))</f>
        <v>11446.8</v>
      </c>
      <c r="P1021">
        <f>(Table1[[#This Row],[Best primal]]-Table1[[#This Row],[Updated root bound]])/Table1[[#This Row],[Best primal]]</f>
        <v>0</v>
      </c>
      <c r="Q1021">
        <f>(Table1[[#This Row],[Best primal]]-Table1[[#This Row],[LB]])/Table1[[#This Row],[Best primal]]</f>
        <v>0</v>
      </c>
      <c r="R1021" s="4">
        <f>IF(AND(Table1[[#This Row],[Final gap]]&lt;0.001,Table1[[#This Row],[time'[s']]]&lt;7200),1,0)</f>
        <v>1</v>
      </c>
      <c r="S1021" s="4">
        <f t="array" ref="S1021">MAX(IF(Table1[Class]=Table1[[#This Row],[Class]], IF(Table1[abs]=Table1[[#This Row],[abs]], IF(Table1[N]=Table1[[#This Row],[N]], IF(Table1[K]=Table1[[#This Row],[K]],Table1[Optimal],FALSE)))))</f>
        <v>1</v>
      </c>
      <c r="T1021" s="4">
        <v>1</v>
      </c>
    </row>
    <row r="1022" spans="1:20" x14ac:dyDescent="0.45">
      <c r="A1022" t="s">
        <v>22</v>
      </c>
      <c r="B1022">
        <f>IF(OR(Table1[[#This Row],[Class]]="H3", Table1[[#This Row],[Class]]="L3"),3,6)</f>
        <v>3</v>
      </c>
      <c r="C1022" t="s">
        <v>9</v>
      </c>
      <c r="D1022">
        <v>5</v>
      </c>
      <c r="E1022">
        <v>30</v>
      </c>
      <c r="F1022">
        <f>2</f>
        <v>2</v>
      </c>
      <c r="G1022">
        <v>11521.1</v>
      </c>
      <c r="H1022">
        <v>660.4</v>
      </c>
      <c r="I1022">
        <v>11553.2</v>
      </c>
      <c r="J1022">
        <v>11554</v>
      </c>
      <c r="K1022" s="1">
        <v>6.8952299999999994E-5</v>
      </c>
      <c r="L1022">
        <v>737.447</v>
      </c>
      <c r="M1022">
        <v>1115</v>
      </c>
      <c r="N1022">
        <f>IF(Table1[[#This Row],[BB-Nodes]]&lt;=1,Table1[[#This Row],[LB]],Table1[[#This Row],[RootBound]])</f>
        <v>11521.1</v>
      </c>
      <c r="O1022">
        <f t="array" ref="O1022">MIN(IF(Table1[Class]=Table1[[#This Row],[Class]], IF(Table1[abs]=Table1[[#This Row],[abs]], IF(Table1[N]=Table1[[#This Row],[N]], IF(Table1[K]=Table1[[#This Row],[K]],Table1[UB],FALSE)))))</f>
        <v>11554</v>
      </c>
      <c r="P1022">
        <f>(Table1[[#This Row],[Best primal]]-Table1[[#This Row],[Updated root bound]])/Table1[[#This Row],[Best primal]]</f>
        <v>2.847498701748281E-3</v>
      </c>
      <c r="Q1022">
        <f>(Table1[[#This Row],[Best primal]]-Table1[[#This Row],[LB]])/Table1[[#This Row],[Best primal]]</f>
        <v>6.9240090012054038E-5</v>
      </c>
      <c r="R1022" s="4">
        <f>IF(AND(Table1[[#This Row],[Final gap]]&lt;0.001,Table1[[#This Row],[time'[s']]]&lt;7200),1,0)</f>
        <v>1</v>
      </c>
      <c r="S1022" s="4">
        <f t="array" ref="S1022">MAX(IF(Table1[Class]=Table1[[#This Row],[Class]], IF(Table1[abs]=Table1[[#This Row],[abs]], IF(Table1[N]=Table1[[#This Row],[N]], IF(Table1[K]=Table1[[#This Row],[K]],Table1[Optimal],FALSE)))))</f>
        <v>1</v>
      </c>
      <c r="T1022" s="4">
        <v>1</v>
      </c>
    </row>
    <row r="1023" spans="1:20" x14ac:dyDescent="0.45">
      <c r="A1023" t="s">
        <v>22</v>
      </c>
      <c r="B1023">
        <f>IF(OR(Table1[[#This Row],[Class]]="H3", Table1[[#This Row],[Class]]="L3"),3,6)</f>
        <v>3</v>
      </c>
      <c r="C1023" t="s">
        <v>9</v>
      </c>
      <c r="D1023">
        <v>5</v>
      </c>
      <c r="E1023">
        <v>30</v>
      </c>
      <c r="F1023">
        <f>3</f>
        <v>3</v>
      </c>
      <c r="G1023">
        <v>11693.8</v>
      </c>
      <c r="H1023">
        <v>2031.09</v>
      </c>
      <c r="I1023">
        <v>11763.3</v>
      </c>
      <c r="J1023">
        <v>11764.4</v>
      </c>
      <c r="K1023" s="1">
        <v>9.9449699999999998E-5</v>
      </c>
      <c r="L1023">
        <v>3057.1</v>
      </c>
      <c r="M1023">
        <v>12399</v>
      </c>
      <c r="N1023">
        <f>IF(Table1[[#This Row],[BB-Nodes]]&lt;=1,Table1[[#This Row],[LB]],Table1[[#This Row],[RootBound]])</f>
        <v>11693.8</v>
      </c>
      <c r="O1023">
        <f t="array" ref="O1023">MIN(IF(Table1[Class]=Table1[[#This Row],[Class]], IF(Table1[abs]=Table1[[#This Row],[abs]], IF(Table1[N]=Table1[[#This Row],[N]], IF(Table1[K]=Table1[[#This Row],[K]],Table1[UB],FALSE)))))</f>
        <v>11764.4</v>
      </c>
      <c r="P1023">
        <f>(Table1[[#This Row],[Best primal]]-Table1[[#This Row],[Updated root bound]])/Table1[[#This Row],[Best primal]]</f>
        <v>6.0011560300568126E-3</v>
      </c>
      <c r="Q1023">
        <f>(Table1[[#This Row],[Best primal]]-Table1[[#This Row],[LB]])/Table1[[#This Row],[Best primal]]</f>
        <v>9.3502431063238571E-5</v>
      </c>
      <c r="R1023" s="4">
        <f>IF(AND(Table1[[#This Row],[Final gap]]&lt;0.001,Table1[[#This Row],[time'[s']]]&lt;7200),1,0)</f>
        <v>1</v>
      </c>
      <c r="S1023" s="4">
        <f t="array" ref="S1023">MAX(IF(Table1[Class]=Table1[[#This Row],[Class]], IF(Table1[abs]=Table1[[#This Row],[abs]], IF(Table1[N]=Table1[[#This Row],[N]], IF(Table1[K]=Table1[[#This Row],[K]],Table1[Optimal],FALSE)))))</f>
        <v>1</v>
      </c>
      <c r="T1023" s="4">
        <v>1</v>
      </c>
    </row>
    <row r="1024" spans="1:20" x14ac:dyDescent="0.45">
      <c r="A1024" t="s">
        <v>22</v>
      </c>
      <c r="B1024">
        <f>IF(OR(Table1[[#This Row],[Class]]="H3", Table1[[#This Row],[Class]]="L3"),3,6)</f>
        <v>3</v>
      </c>
      <c r="C1024" t="s">
        <v>9</v>
      </c>
      <c r="D1024">
        <v>5</v>
      </c>
      <c r="E1024">
        <v>30</v>
      </c>
      <c r="F1024">
        <f>4</f>
        <v>4</v>
      </c>
      <c r="G1024">
        <v>11940.8</v>
      </c>
      <c r="H1024">
        <v>1338.04</v>
      </c>
      <c r="I1024">
        <v>12032.2</v>
      </c>
      <c r="J1024">
        <v>12040.7</v>
      </c>
      <c r="K1024">
        <v>7.0785100000000001E-4</v>
      </c>
      <c r="L1024">
        <v>7200</v>
      </c>
      <c r="M1024">
        <v>65073</v>
      </c>
      <c r="N1024">
        <f>IF(Table1[[#This Row],[BB-Nodes]]&lt;=1,Table1[[#This Row],[LB]],Table1[[#This Row],[RootBound]])</f>
        <v>11940.8</v>
      </c>
      <c r="O1024">
        <f t="array" ref="O1024">MIN(IF(Table1[Class]=Table1[[#This Row],[Class]], IF(Table1[abs]=Table1[[#This Row],[abs]], IF(Table1[N]=Table1[[#This Row],[N]], IF(Table1[K]=Table1[[#This Row],[K]],Table1[UB],FALSE)))))</f>
        <v>12040.7</v>
      </c>
      <c r="P1024">
        <f>(Table1[[#This Row],[Best primal]]-Table1[[#This Row],[Updated root bound]])/Table1[[#This Row],[Best primal]]</f>
        <v>8.2968598171203872E-3</v>
      </c>
      <c r="Q1024">
        <f>(Table1[[#This Row],[Best primal]]-Table1[[#This Row],[LB]])/Table1[[#This Row],[Best primal]]</f>
        <v>7.0593902347870134E-4</v>
      </c>
      <c r="R1024" s="4">
        <f>IF(AND(Table1[[#This Row],[Final gap]]&lt;0.001,Table1[[#This Row],[time'[s']]]&lt;7200),1,0)</f>
        <v>0</v>
      </c>
      <c r="S1024" s="4">
        <f t="array" ref="S1024">MAX(IF(Table1[Class]=Table1[[#This Row],[Class]], IF(Table1[abs]=Table1[[#This Row],[abs]], IF(Table1[N]=Table1[[#This Row],[N]], IF(Table1[K]=Table1[[#This Row],[K]],Table1[Optimal],FALSE)))))</f>
        <v>1</v>
      </c>
      <c r="T1024" s="4">
        <v>1</v>
      </c>
    </row>
    <row r="1025" spans="1:20" x14ac:dyDescent="0.45">
      <c r="A1025" t="s">
        <v>22</v>
      </c>
      <c r="B1025">
        <f>IF(OR(Table1[[#This Row],[Class]]="H3", Table1[[#This Row],[Class]]="L3"),3,6)</f>
        <v>3</v>
      </c>
      <c r="C1025" t="s">
        <v>9</v>
      </c>
      <c r="D1025">
        <v>5</v>
      </c>
      <c r="E1025">
        <v>30</v>
      </c>
      <c r="F1025">
        <f>5</f>
        <v>5</v>
      </c>
      <c r="G1025">
        <v>12233.1</v>
      </c>
      <c r="H1025">
        <v>1532.13</v>
      </c>
      <c r="I1025">
        <v>12269.9</v>
      </c>
      <c r="J1025">
        <v>12367.2</v>
      </c>
      <c r="K1025">
        <v>7.8630200000000001E-3</v>
      </c>
      <c r="L1025">
        <v>7200.05</v>
      </c>
      <c r="M1025">
        <v>26338</v>
      </c>
      <c r="N1025">
        <f>IF(Table1[[#This Row],[BB-Nodes]]&lt;=1,Table1[[#This Row],[LB]],Table1[[#This Row],[RootBound]])</f>
        <v>12233.1</v>
      </c>
      <c r="O1025">
        <f t="array" ref="O1025">MIN(IF(Table1[Class]=Table1[[#This Row],[Class]], IF(Table1[abs]=Table1[[#This Row],[abs]], IF(Table1[N]=Table1[[#This Row],[N]], IF(Table1[K]=Table1[[#This Row],[K]],Table1[UB],FALSE)))))</f>
        <v>12367.2</v>
      </c>
      <c r="P1025">
        <f>(Table1[[#This Row],[Best primal]]-Table1[[#This Row],[Updated root bound]])/Table1[[#This Row],[Best primal]]</f>
        <v>1.0843198137007598E-2</v>
      </c>
      <c r="Q1025">
        <f>(Table1[[#This Row],[Best primal]]-Table1[[#This Row],[LB]])/Table1[[#This Row],[Best primal]]</f>
        <v>7.8675852254351097E-3</v>
      </c>
      <c r="R1025" s="4">
        <f>IF(AND(Table1[[#This Row],[Final gap]]&lt;0.001,Table1[[#This Row],[time'[s']]]&lt;7200),1,0)</f>
        <v>0</v>
      </c>
      <c r="S1025" s="4">
        <f t="array" ref="S1025">MAX(IF(Table1[Class]=Table1[[#This Row],[Class]], IF(Table1[abs]=Table1[[#This Row],[abs]], IF(Table1[N]=Table1[[#This Row],[N]], IF(Table1[K]=Table1[[#This Row],[K]],Table1[Optimal],FALSE)))))</f>
        <v>0</v>
      </c>
      <c r="T1025" s="4">
        <v>1</v>
      </c>
    </row>
    <row r="1026" spans="1:20" x14ac:dyDescent="0.45">
      <c r="A1026" t="s">
        <v>22</v>
      </c>
      <c r="B1026">
        <f>IF(OR(Table1[[#This Row],[Class]]="H3", Table1[[#This Row],[Class]]="L3"),3,6)</f>
        <v>3</v>
      </c>
      <c r="C1026" t="s">
        <v>9</v>
      </c>
      <c r="D1026">
        <v>5</v>
      </c>
      <c r="E1026">
        <v>35</v>
      </c>
      <c r="F1026">
        <f>1</f>
        <v>1</v>
      </c>
      <c r="G1026">
        <v>12864.5</v>
      </c>
      <c r="H1026">
        <v>1640.53</v>
      </c>
      <c r="I1026">
        <v>12875.7</v>
      </c>
      <c r="J1026">
        <v>12876.9</v>
      </c>
      <c r="K1026" s="1">
        <v>9.2802100000000004E-5</v>
      </c>
      <c r="L1026">
        <v>1647.91</v>
      </c>
      <c r="M1026">
        <v>77</v>
      </c>
      <c r="N1026">
        <f>IF(Table1[[#This Row],[BB-Nodes]]&lt;=1,Table1[[#This Row],[LB]],Table1[[#This Row],[RootBound]])</f>
        <v>12864.5</v>
      </c>
      <c r="O1026">
        <f t="array" ref="O1026">MIN(IF(Table1[Class]=Table1[[#This Row],[Class]], IF(Table1[abs]=Table1[[#This Row],[abs]], IF(Table1[N]=Table1[[#This Row],[N]], IF(Table1[K]=Table1[[#This Row],[K]],Table1[UB],FALSE)))))</f>
        <v>12876.9</v>
      </c>
      <c r="P1026">
        <f>(Table1[[#This Row],[Best primal]]-Table1[[#This Row],[Updated root bound]])/Table1[[#This Row],[Best primal]]</f>
        <v>9.6296468870610448E-4</v>
      </c>
      <c r="Q1026">
        <f>(Table1[[#This Row],[Best primal]]-Table1[[#This Row],[LB]])/Table1[[#This Row],[Best primal]]</f>
        <v>9.3190131165024867E-5</v>
      </c>
      <c r="R1026" s="4">
        <f>IF(AND(Table1[[#This Row],[Final gap]]&lt;0.001,Table1[[#This Row],[time'[s']]]&lt;7200),1,0)</f>
        <v>1</v>
      </c>
      <c r="S1026" s="4">
        <f t="array" ref="S1026">MAX(IF(Table1[Class]=Table1[[#This Row],[Class]], IF(Table1[abs]=Table1[[#This Row],[abs]], IF(Table1[N]=Table1[[#This Row],[N]], IF(Table1[K]=Table1[[#This Row],[K]],Table1[Optimal],FALSE)))))</f>
        <v>1</v>
      </c>
      <c r="T1026" s="4">
        <v>1</v>
      </c>
    </row>
    <row r="1027" spans="1:20" x14ac:dyDescent="0.45">
      <c r="A1027" t="s">
        <v>22</v>
      </c>
      <c r="B1027">
        <f>IF(OR(Table1[[#This Row],[Class]]="H3", Table1[[#This Row],[Class]]="L3"),3,6)</f>
        <v>3</v>
      </c>
      <c r="C1027" t="s">
        <v>9</v>
      </c>
      <c r="D1027">
        <v>5</v>
      </c>
      <c r="E1027">
        <v>35</v>
      </c>
      <c r="F1027">
        <f>2</f>
        <v>2</v>
      </c>
      <c r="G1027">
        <v>12977.4</v>
      </c>
      <c r="H1027">
        <v>2140.59</v>
      </c>
      <c r="I1027">
        <v>12990.4</v>
      </c>
      <c r="J1027">
        <v>12990.8</v>
      </c>
      <c r="K1027" s="1">
        <v>3.05728E-5</v>
      </c>
      <c r="L1027">
        <v>2166.8200000000002</v>
      </c>
      <c r="M1027">
        <v>211</v>
      </c>
      <c r="N1027">
        <f>IF(Table1[[#This Row],[BB-Nodes]]&lt;=1,Table1[[#This Row],[LB]],Table1[[#This Row],[RootBound]])</f>
        <v>12977.4</v>
      </c>
      <c r="O1027">
        <f t="array" ref="O1027">MIN(IF(Table1[Class]=Table1[[#This Row],[Class]], IF(Table1[abs]=Table1[[#This Row],[abs]], IF(Table1[N]=Table1[[#This Row],[N]], IF(Table1[K]=Table1[[#This Row],[K]],Table1[UB],FALSE)))))</f>
        <v>12990.8</v>
      </c>
      <c r="P1027">
        <f>(Table1[[#This Row],[Best primal]]-Table1[[#This Row],[Updated root bound]])/Table1[[#This Row],[Best primal]]</f>
        <v>1.0314992148289278E-3</v>
      </c>
      <c r="Q1027">
        <f>(Table1[[#This Row],[Best primal]]-Table1[[#This Row],[LB]])/Table1[[#This Row],[Best primal]]</f>
        <v>3.0791021338149784E-5</v>
      </c>
      <c r="R1027" s="4">
        <f>IF(AND(Table1[[#This Row],[Final gap]]&lt;0.001,Table1[[#This Row],[time'[s']]]&lt;7200),1,0)</f>
        <v>1</v>
      </c>
      <c r="S1027" s="4">
        <f t="array" ref="S1027">MAX(IF(Table1[Class]=Table1[[#This Row],[Class]], IF(Table1[abs]=Table1[[#This Row],[abs]], IF(Table1[N]=Table1[[#This Row],[N]], IF(Table1[K]=Table1[[#This Row],[K]],Table1[Optimal],FALSE)))))</f>
        <v>1</v>
      </c>
      <c r="T1027" s="4">
        <v>1</v>
      </c>
    </row>
    <row r="1028" spans="1:20" x14ac:dyDescent="0.45">
      <c r="A1028" t="s">
        <v>22</v>
      </c>
      <c r="B1028">
        <f>IF(OR(Table1[[#This Row],[Class]]="H3", Table1[[#This Row],[Class]]="L3"),3,6)</f>
        <v>3</v>
      </c>
      <c r="C1028" t="s">
        <v>9</v>
      </c>
      <c r="D1028">
        <v>5</v>
      </c>
      <c r="E1028">
        <v>35</v>
      </c>
      <c r="F1028">
        <f>3</f>
        <v>3</v>
      </c>
      <c r="G1028">
        <v>13172.2</v>
      </c>
      <c r="H1028">
        <v>410.23</v>
      </c>
      <c r="I1028">
        <v>13194.4</v>
      </c>
      <c r="J1028">
        <v>13195.7</v>
      </c>
      <c r="K1028" s="1">
        <v>9.77728E-5</v>
      </c>
      <c r="L1028">
        <v>577.68200000000002</v>
      </c>
      <c r="M1028">
        <v>1327</v>
      </c>
      <c r="N1028">
        <f>IF(Table1[[#This Row],[BB-Nodes]]&lt;=1,Table1[[#This Row],[LB]],Table1[[#This Row],[RootBound]])</f>
        <v>13172.2</v>
      </c>
      <c r="O1028">
        <f t="array" ref="O1028">MIN(IF(Table1[Class]=Table1[[#This Row],[Class]], IF(Table1[abs]=Table1[[#This Row],[abs]], IF(Table1[N]=Table1[[#This Row],[N]], IF(Table1[K]=Table1[[#This Row],[K]],Table1[UB],FALSE)))))</f>
        <v>13195.7</v>
      </c>
      <c r="P1028">
        <f>(Table1[[#This Row],[Best primal]]-Table1[[#This Row],[Updated root bound]])/Table1[[#This Row],[Best primal]]</f>
        <v>1.7808831664860522E-3</v>
      </c>
      <c r="Q1028">
        <f>(Table1[[#This Row],[Best primal]]-Table1[[#This Row],[LB]])/Table1[[#This Row],[Best primal]]</f>
        <v>9.8516941124843045E-5</v>
      </c>
      <c r="R1028" s="4">
        <f>IF(AND(Table1[[#This Row],[Final gap]]&lt;0.001,Table1[[#This Row],[time'[s']]]&lt;7200),1,0)</f>
        <v>1</v>
      </c>
      <c r="S1028" s="4">
        <f t="array" ref="S1028">MAX(IF(Table1[Class]=Table1[[#This Row],[Class]], IF(Table1[abs]=Table1[[#This Row],[abs]], IF(Table1[N]=Table1[[#This Row],[N]], IF(Table1[K]=Table1[[#This Row],[K]],Table1[Optimal],FALSE)))))</f>
        <v>1</v>
      </c>
      <c r="T1028" s="4">
        <v>1</v>
      </c>
    </row>
    <row r="1029" spans="1:20" x14ac:dyDescent="0.45">
      <c r="A1029" t="s">
        <v>22</v>
      </c>
      <c r="B1029">
        <f>IF(OR(Table1[[#This Row],[Class]]="H3", Table1[[#This Row],[Class]]="L3"),3,6)</f>
        <v>3</v>
      </c>
      <c r="C1029" t="s">
        <v>9</v>
      </c>
      <c r="D1029">
        <v>5</v>
      </c>
      <c r="E1029">
        <v>35</v>
      </c>
      <c r="F1029">
        <f>4</f>
        <v>4</v>
      </c>
      <c r="G1029">
        <v>13444.2</v>
      </c>
      <c r="H1029">
        <v>719.2</v>
      </c>
      <c r="I1029">
        <v>13471.9</v>
      </c>
      <c r="J1029">
        <v>13473.1</v>
      </c>
      <c r="K1029" s="1">
        <v>9.0496900000000004E-5</v>
      </c>
      <c r="L1029">
        <v>900.07500000000005</v>
      </c>
      <c r="M1029">
        <v>1473</v>
      </c>
      <c r="N1029">
        <f>IF(Table1[[#This Row],[BB-Nodes]]&lt;=1,Table1[[#This Row],[LB]],Table1[[#This Row],[RootBound]])</f>
        <v>13444.2</v>
      </c>
      <c r="O1029">
        <f t="array" ref="O1029">MIN(IF(Table1[Class]=Table1[[#This Row],[Class]], IF(Table1[abs]=Table1[[#This Row],[abs]], IF(Table1[N]=Table1[[#This Row],[N]], IF(Table1[K]=Table1[[#This Row],[K]],Table1[UB],FALSE)))))</f>
        <v>13473.1</v>
      </c>
      <c r="P1029">
        <f>(Table1[[#This Row],[Best primal]]-Table1[[#This Row],[Updated root bound]])/Table1[[#This Row],[Best primal]]</f>
        <v>2.1450148815046009E-3</v>
      </c>
      <c r="Q1029">
        <f>(Table1[[#This Row],[Best primal]]-Table1[[#This Row],[LB]])/Table1[[#This Row],[Best primal]]</f>
        <v>8.9066361861837848E-5</v>
      </c>
      <c r="R1029" s="4">
        <f>IF(AND(Table1[[#This Row],[Final gap]]&lt;0.001,Table1[[#This Row],[time'[s']]]&lt;7200),1,0)</f>
        <v>1</v>
      </c>
      <c r="S1029" s="4">
        <f t="array" ref="S1029">MAX(IF(Table1[Class]=Table1[[#This Row],[Class]], IF(Table1[abs]=Table1[[#This Row],[abs]], IF(Table1[N]=Table1[[#This Row],[N]], IF(Table1[K]=Table1[[#This Row],[K]],Table1[Optimal],FALSE)))))</f>
        <v>1</v>
      </c>
      <c r="T1029" s="4">
        <v>1</v>
      </c>
    </row>
    <row r="1030" spans="1:20" x14ac:dyDescent="0.45">
      <c r="A1030" t="s">
        <v>22</v>
      </c>
      <c r="B1030">
        <f>IF(OR(Table1[[#This Row],[Class]]="H3", Table1[[#This Row],[Class]]="L3"),3,6)</f>
        <v>3</v>
      </c>
      <c r="C1030" t="s">
        <v>9</v>
      </c>
      <c r="D1030">
        <v>5</v>
      </c>
      <c r="E1030">
        <v>35</v>
      </c>
      <c r="F1030">
        <f>5</f>
        <v>5</v>
      </c>
      <c r="G1030">
        <v>13740.7</v>
      </c>
      <c r="H1030">
        <v>726.94</v>
      </c>
      <c r="I1030">
        <v>13771</v>
      </c>
      <c r="J1030">
        <v>13772.3</v>
      </c>
      <c r="K1030" s="1">
        <v>9.6051400000000007E-5</v>
      </c>
      <c r="L1030">
        <v>1095.4100000000001</v>
      </c>
      <c r="M1030">
        <v>4232</v>
      </c>
      <c r="N1030">
        <f>IF(Table1[[#This Row],[BB-Nodes]]&lt;=1,Table1[[#This Row],[LB]],Table1[[#This Row],[RootBound]])</f>
        <v>13740.7</v>
      </c>
      <c r="O1030">
        <f t="array" ref="O1030">MIN(IF(Table1[Class]=Table1[[#This Row],[Class]], IF(Table1[abs]=Table1[[#This Row],[abs]], IF(Table1[N]=Table1[[#This Row],[N]], IF(Table1[K]=Table1[[#This Row],[K]],Table1[UB],FALSE)))))</f>
        <v>13772.3</v>
      </c>
      <c r="P1030">
        <f>(Table1[[#This Row],[Best primal]]-Table1[[#This Row],[Updated root bound]])/Table1[[#This Row],[Best primal]]</f>
        <v>2.294460620230357E-3</v>
      </c>
      <c r="Q1030">
        <f>(Table1[[#This Row],[Best primal]]-Table1[[#This Row],[LB]])/Table1[[#This Row],[Best primal]]</f>
        <v>9.4392367287909247E-5</v>
      </c>
      <c r="R1030" s="4">
        <f>IF(AND(Table1[[#This Row],[Final gap]]&lt;0.001,Table1[[#This Row],[time'[s']]]&lt;7200),1,0)</f>
        <v>1</v>
      </c>
      <c r="S1030" s="4">
        <f t="array" ref="S1030">MAX(IF(Table1[Class]=Table1[[#This Row],[Class]], IF(Table1[abs]=Table1[[#This Row],[abs]], IF(Table1[N]=Table1[[#This Row],[N]], IF(Table1[K]=Table1[[#This Row],[K]],Table1[Optimal],FALSE)))))</f>
        <v>1</v>
      </c>
      <c r="T1030" s="4">
        <v>1</v>
      </c>
    </row>
    <row r="1031" spans="1:20" x14ac:dyDescent="0.45">
      <c r="A1031" t="s">
        <v>22</v>
      </c>
      <c r="B1031">
        <f>IF(OR(Table1[[#This Row],[Class]]="H3", Table1[[#This Row],[Class]]="L3"),3,6)</f>
        <v>3</v>
      </c>
      <c r="C1031" t="s">
        <v>9</v>
      </c>
      <c r="D1031">
        <v>5</v>
      </c>
      <c r="E1031">
        <v>40</v>
      </c>
      <c r="F1031">
        <f>1</f>
        <v>1</v>
      </c>
      <c r="G1031">
        <v>14803.3</v>
      </c>
      <c r="H1031">
        <v>171.38</v>
      </c>
      <c r="I1031">
        <v>14803.3</v>
      </c>
      <c r="J1031">
        <v>14803.3</v>
      </c>
      <c r="K1031">
        <v>0</v>
      </c>
      <c r="L1031">
        <v>172.309</v>
      </c>
      <c r="M1031">
        <v>0</v>
      </c>
      <c r="N1031">
        <f>IF(Table1[[#This Row],[BB-Nodes]]&lt;=1,Table1[[#This Row],[LB]],Table1[[#This Row],[RootBound]])</f>
        <v>14803.3</v>
      </c>
      <c r="O1031">
        <f t="array" ref="O1031">MIN(IF(Table1[Class]=Table1[[#This Row],[Class]], IF(Table1[abs]=Table1[[#This Row],[abs]], IF(Table1[N]=Table1[[#This Row],[N]], IF(Table1[K]=Table1[[#This Row],[K]],Table1[UB],FALSE)))))</f>
        <v>14803.3</v>
      </c>
      <c r="P1031">
        <f>(Table1[[#This Row],[Best primal]]-Table1[[#This Row],[Updated root bound]])/Table1[[#This Row],[Best primal]]</f>
        <v>0</v>
      </c>
      <c r="Q1031">
        <f>(Table1[[#This Row],[Best primal]]-Table1[[#This Row],[LB]])/Table1[[#This Row],[Best primal]]</f>
        <v>0</v>
      </c>
      <c r="R1031" s="4">
        <f>IF(AND(Table1[[#This Row],[Final gap]]&lt;0.001,Table1[[#This Row],[time'[s']]]&lt;7200),1,0)</f>
        <v>1</v>
      </c>
      <c r="S1031" s="4">
        <f t="array" ref="S1031">MAX(IF(Table1[Class]=Table1[[#This Row],[Class]], IF(Table1[abs]=Table1[[#This Row],[abs]], IF(Table1[N]=Table1[[#This Row],[N]], IF(Table1[K]=Table1[[#This Row],[K]],Table1[Optimal],FALSE)))))</f>
        <v>1</v>
      </c>
      <c r="T1031" s="4">
        <v>1</v>
      </c>
    </row>
    <row r="1032" spans="1:20" x14ac:dyDescent="0.45">
      <c r="A1032" t="s">
        <v>22</v>
      </c>
      <c r="B1032">
        <f>IF(OR(Table1[[#This Row],[Class]]="H3", Table1[[#This Row],[Class]]="L3"),3,6)</f>
        <v>3</v>
      </c>
      <c r="C1032" t="s">
        <v>9</v>
      </c>
      <c r="D1032">
        <v>5</v>
      </c>
      <c r="E1032">
        <v>40</v>
      </c>
      <c r="F1032">
        <f>2</f>
        <v>2</v>
      </c>
      <c r="G1032">
        <v>14846.5</v>
      </c>
      <c r="H1032">
        <v>0.96</v>
      </c>
      <c r="I1032">
        <v>14953.9</v>
      </c>
      <c r="J1032">
        <v>14955.4</v>
      </c>
      <c r="K1032" s="1">
        <v>9.8967499999999997E-5</v>
      </c>
      <c r="L1032">
        <v>74.669700000000006</v>
      </c>
      <c r="M1032">
        <v>447</v>
      </c>
      <c r="N1032">
        <f>IF(Table1[[#This Row],[BB-Nodes]]&lt;=1,Table1[[#This Row],[LB]],Table1[[#This Row],[RootBound]])</f>
        <v>14846.5</v>
      </c>
      <c r="O1032">
        <f t="array" ref="O1032">MIN(IF(Table1[Class]=Table1[[#This Row],[Class]], IF(Table1[abs]=Table1[[#This Row],[abs]], IF(Table1[N]=Table1[[#This Row],[N]], IF(Table1[K]=Table1[[#This Row],[K]],Table1[UB],FALSE)))))</f>
        <v>14955.4</v>
      </c>
      <c r="P1032">
        <f>(Table1[[#This Row],[Best primal]]-Table1[[#This Row],[Updated root bound]])/Table1[[#This Row],[Best primal]]</f>
        <v>7.2816507749708893E-3</v>
      </c>
      <c r="Q1032">
        <f>(Table1[[#This Row],[Best primal]]-Table1[[#This Row],[LB]])/Table1[[#This Row],[Best primal]]</f>
        <v>1.0029822004092168E-4</v>
      </c>
      <c r="R1032" s="4">
        <f>IF(AND(Table1[[#This Row],[Final gap]]&lt;0.001,Table1[[#This Row],[time'[s']]]&lt;7200),1,0)</f>
        <v>1</v>
      </c>
      <c r="S1032" s="4">
        <f t="array" ref="S1032">MAX(IF(Table1[Class]=Table1[[#This Row],[Class]], IF(Table1[abs]=Table1[[#This Row],[abs]], IF(Table1[N]=Table1[[#This Row],[N]], IF(Table1[K]=Table1[[#This Row],[K]],Table1[Optimal],FALSE)))))</f>
        <v>1</v>
      </c>
      <c r="T1032" s="4">
        <v>1</v>
      </c>
    </row>
    <row r="1033" spans="1:20" x14ac:dyDescent="0.45">
      <c r="A1033" t="s">
        <v>22</v>
      </c>
      <c r="B1033">
        <f>IF(OR(Table1[[#This Row],[Class]]="H3", Table1[[#This Row],[Class]]="L3"),3,6)</f>
        <v>3</v>
      </c>
      <c r="C1033" t="s">
        <v>9</v>
      </c>
      <c r="D1033">
        <v>5</v>
      </c>
      <c r="E1033">
        <v>40</v>
      </c>
      <c r="F1033">
        <f>3</f>
        <v>3</v>
      </c>
      <c r="G1033">
        <v>15110.2</v>
      </c>
      <c r="H1033">
        <v>1528.01</v>
      </c>
      <c r="I1033">
        <v>15201.1</v>
      </c>
      <c r="J1033">
        <v>15202.6</v>
      </c>
      <c r="K1033" s="1">
        <v>9.6778299999999995E-5</v>
      </c>
      <c r="L1033">
        <v>1702.34</v>
      </c>
      <c r="M1033">
        <v>1579</v>
      </c>
      <c r="N1033">
        <f>IF(Table1[[#This Row],[BB-Nodes]]&lt;=1,Table1[[#This Row],[LB]],Table1[[#This Row],[RootBound]])</f>
        <v>15110.2</v>
      </c>
      <c r="O1033">
        <f t="array" ref="O1033">MIN(IF(Table1[Class]=Table1[[#This Row],[Class]], IF(Table1[abs]=Table1[[#This Row],[abs]], IF(Table1[N]=Table1[[#This Row],[N]], IF(Table1[K]=Table1[[#This Row],[K]],Table1[UB],FALSE)))))</f>
        <v>15202.6</v>
      </c>
      <c r="P1033">
        <f>(Table1[[#This Row],[Best primal]]-Table1[[#This Row],[Updated root bound]])/Table1[[#This Row],[Best primal]]</f>
        <v>6.0779077263099493E-3</v>
      </c>
      <c r="Q1033">
        <f>(Table1[[#This Row],[Best primal]]-Table1[[#This Row],[LB]])/Table1[[#This Row],[Best primal]]</f>
        <v>9.8667333219317748E-5</v>
      </c>
      <c r="R1033" s="4">
        <f>IF(AND(Table1[[#This Row],[Final gap]]&lt;0.001,Table1[[#This Row],[time'[s']]]&lt;7200),1,0)</f>
        <v>1</v>
      </c>
      <c r="S1033" s="4">
        <f t="array" ref="S1033">MAX(IF(Table1[Class]=Table1[[#This Row],[Class]], IF(Table1[abs]=Table1[[#This Row],[abs]], IF(Table1[N]=Table1[[#This Row],[N]], IF(Table1[K]=Table1[[#This Row],[K]],Table1[Optimal],FALSE)))))</f>
        <v>1</v>
      </c>
      <c r="T1033" s="4">
        <v>1</v>
      </c>
    </row>
    <row r="1034" spans="1:20" x14ac:dyDescent="0.45">
      <c r="A1034" t="s">
        <v>22</v>
      </c>
      <c r="B1034">
        <f>IF(OR(Table1[[#This Row],[Class]]="H3", Table1[[#This Row],[Class]]="L3"),3,6)</f>
        <v>3</v>
      </c>
      <c r="C1034" t="s">
        <v>9</v>
      </c>
      <c r="D1034">
        <v>5</v>
      </c>
      <c r="E1034">
        <v>40</v>
      </c>
      <c r="F1034">
        <f>4</f>
        <v>4</v>
      </c>
      <c r="G1034">
        <v>15397.6</v>
      </c>
      <c r="H1034">
        <v>1581.53</v>
      </c>
      <c r="I1034">
        <v>15493.7</v>
      </c>
      <c r="J1034">
        <v>15495.2</v>
      </c>
      <c r="K1034" s="1">
        <v>9.5651999999999998E-5</v>
      </c>
      <c r="L1034">
        <v>2142.61</v>
      </c>
      <c r="M1034">
        <v>3068</v>
      </c>
      <c r="N1034">
        <f>IF(Table1[[#This Row],[BB-Nodes]]&lt;=1,Table1[[#This Row],[LB]],Table1[[#This Row],[RootBound]])</f>
        <v>15397.6</v>
      </c>
      <c r="O1034">
        <f t="array" ref="O1034">MIN(IF(Table1[Class]=Table1[[#This Row],[Class]], IF(Table1[abs]=Table1[[#This Row],[abs]], IF(Table1[N]=Table1[[#This Row],[N]], IF(Table1[K]=Table1[[#This Row],[K]],Table1[UB],FALSE)))))</f>
        <v>15495.2</v>
      </c>
      <c r="P1034">
        <f>(Table1[[#This Row],[Best primal]]-Table1[[#This Row],[Updated root bound]])/Table1[[#This Row],[Best primal]]</f>
        <v>6.2987247663792894E-3</v>
      </c>
      <c r="Q1034">
        <f>(Table1[[#This Row],[Best primal]]-Table1[[#This Row],[LB]])/Table1[[#This Row],[Best primal]]</f>
        <v>9.6804171614435435E-5</v>
      </c>
      <c r="R1034" s="4">
        <f>IF(AND(Table1[[#This Row],[Final gap]]&lt;0.001,Table1[[#This Row],[time'[s']]]&lt;7200),1,0)</f>
        <v>1</v>
      </c>
      <c r="S1034" s="4">
        <f t="array" ref="S1034">MAX(IF(Table1[Class]=Table1[[#This Row],[Class]], IF(Table1[abs]=Table1[[#This Row],[abs]], IF(Table1[N]=Table1[[#This Row],[N]], IF(Table1[K]=Table1[[#This Row],[K]],Table1[Optimal],FALSE)))))</f>
        <v>1</v>
      </c>
      <c r="T1034" s="4">
        <v>1</v>
      </c>
    </row>
    <row r="1035" spans="1:20" x14ac:dyDescent="0.45">
      <c r="A1035" t="s">
        <v>22</v>
      </c>
      <c r="B1035">
        <f>IF(OR(Table1[[#This Row],[Class]]="H3", Table1[[#This Row],[Class]]="L3"),3,6)</f>
        <v>3</v>
      </c>
      <c r="C1035" t="s">
        <v>9</v>
      </c>
      <c r="D1035">
        <v>5</v>
      </c>
      <c r="E1035">
        <v>40</v>
      </c>
      <c r="F1035">
        <f>5</f>
        <v>5</v>
      </c>
      <c r="G1035">
        <v>15642.9</v>
      </c>
      <c r="H1035">
        <v>1799.43</v>
      </c>
      <c r="I1035">
        <v>15673.1</v>
      </c>
      <c r="J1035">
        <v>15674</v>
      </c>
      <c r="K1035" s="1">
        <v>5.8446599999999997E-5</v>
      </c>
      <c r="L1035">
        <v>2044.96</v>
      </c>
      <c r="M1035">
        <v>1468</v>
      </c>
      <c r="N1035">
        <f>IF(Table1[[#This Row],[BB-Nodes]]&lt;=1,Table1[[#This Row],[LB]],Table1[[#This Row],[RootBound]])</f>
        <v>15642.9</v>
      </c>
      <c r="O1035">
        <f t="array" ref="O1035">MIN(IF(Table1[Class]=Table1[[#This Row],[Class]], IF(Table1[abs]=Table1[[#This Row],[abs]], IF(Table1[N]=Table1[[#This Row],[N]], IF(Table1[K]=Table1[[#This Row],[K]],Table1[UB],FALSE)))))</f>
        <v>15674</v>
      </c>
      <c r="P1035">
        <f>(Table1[[#This Row],[Best primal]]-Table1[[#This Row],[Updated root bound]])/Table1[[#This Row],[Best primal]]</f>
        <v>1.9841776189868806E-3</v>
      </c>
      <c r="Q1035">
        <f>(Table1[[#This Row],[Best primal]]-Table1[[#This Row],[LB]])/Table1[[#This Row],[Best primal]]</f>
        <v>5.7419931096059473E-5</v>
      </c>
      <c r="R1035" s="4">
        <f>IF(AND(Table1[[#This Row],[Final gap]]&lt;0.001,Table1[[#This Row],[time'[s']]]&lt;7200),1,0)</f>
        <v>1</v>
      </c>
      <c r="S1035" s="4">
        <f t="array" ref="S1035">MAX(IF(Table1[Class]=Table1[[#This Row],[Class]], IF(Table1[abs]=Table1[[#This Row],[abs]], IF(Table1[N]=Table1[[#This Row],[N]], IF(Table1[K]=Table1[[#This Row],[K]],Table1[Optimal],FALSE)))))</f>
        <v>1</v>
      </c>
      <c r="T1035" s="4">
        <v>1</v>
      </c>
    </row>
    <row r="1036" spans="1:20" x14ac:dyDescent="0.45">
      <c r="A1036" t="s">
        <v>22</v>
      </c>
      <c r="B1036">
        <f>IF(OR(Table1[[#This Row],[Class]]="H3", Table1[[#This Row],[Class]]="L3"),3,6)</f>
        <v>3</v>
      </c>
      <c r="C1036" t="s">
        <v>9</v>
      </c>
      <c r="D1036">
        <v>5</v>
      </c>
      <c r="E1036">
        <v>45</v>
      </c>
      <c r="F1036">
        <f>1</f>
        <v>1</v>
      </c>
      <c r="G1036">
        <v>15349.5</v>
      </c>
      <c r="H1036">
        <v>956.93</v>
      </c>
      <c r="I1036">
        <v>15349.5</v>
      </c>
      <c r="J1036">
        <v>15349.5</v>
      </c>
      <c r="K1036">
        <v>0</v>
      </c>
      <c r="L1036">
        <v>964.803</v>
      </c>
      <c r="M1036">
        <v>1</v>
      </c>
      <c r="N1036">
        <f>IF(Table1[[#This Row],[BB-Nodes]]&lt;=1,Table1[[#This Row],[LB]],Table1[[#This Row],[RootBound]])</f>
        <v>15349.5</v>
      </c>
      <c r="O1036">
        <f t="array" ref="O1036">MIN(IF(Table1[Class]=Table1[[#This Row],[Class]], IF(Table1[abs]=Table1[[#This Row],[abs]], IF(Table1[N]=Table1[[#This Row],[N]], IF(Table1[K]=Table1[[#This Row],[K]],Table1[UB],FALSE)))))</f>
        <v>15349.5</v>
      </c>
      <c r="P1036">
        <f>(Table1[[#This Row],[Best primal]]-Table1[[#This Row],[Updated root bound]])/Table1[[#This Row],[Best primal]]</f>
        <v>0</v>
      </c>
      <c r="Q1036">
        <f>(Table1[[#This Row],[Best primal]]-Table1[[#This Row],[LB]])/Table1[[#This Row],[Best primal]]</f>
        <v>0</v>
      </c>
      <c r="R1036" s="4">
        <f>IF(AND(Table1[[#This Row],[Final gap]]&lt;0.001,Table1[[#This Row],[time'[s']]]&lt;7200),1,0)</f>
        <v>1</v>
      </c>
      <c r="S1036" s="4">
        <f t="array" ref="S1036">MAX(IF(Table1[Class]=Table1[[#This Row],[Class]], IF(Table1[abs]=Table1[[#This Row],[abs]], IF(Table1[N]=Table1[[#This Row],[N]], IF(Table1[K]=Table1[[#This Row],[K]],Table1[Optimal],FALSE)))))</f>
        <v>1</v>
      </c>
      <c r="T1036" s="4">
        <v>1</v>
      </c>
    </row>
    <row r="1037" spans="1:20" x14ac:dyDescent="0.45">
      <c r="A1037" t="s">
        <v>22</v>
      </c>
      <c r="B1037">
        <f>IF(OR(Table1[[#This Row],[Class]]="H3", Table1[[#This Row],[Class]]="L3"),3,6)</f>
        <v>3</v>
      </c>
      <c r="C1037" t="s">
        <v>9</v>
      </c>
      <c r="D1037">
        <v>5</v>
      </c>
      <c r="E1037">
        <v>45</v>
      </c>
      <c r="F1037">
        <f>2</f>
        <v>2</v>
      </c>
      <c r="G1037">
        <v>15475.3</v>
      </c>
      <c r="H1037">
        <v>1484.12</v>
      </c>
      <c r="I1037">
        <v>15495.4</v>
      </c>
      <c r="J1037">
        <v>15497</v>
      </c>
      <c r="K1037" s="1">
        <v>9.7607499999999997E-5</v>
      </c>
      <c r="L1037">
        <v>1642.43</v>
      </c>
      <c r="M1037">
        <v>723</v>
      </c>
      <c r="N1037">
        <f>IF(Table1[[#This Row],[BB-Nodes]]&lt;=1,Table1[[#This Row],[LB]],Table1[[#This Row],[RootBound]])</f>
        <v>15475.3</v>
      </c>
      <c r="O1037">
        <f t="array" ref="O1037">MIN(IF(Table1[Class]=Table1[[#This Row],[Class]], IF(Table1[abs]=Table1[[#This Row],[abs]], IF(Table1[N]=Table1[[#This Row],[N]], IF(Table1[K]=Table1[[#This Row],[K]],Table1[UB],FALSE)))))</f>
        <v>15497</v>
      </c>
      <c r="P1037">
        <f>(Table1[[#This Row],[Best primal]]-Table1[[#This Row],[Updated root bound]])/Table1[[#This Row],[Best primal]]</f>
        <v>1.4002710201975045E-3</v>
      </c>
      <c r="Q1037">
        <f>(Table1[[#This Row],[Best primal]]-Table1[[#This Row],[LB]])/Table1[[#This Row],[Best primal]]</f>
        <v>1.0324578950767012E-4</v>
      </c>
      <c r="R1037" s="4">
        <f>IF(AND(Table1[[#This Row],[Final gap]]&lt;0.001,Table1[[#This Row],[time'[s']]]&lt;7200),1,0)</f>
        <v>1</v>
      </c>
      <c r="S1037" s="4">
        <f t="array" ref="S1037">MAX(IF(Table1[Class]=Table1[[#This Row],[Class]], IF(Table1[abs]=Table1[[#This Row],[abs]], IF(Table1[N]=Table1[[#This Row],[N]], IF(Table1[K]=Table1[[#This Row],[K]],Table1[Optimal],FALSE)))))</f>
        <v>1</v>
      </c>
      <c r="T1037" s="4">
        <v>1</v>
      </c>
    </row>
    <row r="1038" spans="1:20" x14ac:dyDescent="0.45">
      <c r="A1038" t="s">
        <v>22</v>
      </c>
      <c r="B1038">
        <f>IF(OR(Table1[[#This Row],[Class]]="H3", Table1[[#This Row],[Class]]="L3"),3,6)</f>
        <v>3</v>
      </c>
      <c r="C1038" t="s">
        <v>9</v>
      </c>
      <c r="D1038">
        <v>5</v>
      </c>
      <c r="E1038">
        <v>45</v>
      </c>
      <c r="F1038">
        <f>3</f>
        <v>3</v>
      </c>
      <c r="G1038">
        <v>15625.8</v>
      </c>
      <c r="H1038">
        <v>1052.8800000000001</v>
      </c>
      <c r="I1038">
        <v>15640.8</v>
      </c>
      <c r="J1038">
        <v>15642.4</v>
      </c>
      <c r="K1038" s="1">
        <v>9.9725599999999999E-5</v>
      </c>
      <c r="L1038">
        <v>1128.18</v>
      </c>
      <c r="M1038">
        <v>603</v>
      </c>
      <c r="N1038">
        <f>IF(Table1[[#This Row],[BB-Nodes]]&lt;=1,Table1[[#This Row],[LB]],Table1[[#This Row],[RootBound]])</f>
        <v>15625.8</v>
      </c>
      <c r="O1038">
        <f t="array" ref="O1038">MIN(IF(Table1[Class]=Table1[[#This Row],[Class]], IF(Table1[abs]=Table1[[#This Row],[abs]], IF(Table1[N]=Table1[[#This Row],[N]], IF(Table1[K]=Table1[[#This Row],[K]],Table1[UB],FALSE)))))</f>
        <v>15642.4</v>
      </c>
      <c r="P1038">
        <f>(Table1[[#This Row],[Best primal]]-Table1[[#This Row],[Updated root bound]])/Table1[[#This Row],[Best primal]]</f>
        <v>1.0612182273820106E-3</v>
      </c>
      <c r="Q1038">
        <f>(Table1[[#This Row],[Best primal]]-Table1[[#This Row],[LB]])/Table1[[#This Row],[Best primal]]</f>
        <v>1.0228609420551602E-4</v>
      </c>
      <c r="R1038" s="4">
        <f>IF(AND(Table1[[#This Row],[Final gap]]&lt;0.001,Table1[[#This Row],[time'[s']]]&lt;7200),1,0)</f>
        <v>1</v>
      </c>
      <c r="S1038" s="4">
        <f t="array" ref="S1038">MAX(IF(Table1[Class]=Table1[[#This Row],[Class]], IF(Table1[abs]=Table1[[#This Row],[abs]], IF(Table1[N]=Table1[[#This Row],[N]], IF(Table1[K]=Table1[[#This Row],[K]],Table1[Optimal],FALSE)))))</f>
        <v>1</v>
      </c>
      <c r="T1038" s="4">
        <v>1</v>
      </c>
    </row>
    <row r="1039" spans="1:20" x14ac:dyDescent="0.45">
      <c r="A1039" t="s">
        <v>22</v>
      </c>
      <c r="B1039">
        <f>IF(OR(Table1[[#This Row],[Class]]="H3", Table1[[#This Row],[Class]]="L3"),3,6)</f>
        <v>3</v>
      </c>
      <c r="C1039" t="s">
        <v>9</v>
      </c>
      <c r="D1039">
        <v>5</v>
      </c>
      <c r="E1039">
        <v>45</v>
      </c>
      <c r="F1039">
        <f>4</f>
        <v>4</v>
      </c>
      <c r="G1039">
        <v>15791.3</v>
      </c>
      <c r="H1039">
        <v>1320.48</v>
      </c>
      <c r="I1039">
        <v>15797.4</v>
      </c>
      <c r="J1039">
        <v>15798.9</v>
      </c>
      <c r="K1039" s="1">
        <v>9.7031899999999995E-5</v>
      </c>
      <c r="L1039">
        <v>1361.81</v>
      </c>
      <c r="M1039">
        <v>191</v>
      </c>
      <c r="N1039">
        <f>IF(Table1[[#This Row],[BB-Nodes]]&lt;=1,Table1[[#This Row],[LB]],Table1[[#This Row],[RootBound]])</f>
        <v>15791.3</v>
      </c>
      <c r="O1039">
        <f t="array" ref="O1039">MIN(IF(Table1[Class]=Table1[[#This Row],[Class]], IF(Table1[abs]=Table1[[#This Row],[abs]], IF(Table1[N]=Table1[[#This Row],[N]], IF(Table1[K]=Table1[[#This Row],[K]],Table1[UB],FALSE)))))</f>
        <v>15798.9</v>
      </c>
      <c r="P1039">
        <f>(Table1[[#This Row],[Best primal]]-Table1[[#This Row],[Updated root bound]])/Table1[[#This Row],[Best primal]]</f>
        <v>4.8104614878253322E-4</v>
      </c>
      <c r="Q1039">
        <f>(Table1[[#This Row],[Best primal]]-Table1[[#This Row],[LB]])/Table1[[#This Row],[Best primal]]</f>
        <v>9.494331883865333E-5</v>
      </c>
      <c r="R1039" s="4">
        <f>IF(AND(Table1[[#This Row],[Final gap]]&lt;0.001,Table1[[#This Row],[time'[s']]]&lt;7200),1,0)</f>
        <v>1</v>
      </c>
      <c r="S1039" s="4">
        <f t="array" ref="S1039">MAX(IF(Table1[Class]=Table1[[#This Row],[Class]], IF(Table1[abs]=Table1[[#This Row],[abs]], IF(Table1[N]=Table1[[#This Row],[N]], IF(Table1[K]=Table1[[#This Row],[K]],Table1[Optimal],FALSE)))))</f>
        <v>1</v>
      </c>
      <c r="T1039" s="4">
        <v>1</v>
      </c>
    </row>
    <row r="1040" spans="1:20" x14ac:dyDescent="0.45">
      <c r="A1040" t="s">
        <v>22</v>
      </c>
      <c r="B1040">
        <f>IF(OR(Table1[[#This Row],[Class]]="H3", Table1[[#This Row],[Class]]="L3"),3,6)</f>
        <v>3</v>
      </c>
      <c r="C1040" t="s">
        <v>9</v>
      </c>
      <c r="D1040">
        <v>5</v>
      </c>
      <c r="E1040">
        <v>45</v>
      </c>
      <c r="F1040">
        <f>5</f>
        <v>5</v>
      </c>
      <c r="G1040">
        <v>15996.1</v>
      </c>
      <c r="H1040">
        <v>3086.13</v>
      </c>
      <c r="I1040">
        <v>16018.1</v>
      </c>
      <c r="J1040">
        <v>16019.7</v>
      </c>
      <c r="K1040" s="1">
        <v>9.9347500000000004E-5</v>
      </c>
      <c r="L1040">
        <v>3518.29</v>
      </c>
      <c r="M1040">
        <v>2416</v>
      </c>
      <c r="N1040">
        <f>IF(Table1[[#This Row],[BB-Nodes]]&lt;=1,Table1[[#This Row],[LB]],Table1[[#This Row],[RootBound]])</f>
        <v>15996.1</v>
      </c>
      <c r="O1040">
        <f t="array" ref="O1040">MIN(IF(Table1[Class]=Table1[[#This Row],[Class]], IF(Table1[abs]=Table1[[#This Row],[abs]], IF(Table1[N]=Table1[[#This Row],[N]], IF(Table1[K]=Table1[[#This Row],[K]],Table1[UB],FALSE)))))</f>
        <v>16019.7</v>
      </c>
      <c r="P1040">
        <f>(Table1[[#This Row],[Best primal]]-Table1[[#This Row],[Updated root bound]])/Table1[[#This Row],[Best primal]]</f>
        <v>1.4731861395656824E-3</v>
      </c>
      <c r="Q1040">
        <f>(Table1[[#This Row],[Best primal]]-Table1[[#This Row],[LB]])/Table1[[#This Row],[Best primal]]</f>
        <v>9.9877026411253873E-5</v>
      </c>
      <c r="R1040" s="4">
        <f>IF(AND(Table1[[#This Row],[Final gap]]&lt;0.001,Table1[[#This Row],[time'[s']]]&lt;7200),1,0)</f>
        <v>1</v>
      </c>
      <c r="S1040" s="4">
        <f t="array" ref="S1040">MAX(IF(Table1[Class]=Table1[[#This Row],[Class]], IF(Table1[abs]=Table1[[#This Row],[abs]], IF(Table1[N]=Table1[[#This Row],[N]], IF(Table1[K]=Table1[[#This Row],[K]],Table1[Optimal],FALSE)))))</f>
        <v>1</v>
      </c>
      <c r="T1040" s="4">
        <v>1</v>
      </c>
    </row>
    <row r="1041" spans="1:20" x14ac:dyDescent="0.45">
      <c r="A1041" t="s">
        <v>22</v>
      </c>
      <c r="B1041">
        <f>IF(OR(Table1[[#This Row],[Class]]="H3", Table1[[#This Row],[Class]]="L3"),3,6)</f>
        <v>3</v>
      </c>
      <c r="C1041" t="s">
        <v>9</v>
      </c>
      <c r="D1041">
        <v>5</v>
      </c>
      <c r="E1041">
        <v>50</v>
      </c>
      <c r="F1041">
        <f>1</f>
        <v>1</v>
      </c>
      <c r="G1041">
        <v>17651.900000000001</v>
      </c>
      <c r="H1041">
        <v>2871.42</v>
      </c>
      <c r="I1041">
        <v>17660.599999999999</v>
      </c>
      <c r="J1041">
        <v>17660.599999999999</v>
      </c>
      <c r="K1041">
        <v>0</v>
      </c>
      <c r="L1041">
        <v>2876.88</v>
      </c>
      <c r="M1041">
        <v>1</v>
      </c>
      <c r="N1041">
        <f>IF(Table1[[#This Row],[BB-Nodes]]&lt;=1,Table1[[#This Row],[LB]],Table1[[#This Row],[RootBound]])</f>
        <v>17660.599999999999</v>
      </c>
      <c r="O1041">
        <f t="array" ref="O1041">MIN(IF(Table1[Class]=Table1[[#This Row],[Class]], IF(Table1[abs]=Table1[[#This Row],[abs]], IF(Table1[N]=Table1[[#This Row],[N]], IF(Table1[K]=Table1[[#This Row],[K]],Table1[UB],FALSE)))))</f>
        <v>17660.599999999999</v>
      </c>
      <c r="P1041">
        <f>(Table1[[#This Row],[Best primal]]-Table1[[#This Row],[Updated root bound]])/Table1[[#This Row],[Best primal]]</f>
        <v>0</v>
      </c>
      <c r="Q1041">
        <f>(Table1[[#This Row],[Best primal]]-Table1[[#This Row],[LB]])/Table1[[#This Row],[Best primal]]</f>
        <v>0</v>
      </c>
      <c r="R1041" s="4">
        <f>IF(AND(Table1[[#This Row],[Final gap]]&lt;0.001,Table1[[#This Row],[time'[s']]]&lt;7200),1,0)</f>
        <v>1</v>
      </c>
      <c r="S1041" s="4">
        <f t="array" ref="S1041">MAX(IF(Table1[Class]=Table1[[#This Row],[Class]], IF(Table1[abs]=Table1[[#This Row],[abs]], IF(Table1[N]=Table1[[#This Row],[N]], IF(Table1[K]=Table1[[#This Row],[K]],Table1[Optimal],FALSE)))))</f>
        <v>1</v>
      </c>
      <c r="T1041" s="4">
        <v>1</v>
      </c>
    </row>
    <row r="1042" spans="1:20" x14ac:dyDescent="0.45">
      <c r="A1042" t="s">
        <v>22</v>
      </c>
      <c r="B1042">
        <f>IF(OR(Table1[[#This Row],[Class]]="H3", Table1[[#This Row],[Class]]="L3"),3,6)</f>
        <v>3</v>
      </c>
      <c r="C1042" t="s">
        <v>9</v>
      </c>
      <c r="D1042">
        <v>5</v>
      </c>
      <c r="E1042">
        <v>50</v>
      </c>
      <c r="F1042">
        <f>2</f>
        <v>2</v>
      </c>
      <c r="G1042">
        <v>17789.599999999999</v>
      </c>
      <c r="H1042">
        <v>3641.01</v>
      </c>
      <c r="I1042">
        <v>17905.599999999999</v>
      </c>
      <c r="J1042">
        <v>17928.900000000001</v>
      </c>
      <c r="K1042">
        <v>1.3016200000000001E-3</v>
      </c>
      <c r="L1042">
        <v>7200.42</v>
      </c>
      <c r="M1042">
        <v>16397</v>
      </c>
      <c r="N1042">
        <f>IF(Table1[[#This Row],[BB-Nodes]]&lt;=1,Table1[[#This Row],[LB]],Table1[[#This Row],[RootBound]])</f>
        <v>17789.599999999999</v>
      </c>
      <c r="O1042">
        <f t="array" ref="O1042">MIN(IF(Table1[Class]=Table1[[#This Row],[Class]], IF(Table1[abs]=Table1[[#This Row],[abs]], IF(Table1[N]=Table1[[#This Row],[N]], IF(Table1[K]=Table1[[#This Row],[K]],Table1[UB],FALSE)))))</f>
        <v>17928.900000000001</v>
      </c>
      <c r="P1042">
        <f>(Table1[[#This Row],[Best primal]]-Table1[[#This Row],[Updated root bound]])/Table1[[#This Row],[Best primal]]</f>
        <v>7.7695787248522165E-3</v>
      </c>
      <c r="Q1042">
        <f>(Table1[[#This Row],[Best primal]]-Table1[[#This Row],[LB]])/Table1[[#This Row],[Best primal]]</f>
        <v>1.2995777766624226E-3</v>
      </c>
      <c r="R1042" s="4">
        <f>IF(AND(Table1[[#This Row],[Final gap]]&lt;0.001,Table1[[#This Row],[time'[s']]]&lt;7200),1,0)</f>
        <v>0</v>
      </c>
      <c r="S1042" s="4">
        <f t="array" ref="S1042">MAX(IF(Table1[Class]=Table1[[#This Row],[Class]], IF(Table1[abs]=Table1[[#This Row],[abs]], IF(Table1[N]=Table1[[#This Row],[N]], IF(Table1[K]=Table1[[#This Row],[K]],Table1[Optimal],FALSE)))))</f>
        <v>0</v>
      </c>
      <c r="T1042" s="4">
        <v>1</v>
      </c>
    </row>
    <row r="1043" spans="1:20" x14ac:dyDescent="0.45">
      <c r="A1043" t="s">
        <v>22</v>
      </c>
      <c r="B1043">
        <f>IF(OR(Table1[[#This Row],[Class]]="H3", Table1[[#This Row],[Class]]="L3"),3,6)</f>
        <v>3</v>
      </c>
      <c r="C1043" t="s">
        <v>9</v>
      </c>
      <c r="D1043">
        <v>5</v>
      </c>
      <c r="E1043">
        <v>50</v>
      </c>
      <c r="F1043">
        <f>3</f>
        <v>3</v>
      </c>
      <c r="G1043">
        <v>18087.3</v>
      </c>
      <c r="H1043">
        <v>3732.88</v>
      </c>
      <c r="I1043">
        <v>18161.2</v>
      </c>
      <c r="J1043">
        <v>18163</v>
      </c>
      <c r="K1043" s="1">
        <v>9.6669200000000006E-5</v>
      </c>
      <c r="L1043">
        <v>6373.4</v>
      </c>
      <c r="M1043">
        <v>8640</v>
      </c>
      <c r="N1043">
        <f>IF(Table1[[#This Row],[BB-Nodes]]&lt;=1,Table1[[#This Row],[LB]],Table1[[#This Row],[RootBound]])</f>
        <v>18087.3</v>
      </c>
      <c r="O1043">
        <f t="array" ref="O1043">MIN(IF(Table1[Class]=Table1[[#This Row],[Class]], IF(Table1[abs]=Table1[[#This Row],[abs]], IF(Table1[N]=Table1[[#This Row],[N]], IF(Table1[K]=Table1[[#This Row],[K]],Table1[UB],FALSE)))))</f>
        <v>18163</v>
      </c>
      <c r="P1043">
        <f>(Table1[[#This Row],[Best primal]]-Table1[[#This Row],[Updated root bound]])/Table1[[#This Row],[Best primal]]</f>
        <v>4.1678136871662573E-3</v>
      </c>
      <c r="Q1043">
        <f>(Table1[[#This Row],[Best primal]]-Table1[[#This Row],[LB]])/Table1[[#This Row],[Best primal]]</f>
        <v>9.9102571161111734E-5</v>
      </c>
      <c r="R1043" s="4">
        <f>IF(AND(Table1[[#This Row],[Final gap]]&lt;0.001,Table1[[#This Row],[time'[s']]]&lt;7200),1,0)</f>
        <v>1</v>
      </c>
      <c r="S1043" s="4">
        <f t="array" ref="S1043">MAX(IF(Table1[Class]=Table1[[#This Row],[Class]], IF(Table1[abs]=Table1[[#This Row],[abs]], IF(Table1[N]=Table1[[#This Row],[N]], IF(Table1[K]=Table1[[#This Row],[K]],Table1[Optimal],FALSE)))))</f>
        <v>1</v>
      </c>
      <c r="T1043" s="4">
        <v>1</v>
      </c>
    </row>
    <row r="1044" spans="1:20" x14ac:dyDescent="0.45">
      <c r="A1044" t="s">
        <v>22</v>
      </c>
      <c r="B1044">
        <f>IF(OR(Table1[[#This Row],[Class]]="H3", Table1[[#This Row],[Class]]="L3"),3,6)</f>
        <v>3</v>
      </c>
      <c r="C1044" t="s">
        <v>9</v>
      </c>
      <c r="D1044">
        <v>5</v>
      </c>
      <c r="E1044">
        <v>50</v>
      </c>
      <c r="F1044">
        <f>4</f>
        <v>4</v>
      </c>
      <c r="G1044">
        <v>18463.5</v>
      </c>
      <c r="H1044">
        <v>3704.99</v>
      </c>
      <c r="I1044">
        <v>18489.400000000001</v>
      </c>
      <c r="J1044">
        <v>18678.5</v>
      </c>
      <c r="K1044">
        <v>1.01253E-2</v>
      </c>
      <c r="L1044">
        <v>7200.03</v>
      </c>
      <c r="M1044">
        <v>7962</v>
      </c>
      <c r="N1044">
        <f>IF(Table1[[#This Row],[BB-Nodes]]&lt;=1,Table1[[#This Row],[LB]],Table1[[#This Row],[RootBound]])</f>
        <v>18463.5</v>
      </c>
      <c r="O1044">
        <f t="array" ref="O1044">MIN(IF(Table1[Class]=Table1[[#This Row],[Class]], IF(Table1[abs]=Table1[[#This Row],[abs]], IF(Table1[N]=Table1[[#This Row],[N]], IF(Table1[K]=Table1[[#This Row],[K]],Table1[UB],FALSE)))))</f>
        <v>18678.5</v>
      </c>
      <c r="P1044">
        <f>(Table1[[#This Row],[Best primal]]-Table1[[#This Row],[Updated root bound]])/Table1[[#This Row],[Best primal]]</f>
        <v>1.1510560269828947E-2</v>
      </c>
      <c r="Q1044">
        <f>(Table1[[#This Row],[Best primal]]-Table1[[#This Row],[LB]])/Table1[[#This Row],[Best primal]]</f>
        <v>1.0123939288486684E-2</v>
      </c>
      <c r="R1044" s="4">
        <f>IF(AND(Table1[[#This Row],[Final gap]]&lt;0.001,Table1[[#This Row],[time'[s']]]&lt;7200),1,0)</f>
        <v>0</v>
      </c>
      <c r="S1044" s="4">
        <f t="array" ref="S1044">MAX(IF(Table1[Class]=Table1[[#This Row],[Class]], IF(Table1[abs]=Table1[[#This Row],[abs]], IF(Table1[N]=Table1[[#This Row],[N]], IF(Table1[K]=Table1[[#This Row],[K]],Table1[Optimal],FALSE)))))</f>
        <v>0</v>
      </c>
      <c r="T1044" s="4">
        <v>1</v>
      </c>
    </row>
    <row r="1045" spans="1:20" x14ac:dyDescent="0.45">
      <c r="A1045" t="s">
        <v>22</v>
      </c>
      <c r="B1045">
        <f>IF(OR(Table1[[#This Row],[Class]]="H3", Table1[[#This Row],[Class]]="L3"),3,6)</f>
        <v>3</v>
      </c>
      <c r="C1045" t="s">
        <v>9</v>
      </c>
      <c r="D1045">
        <v>5</v>
      </c>
      <c r="E1045">
        <v>50</v>
      </c>
      <c r="F1045">
        <f>5</f>
        <v>5</v>
      </c>
      <c r="G1045">
        <v>18886.7</v>
      </c>
      <c r="H1045">
        <v>2851.54</v>
      </c>
      <c r="I1045">
        <v>18904.900000000001</v>
      </c>
      <c r="J1045">
        <v>19043.099999999999</v>
      </c>
      <c r="K1045">
        <v>7.2569899999999996E-3</v>
      </c>
      <c r="L1045">
        <v>7200.22</v>
      </c>
      <c r="M1045">
        <v>8081</v>
      </c>
      <c r="N1045">
        <f>IF(Table1[[#This Row],[BB-Nodes]]&lt;=1,Table1[[#This Row],[LB]],Table1[[#This Row],[RootBound]])</f>
        <v>18886.7</v>
      </c>
      <c r="O1045">
        <f t="array" ref="O1045">MIN(IF(Table1[Class]=Table1[[#This Row],[Class]], IF(Table1[abs]=Table1[[#This Row],[abs]], IF(Table1[N]=Table1[[#This Row],[N]], IF(Table1[K]=Table1[[#This Row],[K]],Table1[UB],FALSE)))))</f>
        <v>19043.099999999999</v>
      </c>
      <c r="P1045">
        <f>(Table1[[#This Row],[Best primal]]-Table1[[#This Row],[Updated root bound]])/Table1[[#This Row],[Best primal]]</f>
        <v>8.2129485220367397E-3</v>
      </c>
      <c r="Q1045">
        <f>(Table1[[#This Row],[Best primal]]-Table1[[#This Row],[LB]])/Table1[[#This Row],[Best primal]]</f>
        <v>7.257221775866172E-3</v>
      </c>
      <c r="R1045" s="4">
        <f>IF(AND(Table1[[#This Row],[Final gap]]&lt;0.001,Table1[[#This Row],[time'[s']]]&lt;7200),1,0)</f>
        <v>0</v>
      </c>
      <c r="S1045" s="4">
        <f t="array" ref="S1045">MAX(IF(Table1[Class]=Table1[[#This Row],[Class]], IF(Table1[abs]=Table1[[#This Row],[abs]], IF(Table1[N]=Table1[[#This Row],[N]], IF(Table1[K]=Table1[[#This Row],[K]],Table1[Optimal],FALSE)))))</f>
        <v>0</v>
      </c>
      <c r="T1045" s="4">
        <v>1</v>
      </c>
    </row>
    <row r="1046" spans="1:20" x14ac:dyDescent="0.45">
      <c r="A1046" t="s">
        <v>22</v>
      </c>
      <c r="B1046">
        <f>IF(OR(Table1[[#This Row],[Class]]="H3", Table1[[#This Row],[Class]]="L3"),3,6)</f>
        <v>3</v>
      </c>
      <c r="C1046" t="s">
        <v>9</v>
      </c>
      <c r="D1046">
        <v>5</v>
      </c>
      <c r="E1046">
        <v>5</v>
      </c>
      <c r="F1046">
        <f>1</f>
        <v>1</v>
      </c>
      <c r="G1046">
        <v>2429.02</v>
      </c>
      <c r="H1046">
        <v>0.06</v>
      </c>
      <c r="I1046">
        <v>2429.02</v>
      </c>
      <c r="J1046">
        <v>2429.02</v>
      </c>
      <c r="K1046">
        <v>0</v>
      </c>
      <c r="L1046">
        <v>6.5266000000000005E-2</v>
      </c>
      <c r="M1046">
        <v>0</v>
      </c>
      <c r="N1046">
        <f>IF(Table1[[#This Row],[BB-Nodes]]&lt;=1,Table1[[#This Row],[LB]],Table1[[#This Row],[RootBound]])</f>
        <v>2429.02</v>
      </c>
      <c r="O1046">
        <f t="array" ref="O1046">MIN(IF(Table1[Class]=Table1[[#This Row],[Class]], IF(Table1[abs]=Table1[[#This Row],[abs]], IF(Table1[N]=Table1[[#This Row],[N]], IF(Table1[K]=Table1[[#This Row],[K]],Table1[UB],FALSE)))))</f>
        <v>2429.02</v>
      </c>
      <c r="P1046">
        <f>(Table1[[#This Row],[Best primal]]-Table1[[#This Row],[Updated root bound]])/Table1[[#This Row],[Best primal]]</f>
        <v>0</v>
      </c>
      <c r="Q1046">
        <f>(Table1[[#This Row],[Best primal]]-Table1[[#This Row],[LB]])/Table1[[#This Row],[Best primal]]</f>
        <v>0</v>
      </c>
      <c r="R1046" s="4">
        <f>IF(AND(Table1[[#This Row],[Final gap]]&lt;0.001,Table1[[#This Row],[time'[s']]]&lt;7200),1,0)</f>
        <v>1</v>
      </c>
      <c r="S1046" s="4">
        <f t="array" ref="S1046">MAX(IF(Table1[Class]=Table1[[#This Row],[Class]], IF(Table1[abs]=Table1[[#This Row],[abs]], IF(Table1[N]=Table1[[#This Row],[N]], IF(Table1[K]=Table1[[#This Row],[K]],Table1[Optimal],FALSE)))))</f>
        <v>1</v>
      </c>
      <c r="T1046" s="4">
        <v>1</v>
      </c>
    </row>
    <row r="1047" spans="1:20" x14ac:dyDescent="0.45">
      <c r="A1047" t="s">
        <v>22</v>
      </c>
      <c r="B1047">
        <f>IF(OR(Table1[[#This Row],[Class]]="H3", Table1[[#This Row],[Class]]="L3"),3,6)</f>
        <v>3</v>
      </c>
      <c r="C1047" t="s">
        <v>9</v>
      </c>
      <c r="D1047">
        <v>5</v>
      </c>
      <c r="E1047">
        <v>5</v>
      </c>
      <c r="F1047">
        <f>2</f>
        <v>2</v>
      </c>
      <c r="G1047">
        <v>2439.37</v>
      </c>
      <c r="H1047">
        <v>0.03</v>
      </c>
      <c r="I1047">
        <v>2439.37</v>
      </c>
      <c r="J1047">
        <v>2439.37</v>
      </c>
      <c r="K1047">
        <v>0</v>
      </c>
      <c r="L1047">
        <v>3.6289000000000002E-2</v>
      </c>
      <c r="M1047">
        <v>0</v>
      </c>
      <c r="N1047">
        <f>IF(Table1[[#This Row],[BB-Nodes]]&lt;=1,Table1[[#This Row],[LB]],Table1[[#This Row],[RootBound]])</f>
        <v>2439.37</v>
      </c>
      <c r="O1047">
        <f t="array" ref="O1047">MIN(IF(Table1[Class]=Table1[[#This Row],[Class]], IF(Table1[abs]=Table1[[#This Row],[abs]], IF(Table1[N]=Table1[[#This Row],[N]], IF(Table1[K]=Table1[[#This Row],[K]],Table1[UB],FALSE)))))</f>
        <v>2439.37</v>
      </c>
      <c r="P1047">
        <f>(Table1[[#This Row],[Best primal]]-Table1[[#This Row],[Updated root bound]])/Table1[[#This Row],[Best primal]]</f>
        <v>0</v>
      </c>
      <c r="Q1047">
        <f>(Table1[[#This Row],[Best primal]]-Table1[[#This Row],[LB]])/Table1[[#This Row],[Best primal]]</f>
        <v>0</v>
      </c>
      <c r="R1047" s="4">
        <f>IF(AND(Table1[[#This Row],[Final gap]]&lt;0.001,Table1[[#This Row],[time'[s']]]&lt;7200),1,0)</f>
        <v>1</v>
      </c>
      <c r="S1047" s="4">
        <f t="array" ref="S1047">MAX(IF(Table1[Class]=Table1[[#This Row],[Class]], IF(Table1[abs]=Table1[[#This Row],[abs]], IF(Table1[N]=Table1[[#This Row],[N]], IF(Table1[K]=Table1[[#This Row],[K]],Table1[Optimal],FALSE)))))</f>
        <v>1</v>
      </c>
      <c r="T1047" s="4">
        <v>1</v>
      </c>
    </row>
    <row r="1048" spans="1:20" x14ac:dyDescent="0.45">
      <c r="A1048" t="s">
        <v>22</v>
      </c>
      <c r="B1048">
        <f>IF(OR(Table1[[#This Row],[Class]]="H3", Table1[[#This Row],[Class]]="L3"),3,6)</f>
        <v>3</v>
      </c>
      <c r="C1048" t="s">
        <v>9</v>
      </c>
      <c r="D1048">
        <v>5</v>
      </c>
      <c r="E1048">
        <v>5</v>
      </c>
      <c r="F1048">
        <f>3</f>
        <v>3</v>
      </c>
      <c r="G1048">
        <v>2672.4</v>
      </c>
      <c r="H1048">
        <v>0.11</v>
      </c>
      <c r="I1048">
        <v>2675.91</v>
      </c>
      <c r="J1048">
        <v>2675.91</v>
      </c>
      <c r="K1048">
        <v>0</v>
      </c>
      <c r="L1048">
        <v>0.13412199999999999</v>
      </c>
      <c r="M1048">
        <v>1</v>
      </c>
      <c r="N1048">
        <f>IF(Table1[[#This Row],[BB-Nodes]]&lt;=1,Table1[[#This Row],[LB]],Table1[[#This Row],[RootBound]])</f>
        <v>2675.91</v>
      </c>
      <c r="O1048">
        <f t="array" ref="O1048">MIN(IF(Table1[Class]=Table1[[#This Row],[Class]], IF(Table1[abs]=Table1[[#This Row],[abs]], IF(Table1[N]=Table1[[#This Row],[N]], IF(Table1[K]=Table1[[#This Row],[K]],Table1[UB],FALSE)))))</f>
        <v>2675.91</v>
      </c>
      <c r="P1048">
        <f>(Table1[[#This Row],[Best primal]]-Table1[[#This Row],[Updated root bound]])/Table1[[#This Row],[Best primal]]</f>
        <v>0</v>
      </c>
      <c r="Q1048">
        <f>(Table1[[#This Row],[Best primal]]-Table1[[#This Row],[LB]])/Table1[[#This Row],[Best primal]]</f>
        <v>0</v>
      </c>
      <c r="R1048" s="4">
        <f>IF(AND(Table1[[#This Row],[Final gap]]&lt;0.001,Table1[[#This Row],[time'[s']]]&lt;7200),1,0)</f>
        <v>1</v>
      </c>
      <c r="S1048" s="4">
        <f t="array" ref="S1048">MAX(IF(Table1[Class]=Table1[[#This Row],[Class]], IF(Table1[abs]=Table1[[#This Row],[abs]], IF(Table1[N]=Table1[[#This Row],[N]], IF(Table1[K]=Table1[[#This Row],[K]],Table1[Optimal],FALSE)))))</f>
        <v>1</v>
      </c>
      <c r="T1048" s="4">
        <v>1</v>
      </c>
    </row>
    <row r="1049" spans="1:20" x14ac:dyDescent="0.45">
      <c r="A1049" t="s">
        <v>22</v>
      </c>
      <c r="B1049">
        <f>IF(OR(Table1[[#This Row],[Class]]="H3", Table1[[#This Row],[Class]]="L3"),3,6)</f>
        <v>3</v>
      </c>
      <c r="C1049" t="s">
        <v>9</v>
      </c>
      <c r="D1049">
        <v>5</v>
      </c>
      <c r="E1049">
        <v>5</v>
      </c>
      <c r="F1049">
        <f>4</f>
        <v>4</v>
      </c>
      <c r="G1049">
        <v>2823.82</v>
      </c>
      <c r="H1049">
        <v>0.04</v>
      </c>
      <c r="I1049">
        <v>2823.82</v>
      </c>
      <c r="J1049">
        <v>2823.82</v>
      </c>
      <c r="K1049">
        <v>0</v>
      </c>
      <c r="L1049">
        <v>4.6414200000000003E-2</v>
      </c>
      <c r="M1049">
        <v>0</v>
      </c>
      <c r="N1049">
        <f>IF(Table1[[#This Row],[BB-Nodes]]&lt;=1,Table1[[#This Row],[LB]],Table1[[#This Row],[RootBound]])</f>
        <v>2823.82</v>
      </c>
      <c r="O1049">
        <f t="array" ref="O1049">MIN(IF(Table1[Class]=Table1[[#This Row],[Class]], IF(Table1[abs]=Table1[[#This Row],[abs]], IF(Table1[N]=Table1[[#This Row],[N]], IF(Table1[K]=Table1[[#This Row],[K]],Table1[UB],FALSE)))))</f>
        <v>2823.82</v>
      </c>
      <c r="P1049">
        <f>(Table1[[#This Row],[Best primal]]-Table1[[#This Row],[Updated root bound]])/Table1[[#This Row],[Best primal]]</f>
        <v>0</v>
      </c>
      <c r="Q1049">
        <f>(Table1[[#This Row],[Best primal]]-Table1[[#This Row],[LB]])/Table1[[#This Row],[Best primal]]</f>
        <v>0</v>
      </c>
      <c r="R1049" s="4">
        <f>IF(AND(Table1[[#This Row],[Final gap]]&lt;0.001,Table1[[#This Row],[time'[s']]]&lt;7200),1,0)</f>
        <v>1</v>
      </c>
      <c r="S1049" s="4">
        <f t="array" ref="S1049">MAX(IF(Table1[Class]=Table1[[#This Row],[Class]], IF(Table1[abs]=Table1[[#This Row],[abs]], IF(Table1[N]=Table1[[#This Row],[N]], IF(Table1[K]=Table1[[#This Row],[K]],Table1[Optimal],FALSE)))))</f>
        <v>1</v>
      </c>
      <c r="T1049" s="4">
        <v>1</v>
      </c>
    </row>
    <row r="1050" spans="1:20" x14ac:dyDescent="0.45">
      <c r="A1050" t="s">
        <v>22</v>
      </c>
      <c r="B1050">
        <f>IF(OR(Table1[[#This Row],[Class]]="H3", Table1[[#This Row],[Class]]="L3"),3,6)</f>
        <v>3</v>
      </c>
      <c r="C1050" t="s">
        <v>9</v>
      </c>
      <c r="D1050">
        <v>5</v>
      </c>
      <c r="E1050">
        <v>5</v>
      </c>
      <c r="F1050">
        <f>5</f>
        <v>5</v>
      </c>
      <c r="G1050">
        <v>3147.04</v>
      </c>
      <c r="H1050">
        <v>0.12</v>
      </c>
      <c r="I1050">
        <v>3147.04</v>
      </c>
      <c r="J1050">
        <v>3147.04</v>
      </c>
      <c r="K1050">
        <v>0</v>
      </c>
      <c r="L1050">
        <v>0.12848300000000001</v>
      </c>
      <c r="M1050">
        <v>0</v>
      </c>
      <c r="N1050">
        <f>IF(Table1[[#This Row],[BB-Nodes]]&lt;=1,Table1[[#This Row],[LB]],Table1[[#This Row],[RootBound]])</f>
        <v>3147.04</v>
      </c>
      <c r="O1050">
        <f t="array" ref="O1050">MIN(IF(Table1[Class]=Table1[[#This Row],[Class]], IF(Table1[abs]=Table1[[#This Row],[abs]], IF(Table1[N]=Table1[[#This Row],[N]], IF(Table1[K]=Table1[[#This Row],[K]],Table1[UB],FALSE)))))</f>
        <v>3147.04</v>
      </c>
      <c r="P1050">
        <f>(Table1[[#This Row],[Best primal]]-Table1[[#This Row],[Updated root bound]])/Table1[[#This Row],[Best primal]]</f>
        <v>0</v>
      </c>
      <c r="Q1050">
        <f>(Table1[[#This Row],[Best primal]]-Table1[[#This Row],[LB]])/Table1[[#This Row],[Best primal]]</f>
        <v>0</v>
      </c>
      <c r="R1050" s="4">
        <f>IF(AND(Table1[[#This Row],[Final gap]]&lt;0.001,Table1[[#This Row],[time'[s']]]&lt;7200),1,0)</f>
        <v>1</v>
      </c>
      <c r="S1050" s="4">
        <f t="array" ref="S1050">MAX(IF(Table1[Class]=Table1[[#This Row],[Class]], IF(Table1[abs]=Table1[[#This Row],[abs]], IF(Table1[N]=Table1[[#This Row],[N]], IF(Table1[K]=Table1[[#This Row],[K]],Table1[Optimal],FALSE)))))</f>
        <v>1</v>
      </c>
      <c r="T1050" s="4">
        <v>1</v>
      </c>
    </row>
    <row r="1051" spans="1:20" x14ac:dyDescent="0.45">
      <c r="A1051" t="s">
        <v>22</v>
      </c>
      <c r="B1051">
        <f>IF(OR(Table1[[#This Row],[Class]]="H3", Table1[[#This Row],[Class]]="L3"),3,6)</f>
        <v>6</v>
      </c>
      <c r="C1051" t="s">
        <v>10</v>
      </c>
      <c r="D1051">
        <v>1</v>
      </c>
      <c r="E1051">
        <v>10</v>
      </c>
      <c r="F1051">
        <f>1</f>
        <v>1</v>
      </c>
      <c r="G1051">
        <v>9131.31</v>
      </c>
      <c r="H1051">
        <v>0.48</v>
      </c>
      <c r="I1051">
        <v>9131.31</v>
      </c>
      <c r="J1051">
        <v>9131.31</v>
      </c>
      <c r="K1051">
        <v>0</v>
      </c>
      <c r="L1051">
        <v>0.596858</v>
      </c>
      <c r="M1051">
        <v>0</v>
      </c>
      <c r="N1051">
        <f>IF(Table1[[#This Row],[BB-Nodes]]&lt;=1,Table1[[#This Row],[LB]],Table1[[#This Row],[RootBound]])</f>
        <v>9131.31</v>
      </c>
      <c r="O1051">
        <f t="array" ref="O1051">MIN(IF(Table1[Class]=Table1[[#This Row],[Class]], IF(Table1[abs]=Table1[[#This Row],[abs]], IF(Table1[N]=Table1[[#This Row],[N]], IF(Table1[K]=Table1[[#This Row],[K]],Table1[UB],FALSE)))))</f>
        <v>9131.31</v>
      </c>
      <c r="P1051">
        <f>(Table1[[#This Row],[Best primal]]-Table1[[#This Row],[Updated root bound]])/Table1[[#This Row],[Best primal]]</f>
        <v>0</v>
      </c>
      <c r="Q1051">
        <f>(Table1[[#This Row],[Best primal]]-Table1[[#This Row],[LB]])/Table1[[#This Row],[Best primal]]</f>
        <v>0</v>
      </c>
      <c r="R1051" s="4">
        <f>IF(AND(Table1[[#This Row],[Final gap]]&lt;0.001,Table1[[#This Row],[time'[s']]]&lt;7200),1,0)</f>
        <v>1</v>
      </c>
      <c r="S1051" s="4">
        <f t="array" ref="S1051">MAX(IF(Table1[Class]=Table1[[#This Row],[Class]], IF(Table1[abs]=Table1[[#This Row],[abs]], IF(Table1[N]=Table1[[#This Row],[N]], IF(Table1[K]=Table1[[#This Row],[K]],Table1[Optimal],FALSE)))))</f>
        <v>1</v>
      </c>
      <c r="T1051" s="4">
        <v>1</v>
      </c>
    </row>
    <row r="1052" spans="1:20" x14ac:dyDescent="0.45">
      <c r="A1052" t="s">
        <v>22</v>
      </c>
      <c r="B1052">
        <f>IF(OR(Table1[[#This Row],[Class]]="H3", Table1[[#This Row],[Class]]="L3"),3,6)</f>
        <v>6</v>
      </c>
      <c r="C1052" t="s">
        <v>10</v>
      </c>
      <c r="D1052">
        <v>1</v>
      </c>
      <c r="E1052">
        <v>10</v>
      </c>
      <c r="F1052">
        <f>2</f>
        <v>2</v>
      </c>
      <c r="G1052">
        <v>10084</v>
      </c>
      <c r="H1052">
        <v>91.96</v>
      </c>
      <c r="I1052">
        <v>10231.9</v>
      </c>
      <c r="J1052">
        <v>10232.700000000001</v>
      </c>
      <c r="K1052" s="1">
        <v>8.0371300000000001E-5</v>
      </c>
      <c r="L1052">
        <v>264.536</v>
      </c>
      <c r="M1052">
        <v>10200</v>
      </c>
      <c r="N1052">
        <f>IF(Table1[[#This Row],[BB-Nodes]]&lt;=1,Table1[[#This Row],[LB]],Table1[[#This Row],[RootBound]])</f>
        <v>10084</v>
      </c>
      <c r="O1052">
        <f t="array" ref="O1052">MIN(IF(Table1[Class]=Table1[[#This Row],[Class]], IF(Table1[abs]=Table1[[#This Row],[abs]], IF(Table1[N]=Table1[[#This Row],[N]], IF(Table1[K]=Table1[[#This Row],[K]],Table1[UB],FALSE)))))</f>
        <v>10232.700000000001</v>
      </c>
      <c r="P1052">
        <f>(Table1[[#This Row],[Best primal]]-Table1[[#This Row],[Updated root bound]])/Table1[[#This Row],[Best primal]]</f>
        <v>1.453184399034475E-2</v>
      </c>
      <c r="Q1052">
        <f>(Table1[[#This Row],[Best primal]]-Table1[[#This Row],[LB]])/Table1[[#This Row],[Best primal]]</f>
        <v>7.8180734312653679E-5</v>
      </c>
      <c r="R1052" s="4">
        <f>IF(AND(Table1[[#This Row],[Final gap]]&lt;0.001,Table1[[#This Row],[time'[s']]]&lt;7200),1,0)</f>
        <v>1</v>
      </c>
      <c r="S1052" s="4">
        <f t="array" ref="S1052">MAX(IF(Table1[Class]=Table1[[#This Row],[Class]], IF(Table1[abs]=Table1[[#This Row],[abs]], IF(Table1[N]=Table1[[#This Row],[N]], IF(Table1[K]=Table1[[#This Row],[K]],Table1[Optimal],FALSE)))))</f>
        <v>1</v>
      </c>
      <c r="T1052" s="4">
        <v>1</v>
      </c>
    </row>
    <row r="1053" spans="1:20" x14ac:dyDescent="0.45">
      <c r="A1053" t="s">
        <v>22</v>
      </c>
      <c r="B1053">
        <f>IF(OR(Table1[[#This Row],[Class]]="H3", Table1[[#This Row],[Class]]="L3"),3,6)</f>
        <v>6</v>
      </c>
      <c r="C1053" t="s">
        <v>10</v>
      </c>
      <c r="D1053">
        <v>1</v>
      </c>
      <c r="E1053">
        <v>10</v>
      </c>
      <c r="F1053">
        <f>3</f>
        <v>3</v>
      </c>
      <c r="G1053">
        <v>11476.1</v>
      </c>
      <c r="H1053">
        <v>95.31</v>
      </c>
      <c r="I1053">
        <v>11626.4</v>
      </c>
      <c r="J1053">
        <v>11646.5</v>
      </c>
      <c r="K1053">
        <v>1.7193E-3</v>
      </c>
      <c r="L1053">
        <v>7200.01</v>
      </c>
      <c r="M1053">
        <v>403993</v>
      </c>
      <c r="N1053">
        <f>IF(Table1[[#This Row],[BB-Nodes]]&lt;=1,Table1[[#This Row],[LB]],Table1[[#This Row],[RootBound]])</f>
        <v>11476.1</v>
      </c>
      <c r="O1053">
        <f t="array" ref="O1053">MIN(IF(Table1[Class]=Table1[[#This Row],[Class]], IF(Table1[abs]=Table1[[#This Row],[abs]], IF(Table1[N]=Table1[[#This Row],[N]], IF(Table1[K]=Table1[[#This Row],[K]],Table1[UB],FALSE)))))</f>
        <v>11646.5</v>
      </c>
      <c r="P1053">
        <f>(Table1[[#This Row],[Best primal]]-Table1[[#This Row],[Updated root bound]])/Table1[[#This Row],[Best primal]]</f>
        <v>1.4631005022968243E-2</v>
      </c>
      <c r="Q1053">
        <f>(Table1[[#This Row],[Best primal]]-Table1[[#This Row],[LB]])/Table1[[#This Row],[Best primal]]</f>
        <v>1.7258403812304439E-3</v>
      </c>
      <c r="R1053" s="4">
        <f>IF(AND(Table1[[#This Row],[Final gap]]&lt;0.001,Table1[[#This Row],[time'[s']]]&lt;7200),1,0)</f>
        <v>0</v>
      </c>
      <c r="S1053" s="4">
        <f t="array" ref="S1053">MAX(IF(Table1[Class]=Table1[[#This Row],[Class]], IF(Table1[abs]=Table1[[#This Row],[abs]], IF(Table1[N]=Table1[[#This Row],[N]], IF(Table1[K]=Table1[[#This Row],[K]],Table1[Optimal],FALSE)))))</f>
        <v>1</v>
      </c>
      <c r="T1053" s="4">
        <v>1</v>
      </c>
    </row>
    <row r="1054" spans="1:20" x14ac:dyDescent="0.45">
      <c r="A1054" t="s">
        <v>22</v>
      </c>
      <c r="B1054">
        <f>IF(OR(Table1[[#This Row],[Class]]="H3", Table1[[#This Row],[Class]]="L3"),3,6)</f>
        <v>6</v>
      </c>
      <c r="C1054" t="s">
        <v>10</v>
      </c>
      <c r="D1054">
        <v>1</v>
      </c>
      <c r="E1054">
        <v>10</v>
      </c>
      <c r="F1054">
        <f>4</f>
        <v>4</v>
      </c>
      <c r="G1054">
        <v>12699</v>
      </c>
      <c r="H1054">
        <v>48.55</v>
      </c>
      <c r="I1054">
        <v>12833.8</v>
      </c>
      <c r="J1054">
        <v>13016.8</v>
      </c>
      <c r="K1054">
        <v>1.40581E-2</v>
      </c>
      <c r="L1054">
        <v>7200.02</v>
      </c>
      <c r="M1054">
        <v>229171</v>
      </c>
      <c r="N1054">
        <f>IF(Table1[[#This Row],[BB-Nodes]]&lt;=1,Table1[[#This Row],[LB]],Table1[[#This Row],[RootBound]])</f>
        <v>12699</v>
      </c>
      <c r="O1054">
        <f t="array" ref="O1054">MIN(IF(Table1[Class]=Table1[[#This Row],[Class]], IF(Table1[abs]=Table1[[#This Row],[abs]], IF(Table1[N]=Table1[[#This Row],[N]], IF(Table1[K]=Table1[[#This Row],[K]],Table1[UB],FALSE)))))</f>
        <v>13016.8</v>
      </c>
      <c r="P1054">
        <f>(Table1[[#This Row],[Best primal]]-Table1[[#This Row],[Updated root bound]])/Table1[[#This Row],[Best primal]]</f>
        <v>2.4414602667322174E-2</v>
      </c>
      <c r="Q1054">
        <f>(Table1[[#This Row],[Best primal]]-Table1[[#This Row],[LB]])/Table1[[#This Row],[Best primal]]</f>
        <v>1.4058754839899207E-2</v>
      </c>
      <c r="R1054" s="4">
        <f>IF(AND(Table1[[#This Row],[Final gap]]&lt;0.001,Table1[[#This Row],[time'[s']]]&lt;7200),1,0)</f>
        <v>0</v>
      </c>
      <c r="S1054" s="4">
        <f t="array" ref="S1054">MAX(IF(Table1[Class]=Table1[[#This Row],[Class]], IF(Table1[abs]=Table1[[#This Row],[abs]], IF(Table1[N]=Table1[[#This Row],[N]], IF(Table1[K]=Table1[[#This Row],[K]],Table1[Optimal],FALSE)))))</f>
        <v>0</v>
      </c>
      <c r="T1054" s="4">
        <v>1</v>
      </c>
    </row>
    <row r="1055" spans="1:20" x14ac:dyDescent="0.45">
      <c r="A1055" t="s">
        <v>22</v>
      </c>
      <c r="B1055">
        <f>IF(OR(Table1[[#This Row],[Class]]="H3", Table1[[#This Row],[Class]]="L3"),3,6)</f>
        <v>6</v>
      </c>
      <c r="C1055" t="s">
        <v>10</v>
      </c>
      <c r="D1055">
        <v>1</v>
      </c>
      <c r="E1055">
        <v>10</v>
      </c>
      <c r="F1055">
        <f>5</f>
        <v>5</v>
      </c>
      <c r="G1055">
        <v>14071.2</v>
      </c>
      <c r="H1055">
        <v>32.42</v>
      </c>
      <c r="I1055">
        <v>14210.3</v>
      </c>
      <c r="J1055">
        <v>14268.5</v>
      </c>
      <c r="K1055">
        <v>4.08428E-3</v>
      </c>
      <c r="L1055">
        <v>7200</v>
      </c>
      <c r="M1055">
        <v>248042</v>
      </c>
      <c r="N1055">
        <f>IF(Table1[[#This Row],[BB-Nodes]]&lt;=1,Table1[[#This Row],[LB]],Table1[[#This Row],[RootBound]])</f>
        <v>14071.2</v>
      </c>
      <c r="O1055">
        <f t="array" ref="O1055">MIN(IF(Table1[Class]=Table1[[#This Row],[Class]], IF(Table1[abs]=Table1[[#This Row],[abs]], IF(Table1[N]=Table1[[#This Row],[N]], IF(Table1[K]=Table1[[#This Row],[K]],Table1[UB],FALSE)))))</f>
        <v>14268.5</v>
      </c>
      <c r="P1055">
        <f>(Table1[[#This Row],[Best primal]]-Table1[[#This Row],[Updated root bound]])/Table1[[#This Row],[Best primal]]</f>
        <v>1.3827662333111349E-2</v>
      </c>
      <c r="Q1055">
        <f>(Table1[[#This Row],[Best primal]]-Table1[[#This Row],[LB]])/Table1[[#This Row],[Best primal]]</f>
        <v>4.0789150926867383E-3</v>
      </c>
      <c r="R1055" s="4">
        <f>IF(AND(Table1[[#This Row],[Final gap]]&lt;0.001,Table1[[#This Row],[time'[s']]]&lt;7200),1,0)</f>
        <v>0</v>
      </c>
      <c r="S1055" s="4">
        <f t="array" ref="S1055">MAX(IF(Table1[Class]=Table1[[#This Row],[Class]], IF(Table1[abs]=Table1[[#This Row],[abs]], IF(Table1[N]=Table1[[#This Row],[N]], IF(Table1[K]=Table1[[#This Row],[K]],Table1[Optimal],FALSE)))))</f>
        <v>1</v>
      </c>
      <c r="T1055" s="4">
        <v>1</v>
      </c>
    </row>
    <row r="1056" spans="1:20" x14ac:dyDescent="0.45">
      <c r="A1056" t="s">
        <v>22</v>
      </c>
      <c r="B1056">
        <f>IF(OR(Table1[[#This Row],[Class]]="H3", Table1[[#This Row],[Class]]="L3"),3,6)</f>
        <v>6</v>
      </c>
      <c r="C1056" t="s">
        <v>10</v>
      </c>
      <c r="D1056">
        <v>1</v>
      </c>
      <c r="E1056">
        <v>15</v>
      </c>
      <c r="F1056">
        <f>1</f>
        <v>1</v>
      </c>
      <c r="G1056">
        <v>13669.1</v>
      </c>
      <c r="H1056">
        <v>4.13</v>
      </c>
      <c r="I1056">
        <v>13697.5</v>
      </c>
      <c r="J1056">
        <v>13697.5</v>
      </c>
      <c r="K1056">
        <v>0</v>
      </c>
      <c r="L1056">
        <v>7.1083299999999996</v>
      </c>
      <c r="M1056">
        <v>9</v>
      </c>
      <c r="N1056">
        <f>IF(Table1[[#This Row],[BB-Nodes]]&lt;=1,Table1[[#This Row],[LB]],Table1[[#This Row],[RootBound]])</f>
        <v>13669.1</v>
      </c>
      <c r="O1056">
        <f t="array" ref="O1056">MIN(IF(Table1[Class]=Table1[[#This Row],[Class]], IF(Table1[abs]=Table1[[#This Row],[abs]], IF(Table1[N]=Table1[[#This Row],[N]], IF(Table1[K]=Table1[[#This Row],[K]],Table1[UB],FALSE)))))</f>
        <v>13697.5</v>
      </c>
      <c r="P1056">
        <f>(Table1[[#This Row],[Best primal]]-Table1[[#This Row],[Updated root bound]])/Table1[[#This Row],[Best primal]]</f>
        <v>2.0733710531118553E-3</v>
      </c>
      <c r="Q1056">
        <f>(Table1[[#This Row],[Best primal]]-Table1[[#This Row],[LB]])/Table1[[#This Row],[Best primal]]</f>
        <v>0</v>
      </c>
      <c r="R1056" s="4">
        <f>IF(AND(Table1[[#This Row],[Final gap]]&lt;0.001,Table1[[#This Row],[time'[s']]]&lt;7200),1,0)</f>
        <v>1</v>
      </c>
      <c r="S1056" s="4">
        <f t="array" ref="S1056">MAX(IF(Table1[Class]=Table1[[#This Row],[Class]], IF(Table1[abs]=Table1[[#This Row],[abs]], IF(Table1[N]=Table1[[#This Row],[N]], IF(Table1[K]=Table1[[#This Row],[K]],Table1[Optimal],FALSE)))))</f>
        <v>1</v>
      </c>
      <c r="T1056" s="4">
        <v>1</v>
      </c>
    </row>
    <row r="1057" spans="1:20" x14ac:dyDescent="0.45">
      <c r="A1057" t="s">
        <v>22</v>
      </c>
      <c r="B1057">
        <f>IF(OR(Table1[[#This Row],[Class]]="H3", Table1[[#This Row],[Class]]="L3"),3,6)</f>
        <v>6</v>
      </c>
      <c r="C1057" t="s">
        <v>10</v>
      </c>
      <c r="D1057">
        <v>1</v>
      </c>
      <c r="E1057">
        <v>15</v>
      </c>
      <c r="F1057">
        <f>2</f>
        <v>2</v>
      </c>
      <c r="G1057">
        <v>13914</v>
      </c>
      <c r="H1057">
        <v>207.48</v>
      </c>
      <c r="I1057">
        <v>14015.5</v>
      </c>
      <c r="J1057">
        <v>14016.8</v>
      </c>
      <c r="K1057" s="1">
        <v>9.7322299999999995E-5</v>
      </c>
      <c r="L1057">
        <v>644.79999999999995</v>
      </c>
      <c r="M1057">
        <v>9534</v>
      </c>
      <c r="N1057">
        <f>IF(Table1[[#This Row],[BB-Nodes]]&lt;=1,Table1[[#This Row],[LB]],Table1[[#This Row],[RootBound]])</f>
        <v>13914</v>
      </c>
      <c r="O1057">
        <f t="array" ref="O1057">MIN(IF(Table1[Class]=Table1[[#This Row],[Class]], IF(Table1[abs]=Table1[[#This Row],[abs]], IF(Table1[N]=Table1[[#This Row],[N]], IF(Table1[K]=Table1[[#This Row],[K]],Table1[UB],FALSE)))))</f>
        <v>14016.8</v>
      </c>
      <c r="P1057">
        <f>(Table1[[#This Row],[Best primal]]-Table1[[#This Row],[Updated root bound]])/Table1[[#This Row],[Best primal]]</f>
        <v>7.3340562753266992E-3</v>
      </c>
      <c r="Q1057">
        <f>(Table1[[#This Row],[Best primal]]-Table1[[#This Row],[LB]])/Table1[[#This Row],[Best primal]]</f>
        <v>9.2745847839683274E-5</v>
      </c>
      <c r="R1057" s="4">
        <f>IF(AND(Table1[[#This Row],[Final gap]]&lt;0.001,Table1[[#This Row],[time'[s']]]&lt;7200),1,0)</f>
        <v>1</v>
      </c>
      <c r="S1057" s="4">
        <f t="array" ref="S1057">MAX(IF(Table1[Class]=Table1[[#This Row],[Class]], IF(Table1[abs]=Table1[[#This Row],[abs]], IF(Table1[N]=Table1[[#This Row],[N]], IF(Table1[K]=Table1[[#This Row],[K]],Table1[Optimal],FALSE)))))</f>
        <v>1</v>
      </c>
      <c r="T1057" s="4">
        <v>1</v>
      </c>
    </row>
    <row r="1058" spans="1:20" x14ac:dyDescent="0.45">
      <c r="A1058" t="s">
        <v>22</v>
      </c>
      <c r="B1058">
        <f>IF(OR(Table1[[#This Row],[Class]]="H3", Table1[[#This Row],[Class]]="L3"),3,6)</f>
        <v>6</v>
      </c>
      <c r="C1058" t="s">
        <v>10</v>
      </c>
      <c r="D1058">
        <v>1</v>
      </c>
      <c r="E1058">
        <v>15</v>
      </c>
      <c r="F1058">
        <f>3</f>
        <v>3</v>
      </c>
      <c r="G1058">
        <v>14560.9</v>
      </c>
      <c r="H1058">
        <v>663.86</v>
      </c>
      <c r="I1058">
        <v>14683.8</v>
      </c>
      <c r="J1058">
        <v>14755.3</v>
      </c>
      <c r="K1058">
        <v>4.8428999999999998E-3</v>
      </c>
      <c r="L1058">
        <v>7200.02</v>
      </c>
      <c r="M1058">
        <v>67488</v>
      </c>
      <c r="N1058">
        <f>IF(Table1[[#This Row],[BB-Nodes]]&lt;=1,Table1[[#This Row],[LB]],Table1[[#This Row],[RootBound]])</f>
        <v>14560.9</v>
      </c>
      <c r="O1058">
        <f t="array" ref="O1058">MIN(IF(Table1[Class]=Table1[[#This Row],[Class]], IF(Table1[abs]=Table1[[#This Row],[abs]], IF(Table1[N]=Table1[[#This Row],[N]], IF(Table1[K]=Table1[[#This Row],[K]],Table1[UB],FALSE)))))</f>
        <v>14755.3</v>
      </c>
      <c r="P1058">
        <f>(Table1[[#This Row],[Best primal]]-Table1[[#This Row],[Updated root bound]])/Table1[[#This Row],[Best primal]]</f>
        <v>1.317492697539187E-2</v>
      </c>
      <c r="Q1058">
        <f>(Table1[[#This Row],[Best primal]]-Table1[[#This Row],[LB]])/Table1[[#This Row],[Best primal]]</f>
        <v>4.8457164544265449E-3</v>
      </c>
      <c r="R1058" s="4">
        <f>IF(AND(Table1[[#This Row],[Final gap]]&lt;0.001,Table1[[#This Row],[time'[s']]]&lt;7200),1,0)</f>
        <v>0</v>
      </c>
      <c r="S1058" s="4">
        <f t="array" ref="S1058">MAX(IF(Table1[Class]=Table1[[#This Row],[Class]], IF(Table1[abs]=Table1[[#This Row],[abs]], IF(Table1[N]=Table1[[#This Row],[N]], IF(Table1[K]=Table1[[#This Row],[K]],Table1[Optimal],FALSE)))))</f>
        <v>0</v>
      </c>
      <c r="T1058" s="4">
        <v>1</v>
      </c>
    </row>
    <row r="1059" spans="1:20" x14ac:dyDescent="0.45">
      <c r="A1059" t="s">
        <v>22</v>
      </c>
      <c r="B1059">
        <f>IF(OR(Table1[[#This Row],[Class]]="H3", Table1[[#This Row],[Class]]="L3"),3,6)</f>
        <v>6</v>
      </c>
      <c r="C1059" t="s">
        <v>10</v>
      </c>
      <c r="D1059">
        <v>1</v>
      </c>
      <c r="E1059">
        <v>15</v>
      </c>
      <c r="F1059">
        <f>4</f>
        <v>4</v>
      </c>
      <c r="G1059">
        <v>15365.1</v>
      </c>
      <c r="H1059">
        <v>751.96</v>
      </c>
      <c r="I1059">
        <v>15455.7</v>
      </c>
      <c r="J1059">
        <v>15573.7</v>
      </c>
      <c r="K1059">
        <v>7.5743099999999999E-3</v>
      </c>
      <c r="L1059">
        <v>7200</v>
      </c>
      <c r="M1059">
        <v>41793</v>
      </c>
      <c r="N1059">
        <f>IF(Table1[[#This Row],[BB-Nodes]]&lt;=1,Table1[[#This Row],[LB]],Table1[[#This Row],[RootBound]])</f>
        <v>15365.1</v>
      </c>
      <c r="O1059">
        <f t="array" ref="O1059">MIN(IF(Table1[Class]=Table1[[#This Row],[Class]], IF(Table1[abs]=Table1[[#This Row],[abs]], IF(Table1[N]=Table1[[#This Row],[N]], IF(Table1[K]=Table1[[#This Row],[K]],Table1[UB],FALSE)))))</f>
        <v>15573.7</v>
      </c>
      <c r="P1059">
        <f>(Table1[[#This Row],[Best primal]]-Table1[[#This Row],[Updated root bound]])/Table1[[#This Row],[Best primal]]</f>
        <v>1.3394376416651171E-2</v>
      </c>
      <c r="Q1059">
        <f>(Table1[[#This Row],[Best primal]]-Table1[[#This Row],[LB]])/Table1[[#This Row],[Best primal]]</f>
        <v>7.5768764005984448E-3</v>
      </c>
      <c r="R1059" s="4">
        <f>IF(AND(Table1[[#This Row],[Final gap]]&lt;0.001,Table1[[#This Row],[time'[s']]]&lt;7200),1,0)</f>
        <v>0</v>
      </c>
      <c r="S1059" s="4">
        <f t="array" ref="S1059">MAX(IF(Table1[Class]=Table1[[#This Row],[Class]], IF(Table1[abs]=Table1[[#This Row],[abs]], IF(Table1[N]=Table1[[#This Row],[N]], IF(Table1[K]=Table1[[#This Row],[K]],Table1[Optimal],FALSE)))))</f>
        <v>0</v>
      </c>
      <c r="T1059" s="4">
        <v>1</v>
      </c>
    </row>
    <row r="1060" spans="1:20" x14ac:dyDescent="0.45">
      <c r="A1060" t="s">
        <v>22</v>
      </c>
      <c r="B1060">
        <f>IF(OR(Table1[[#This Row],[Class]]="H3", Table1[[#This Row],[Class]]="L3"),3,6)</f>
        <v>6</v>
      </c>
      <c r="C1060" t="s">
        <v>10</v>
      </c>
      <c r="D1060">
        <v>1</v>
      </c>
      <c r="E1060">
        <v>15</v>
      </c>
      <c r="F1060">
        <f>5</f>
        <v>5</v>
      </c>
      <c r="G1060">
        <v>16214.5</v>
      </c>
      <c r="H1060">
        <v>488.31</v>
      </c>
      <c r="I1060">
        <v>16277.9</v>
      </c>
      <c r="J1060">
        <v>16606.8</v>
      </c>
      <c r="K1060">
        <v>1.98026E-2</v>
      </c>
      <c r="L1060">
        <v>7200.02</v>
      </c>
      <c r="M1060">
        <v>42352</v>
      </c>
      <c r="N1060">
        <f>IF(Table1[[#This Row],[BB-Nodes]]&lt;=1,Table1[[#This Row],[LB]],Table1[[#This Row],[RootBound]])</f>
        <v>16214.5</v>
      </c>
      <c r="O1060">
        <f t="array" ref="O1060">MIN(IF(Table1[Class]=Table1[[#This Row],[Class]], IF(Table1[abs]=Table1[[#This Row],[abs]], IF(Table1[N]=Table1[[#This Row],[N]], IF(Table1[K]=Table1[[#This Row],[K]],Table1[UB],FALSE)))))</f>
        <v>16598.5</v>
      </c>
      <c r="P1060">
        <f>(Table1[[#This Row],[Best primal]]-Table1[[#This Row],[Updated root bound]])/Table1[[#This Row],[Best primal]]</f>
        <v>2.3134620598246829E-2</v>
      </c>
      <c r="Q1060">
        <f>(Table1[[#This Row],[Best primal]]-Table1[[#This Row],[LB]])/Table1[[#This Row],[Best primal]]</f>
        <v>1.9314998343223807E-2</v>
      </c>
      <c r="R1060" s="4">
        <f>IF(AND(Table1[[#This Row],[Final gap]]&lt;0.001,Table1[[#This Row],[time'[s']]]&lt;7200),1,0)</f>
        <v>0</v>
      </c>
      <c r="S1060" s="4">
        <f t="array" ref="S1060">MAX(IF(Table1[Class]=Table1[[#This Row],[Class]], IF(Table1[abs]=Table1[[#This Row],[abs]], IF(Table1[N]=Table1[[#This Row],[N]], IF(Table1[K]=Table1[[#This Row],[K]],Table1[Optimal],FALSE)))))</f>
        <v>0</v>
      </c>
      <c r="T1060" s="4">
        <v>1</v>
      </c>
    </row>
    <row r="1061" spans="1:20" x14ac:dyDescent="0.45">
      <c r="A1061" t="s">
        <v>22</v>
      </c>
      <c r="B1061">
        <f>IF(OR(Table1[[#This Row],[Class]]="H3", Table1[[#This Row],[Class]]="L3"),3,6)</f>
        <v>6</v>
      </c>
      <c r="C1061" t="s">
        <v>10</v>
      </c>
      <c r="D1061">
        <v>1</v>
      </c>
      <c r="E1061">
        <v>20</v>
      </c>
      <c r="F1061">
        <f>1</f>
        <v>1</v>
      </c>
      <c r="G1061">
        <v>15790.7</v>
      </c>
      <c r="H1061">
        <v>100.13</v>
      </c>
      <c r="I1061">
        <v>15795.7</v>
      </c>
      <c r="J1061">
        <v>15796</v>
      </c>
      <c r="K1061" s="1">
        <v>2.4012999999999999E-5</v>
      </c>
      <c r="L1061">
        <v>103.857</v>
      </c>
      <c r="M1061">
        <v>1</v>
      </c>
      <c r="N1061">
        <f>IF(Table1[[#This Row],[BB-Nodes]]&lt;=1,Table1[[#This Row],[LB]],Table1[[#This Row],[RootBound]])</f>
        <v>15795.7</v>
      </c>
      <c r="O1061">
        <f t="array" ref="O1061">MIN(IF(Table1[Class]=Table1[[#This Row],[Class]], IF(Table1[abs]=Table1[[#This Row],[abs]], IF(Table1[N]=Table1[[#This Row],[N]], IF(Table1[K]=Table1[[#This Row],[K]],Table1[UB],FALSE)))))</f>
        <v>15796</v>
      </c>
      <c r="P1061">
        <f>(Table1[[#This Row],[Best primal]]-Table1[[#This Row],[Updated root bound]])/Table1[[#This Row],[Best primal]]</f>
        <v>1.8992149911323905E-5</v>
      </c>
      <c r="Q1061">
        <f>(Table1[[#This Row],[Best primal]]-Table1[[#This Row],[LB]])/Table1[[#This Row],[Best primal]]</f>
        <v>1.8992149911323905E-5</v>
      </c>
      <c r="R1061" s="4">
        <f>IF(AND(Table1[[#This Row],[Final gap]]&lt;0.001,Table1[[#This Row],[time'[s']]]&lt;7200),1,0)</f>
        <v>1</v>
      </c>
      <c r="S1061" s="4">
        <f t="array" ref="S1061">MAX(IF(Table1[Class]=Table1[[#This Row],[Class]], IF(Table1[abs]=Table1[[#This Row],[abs]], IF(Table1[N]=Table1[[#This Row],[N]], IF(Table1[K]=Table1[[#This Row],[K]],Table1[Optimal],FALSE)))))</f>
        <v>1</v>
      </c>
      <c r="T1061" s="4">
        <v>1</v>
      </c>
    </row>
    <row r="1062" spans="1:20" x14ac:dyDescent="0.45">
      <c r="A1062" t="s">
        <v>22</v>
      </c>
      <c r="B1062">
        <f>IF(OR(Table1[[#This Row],[Class]]="H3", Table1[[#This Row],[Class]]="L3"),3,6)</f>
        <v>6</v>
      </c>
      <c r="C1062" t="s">
        <v>10</v>
      </c>
      <c r="D1062">
        <v>1</v>
      </c>
      <c r="E1062">
        <v>20</v>
      </c>
      <c r="F1062">
        <f>2</f>
        <v>2</v>
      </c>
      <c r="G1062">
        <v>16564.3</v>
      </c>
      <c r="H1062">
        <v>540.54999999999995</v>
      </c>
      <c r="I1062">
        <v>16741.599999999999</v>
      </c>
      <c r="J1062">
        <v>16743.2</v>
      </c>
      <c r="K1062" s="1">
        <v>9.1753299999999994E-5</v>
      </c>
      <c r="L1062">
        <v>1278.54</v>
      </c>
      <c r="M1062">
        <v>8385</v>
      </c>
      <c r="N1062">
        <f>IF(Table1[[#This Row],[BB-Nodes]]&lt;=1,Table1[[#This Row],[LB]],Table1[[#This Row],[RootBound]])</f>
        <v>16564.3</v>
      </c>
      <c r="O1062">
        <f t="array" ref="O1062">MIN(IF(Table1[Class]=Table1[[#This Row],[Class]], IF(Table1[abs]=Table1[[#This Row],[abs]], IF(Table1[N]=Table1[[#This Row],[N]], IF(Table1[K]=Table1[[#This Row],[K]],Table1[UB],FALSE)))))</f>
        <v>16743.2</v>
      </c>
      <c r="P1062">
        <f>(Table1[[#This Row],[Best primal]]-Table1[[#This Row],[Updated root bound]])/Table1[[#This Row],[Best primal]]</f>
        <v>1.0684934779492656E-2</v>
      </c>
      <c r="Q1062">
        <f>(Table1[[#This Row],[Best primal]]-Table1[[#This Row],[LB]])/Table1[[#This Row],[Best primal]]</f>
        <v>9.5561183047576488E-5</v>
      </c>
      <c r="R1062" s="4">
        <f>IF(AND(Table1[[#This Row],[Final gap]]&lt;0.001,Table1[[#This Row],[time'[s']]]&lt;7200),1,0)</f>
        <v>1</v>
      </c>
      <c r="S1062" s="4">
        <f t="array" ref="S1062">MAX(IF(Table1[Class]=Table1[[#This Row],[Class]], IF(Table1[abs]=Table1[[#This Row],[abs]], IF(Table1[N]=Table1[[#This Row],[N]], IF(Table1[K]=Table1[[#This Row],[K]],Table1[Optimal],FALSE)))))</f>
        <v>1</v>
      </c>
      <c r="T1062" s="4">
        <v>1</v>
      </c>
    </row>
    <row r="1063" spans="1:20" x14ac:dyDescent="0.45">
      <c r="A1063" t="s">
        <v>22</v>
      </c>
      <c r="B1063">
        <f>IF(OR(Table1[[#This Row],[Class]]="H3", Table1[[#This Row],[Class]]="L3"),3,6)</f>
        <v>6</v>
      </c>
      <c r="C1063" t="s">
        <v>10</v>
      </c>
      <c r="D1063">
        <v>1</v>
      </c>
      <c r="E1063">
        <v>20</v>
      </c>
      <c r="F1063">
        <f>3</f>
        <v>3</v>
      </c>
      <c r="G1063">
        <v>17770.2</v>
      </c>
      <c r="H1063">
        <v>2064.5300000000002</v>
      </c>
      <c r="I1063">
        <v>17837.900000000001</v>
      </c>
      <c r="J1063">
        <v>18220.099999999999</v>
      </c>
      <c r="K1063">
        <v>2.0977900000000001E-2</v>
      </c>
      <c r="L1063">
        <v>7200.15</v>
      </c>
      <c r="M1063">
        <v>21154</v>
      </c>
      <c r="N1063">
        <f>IF(Table1[[#This Row],[BB-Nodes]]&lt;=1,Table1[[#This Row],[LB]],Table1[[#This Row],[RootBound]])</f>
        <v>17770.2</v>
      </c>
      <c r="O1063">
        <f t="array" ref="O1063">MIN(IF(Table1[Class]=Table1[[#This Row],[Class]], IF(Table1[abs]=Table1[[#This Row],[abs]], IF(Table1[N]=Table1[[#This Row],[N]], IF(Table1[K]=Table1[[#This Row],[K]],Table1[UB],FALSE)))))</f>
        <v>18178.7</v>
      </c>
      <c r="P1063">
        <f>(Table1[[#This Row],[Best primal]]-Table1[[#This Row],[Updated root bound]])/Table1[[#This Row],[Best primal]]</f>
        <v>2.2471353837183076E-2</v>
      </c>
      <c r="Q1063">
        <f>(Table1[[#This Row],[Best primal]]-Table1[[#This Row],[LB]])/Table1[[#This Row],[Best primal]]</f>
        <v>1.8747215147397737E-2</v>
      </c>
      <c r="R1063" s="4">
        <f>IF(AND(Table1[[#This Row],[Final gap]]&lt;0.001,Table1[[#This Row],[time'[s']]]&lt;7200),1,0)</f>
        <v>0</v>
      </c>
      <c r="S1063" s="4">
        <f t="array" ref="S1063">MAX(IF(Table1[Class]=Table1[[#This Row],[Class]], IF(Table1[abs]=Table1[[#This Row],[abs]], IF(Table1[N]=Table1[[#This Row],[N]], IF(Table1[K]=Table1[[#This Row],[K]],Table1[Optimal],FALSE)))))</f>
        <v>0</v>
      </c>
      <c r="T1063" s="4">
        <v>1</v>
      </c>
    </row>
    <row r="1064" spans="1:20" x14ac:dyDescent="0.45">
      <c r="A1064" t="s">
        <v>22</v>
      </c>
      <c r="B1064">
        <f>IF(OR(Table1[[#This Row],[Class]]="H3", Table1[[#This Row],[Class]]="L3"),3,6)</f>
        <v>6</v>
      </c>
      <c r="C1064" t="s">
        <v>10</v>
      </c>
      <c r="D1064">
        <v>1</v>
      </c>
      <c r="E1064">
        <v>20</v>
      </c>
      <c r="F1064">
        <f>4</f>
        <v>4</v>
      </c>
      <c r="G1064">
        <v>19209.400000000001</v>
      </c>
      <c r="H1064">
        <v>2132.0700000000002</v>
      </c>
      <c r="I1064">
        <v>19249.2</v>
      </c>
      <c r="J1064">
        <v>19576.7</v>
      </c>
      <c r="K1064">
        <v>1.6728E-2</v>
      </c>
      <c r="L1064">
        <v>7200.07</v>
      </c>
      <c r="M1064">
        <v>17230</v>
      </c>
      <c r="N1064">
        <f>IF(Table1[[#This Row],[BB-Nodes]]&lt;=1,Table1[[#This Row],[LB]],Table1[[#This Row],[RootBound]])</f>
        <v>19209.400000000001</v>
      </c>
      <c r="O1064">
        <f t="array" ref="O1064">MIN(IF(Table1[Class]=Table1[[#This Row],[Class]], IF(Table1[abs]=Table1[[#This Row],[abs]], IF(Table1[N]=Table1[[#This Row],[N]], IF(Table1[K]=Table1[[#This Row],[K]],Table1[UB],FALSE)))))</f>
        <v>19576.7</v>
      </c>
      <c r="P1064">
        <f>(Table1[[#This Row],[Best primal]]-Table1[[#This Row],[Updated root bound]])/Table1[[#This Row],[Best primal]]</f>
        <v>1.8762099843180887E-2</v>
      </c>
      <c r="Q1064">
        <f>(Table1[[#This Row],[Best primal]]-Table1[[#This Row],[LB]])/Table1[[#This Row],[Best primal]]</f>
        <v>1.6729070783124838E-2</v>
      </c>
      <c r="R1064" s="4">
        <f>IF(AND(Table1[[#This Row],[Final gap]]&lt;0.001,Table1[[#This Row],[time'[s']]]&lt;7200),1,0)</f>
        <v>0</v>
      </c>
      <c r="S1064" s="4">
        <f t="array" ref="S1064">MAX(IF(Table1[Class]=Table1[[#This Row],[Class]], IF(Table1[abs]=Table1[[#This Row],[abs]], IF(Table1[N]=Table1[[#This Row],[N]], IF(Table1[K]=Table1[[#This Row],[K]],Table1[Optimal],FALSE)))))</f>
        <v>0</v>
      </c>
      <c r="T1064" s="4">
        <v>1</v>
      </c>
    </row>
    <row r="1065" spans="1:20" x14ac:dyDescent="0.45">
      <c r="A1065" t="s">
        <v>22</v>
      </c>
      <c r="B1065">
        <f>IF(OR(Table1[[#This Row],[Class]]="H3", Table1[[#This Row],[Class]]="L3"),3,6)</f>
        <v>6</v>
      </c>
      <c r="C1065" t="s">
        <v>10</v>
      </c>
      <c r="D1065">
        <v>1</v>
      </c>
      <c r="E1065">
        <v>20</v>
      </c>
      <c r="F1065">
        <f>5</f>
        <v>5</v>
      </c>
      <c r="G1065">
        <v>20618.2</v>
      </c>
      <c r="H1065">
        <v>1888.71</v>
      </c>
      <c r="I1065">
        <v>20654</v>
      </c>
      <c r="J1065">
        <v>21075.599999999999</v>
      </c>
      <c r="K1065">
        <v>2.0001499999999998E-2</v>
      </c>
      <c r="L1065">
        <v>7200</v>
      </c>
      <c r="M1065">
        <v>16440</v>
      </c>
      <c r="N1065">
        <f>IF(Table1[[#This Row],[BB-Nodes]]&lt;=1,Table1[[#This Row],[LB]],Table1[[#This Row],[RootBound]])</f>
        <v>20618.2</v>
      </c>
      <c r="O1065">
        <f t="array" ref="O1065">MIN(IF(Table1[Class]=Table1[[#This Row],[Class]], IF(Table1[abs]=Table1[[#This Row],[abs]], IF(Table1[N]=Table1[[#This Row],[N]], IF(Table1[K]=Table1[[#This Row],[K]],Table1[UB],FALSE)))))</f>
        <v>21026.3</v>
      </c>
      <c r="P1065">
        <f>(Table1[[#This Row],[Best primal]]-Table1[[#This Row],[Updated root bound]])/Table1[[#This Row],[Best primal]]</f>
        <v>1.9409025839068145E-2</v>
      </c>
      <c r="Q1065">
        <f>(Table1[[#This Row],[Best primal]]-Table1[[#This Row],[LB]])/Table1[[#This Row],[Best primal]]</f>
        <v>1.77063962751411E-2</v>
      </c>
      <c r="R1065" s="4">
        <f>IF(AND(Table1[[#This Row],[Final gap]]&lt;0.001,Table1[[#This Row],[time'[s']]]&lt;7200),1,0)</f>
        <v>0</v>
      </c>
      <c r="S1065" s="4">
        <f t="array" ref="S1065">MAX(IF(Table1[Class]=Table1[[#This Row],[Class]], IF(Table1[abs]=Table1[[#This Row],[abs]], IF(Table1[N]=Table1[[#This Row],[N]], IF(Table1[K]=Table1[[#This Row],[K]],Table1[Optimal],FALSE)))))</f>
        <v>0</v>
      </c>
      <c r="T1065" s="4">
        <v>1</v>
      </c>
    </row>
    <row r="1066" spans="1:20" x14ac:dyDescent="0.45">
      <c r="A1066" t="s">
        <v>22</v>
      </c>
      <c r="B1066">
        <f>IF(OR(Table1[[#This Row],[Class]]="H3", Table1[[#This Row],[Class]]="L3"),3,6)</f>
        <v>6</v>
      </c>
      <c r="C1066" t="s">
        <v>10</v>
      </c>
      <c r="D1066">
        <v>1</v>
      </c>
      <c r="E1066">
        <v>25</v>
      </c>
      <c r="F1066">
        <f>1</f>
        <v>1</v>
      </c>
      <c r="G1066">
        <v>18233.099999999999</v>
      </c>
      <c r="H1066">
        <v>220.75</v>
      </c>
      <c r="I1066">
        <v>18233.099999999999</v>
      </c>
      <c r="J1066">
        <v>18233.099999999999</v>
      </c>
      <c r="K1066">
        <v>0</v>
      </c>
      <c r="L1066">
        <v>222.08799999999999</v>
      </c>
      <c r="M1066">
        <v>0</v>
      </c>
      <c r="N1066">
        <f>IF(Table1[[#This Row],[BB-Nodes]]&lt;=1,Table1[[#This Row],[LB]],Table1[[#This Row],[RootBound]])</f>
        <v>18233.099999999999</v>
      </c>
      <c r="O1066">
        <f t="array" ref="O1066">MIN(IF(Table1[Class]=Table1[[#This Row],[Class]], IF(Table1[abs]=Table1[[#This Row],[abs]], IF(Table1[N]=Table1[[#This Row],[N]], IF(Table1[K]=Table1[[#This Row],[K]],Table1[UB],FALSE)))))</f>
        <v>18233.099999999999</v>
      </c>
      <c r="P1066">
        <f>(Table1[[#This Row],[Best primal]]-Table1[[#This Row],[Updated root bound]])/Table1[[#This Row],[Best primal]]</f>
        <v>0</v>
      </c>
      <c r="Q1066">
        <f>(Table1[[#This Row],[Best primal]]-Table1[[#This Row],[LB]])/Table1[[#This Row],[Best primal]]</f>
        <v>0</v>
      </c>
      <c r="R1066" s="4">
        <f>IF(AND(Table1[[#This Row],[Final gap]]&lt;0.001,Table1[[#This Row],[time'[s']]]&lt;7200),1,0)</f>
        <v>1</v>
      </c>
      <c r="S1066" s="4">
        <f t="array" ref="S1066">MAX(IF(Table1[Class]=Table1[[#This Row],[Class]], IF(Table1[abs]=Table1[[#This Row],[abs]], IF(Table1[N]=Table1[[#This Row],[N]], IF(Table1[K]=Table1[[#This Row],[K]],Table1[Optimal],FALSE)))))</f>
        <v>1</v>
      </c>
      <c r="T1066" s="4">
        <v>1</v>
      </c>
    </row>
    <row r="1067" spans="1:20" x14ac:dyDescent="0.45">
      <c r="A1067" t="s">
        <v>22</v>
      </c>
      <c r="B1067">
        <f>IF(OR(Table1[[#This Row],[Class]]="H3", Table1[[#This Row],[Class]]="L3"),3,6)</f>
        <v>6</v>
      </c>
      <c r="C1067" t="s">
        <v>10</v>
      </c>
      <c r="D1067">
        <v>1</v>
      </c>
      <c r="E1067">
        <v>25</v>
      </c>
      <c r="F1067">
        <f>2</f>
        <v>2</v>
      </c>
      <c r="G1067">
        <v>18532.3</v>
      </c>
      <c r="H1067">
        <v>1313.48</v>
      </c>
      <c r="I1067">
        <v>18556.599999999999</v>
      </c>
      <c r="J1067">
        <v>18558.099999999999</v>
      </c>
      <c r="K1067" s="1">
        <v>8.2699200000000003E-5</v>
      </c>
      <c r="L1067">
        <v>1363.23</v>
      </c>
      <c r="M1067">
        <v>214</v>
      </c>
      <c r="N1067">
        <f>IF(Table1[[#This Row],[BB-Nodes]]&lt;=1,Table1[[#This Row],[LB]],Table1[[#This Row],[RootBound]])</f>
        <v>18532.3</v>
      </c>
      <c r="O1067">
        <f t="array" ref="O1067">MIN(IF(Table1[Class]=Table1[[#This Row],[Class]], IF(Table1[abs]=Table1[[#This Row],[abs]], IF(Table1[N]=Table1[[#This Row],[N]], IF(Table1[K]=Table1[[#This Row],[K]],Table1[UB],FALSE)))))</f>
        <v>18558.099999999999</v>
      </c>
      <c r="P1067">
        <f>(Table1[[#This Row],[Best primal]]-Table1[[#This Row],[Updated root bound]])/Table1[[#This Row],[Best primal]]</f>
        <v>1.3902285255494515E-3</v>
      </c>
      <c r="Q1067">
        <f>(Table1[[#This Row],[Best primal]]-Table1[[#This Row],[LB]])/Table1[[#This Row],[Best primal]]</f>
        <v>8.0827239857528523E-5</v>
      </c>
      <c r="R1067" s="4">
        <f>IF(AND(Table1[[#This Row],[Final gap]]&lt;0.001,Table1[[#This Row],[time'[s']]]&lt;7200),1,0)</f>
        <v>1</v>
      </c>
      <c r="S1067" s="4">
        <f t="array" ref="S1067">MAX(IF(Table1[Class]=Table1[[#This Row],[Class]], IF(Table1[abs]=Table1[[#This Row],[abs]], IF(Table1[N]=Table1[[#This Row],[N]], IF(Table1[K]=Table1[[#This Row],[K]],Table1[Optimal],FALSE)))))</f>
        <v>1</v>
      </c>
      <c r="T1067" s="4">
        <v>1</v>
      </c>
    </row>
    <row r="1068" spans="1:20" x14ac:dyDescent="0.45">
      <c r="A1068" t="s">
        <v>22</v>
      </c>
      <c r="B1068">
        <f>IF(OR(Table1[[#This Row],[Class]]="H3", Table1[[#This Row],[Class]]="L3"),3,6)</f>
        <v>6</v>
      </c>
      <c r="C1068" t="s">
        <v>10</v>
      </c>
      <c r="D1068">
        <v>1</v>
      </c>
      <c r="E1068">
        <v>25</v>
      </c>
      <c r="F1068">
        <f>3</f>
        <v>3</v>
      </c>
      <c r="G1068">
        <v>19066.900000000001</v>
      </c>
      <c r="H1068">
        <v>1056.9000000000001</v>
      </c>
      <c r="I1068">
        <v>19117.900000000001</v>
      </c>
      <c r="J1068">
        <v>19119.8</v>
      </c>
      <c r="K1068" s="1">
        <v>9.9476700000000003E-5</v>
      </c>
      <c r="L1068">
        <v>1476.69</v>
      </c>
      <c r="M1068">
        <v>2638</v>
      </c>
      <c r="N1068">
        <f>IF(Table1[[#This Row],[BB-Nodes]]&lt;=1,Table1[[#This Row],[LB]],Table1[[#This Row],[RootBound]])</f>
        <v>19066.900000000001</v>
      </c>
      <c r="O1068">
        <f t="array" ref="O1068">MIN(IF(Table1[Class]=Table1[[#This Row],[Class]], IF(Table1[abs]=Table1[[#This Row],[abs]], IF(Table1[N]=Table1[[#This Row],[N]], IF(Table1[K]=Table1[[#This Row],[K]],Table1[UB],FALSE)))))</f>
        <v>19119.8</v>
      </c>
      <c r="P1068">
        <f>(Table1[[#This Row],[Best primal]]-Table1[[#This Row],[Updated root bound]])/Table1[[#This Row],[Best primal]]</f>
        <v>2.7667653427335967E-3</v>
      </c>
      <c r="Q1068">
        <f>(Table1[[#This Row],[Best primal]]-Table1[[#This Row],[LB]])/Table1[[#This Row],[Best primal]]</f>
        <v>9.9373424408090945E-5</v>
      </c>
      <c r="R1068" s="4">
        <f>IF(AND(Table1[[#This Row],[Final gap]]&lt;0.001,Table1[[#This Row],[time'[s']]]&lt;7200),1,0)</f>
        <v>1</v>
      </c>
      <c r="S1068" s="4">
        <f t="array" ref="S1068">MAX(IF(Table1[Class]=Table1[[#This Row],[Class]], IF(Table1[abs]=Table1[[#This Row],[abs]], IF(Table1[N]=Table1[[#This Row],[N]], IF(Table1[K]=Table1[[#This Row],[K]],Table1[Optimal],FALSE)))))</f>
        <v>1</v>
      </c>
      <c r="T1068" s="4">
        <v>1</v>
      </c>
    </row>
    <row r="1069" spans="1:20" x14ac:dyDescent="0.45">
      <c r="A1069" t="s">
        <v>22</v>
      </c>
      <c r="B1069">
        <f>IF(OR(Table1[[#This Row],[Class]]="H3", Table1[[#This Row],[Class]]="L3"),3,6)</f>
        <v>6</v>
      </c>
      <c r="C1069" t="s">
        <v>10</v>
      </c>
      <c r="D1069">
        <v>1</v>
      </c>
      <c r="E1069">
        <v>25</v>
      </c>
      <c r="F1069">
        <f>4</f>
        <v>4</v>
      </c>
      <c r="G1069">
        <v>19704.2</v>
      </c>
      <c r="H1069">
        <v>1536.29</v>
      </c>
      <c r="I1069">
        <v>19782.099999999999</v>
      </c>
      <c r="J1069">
        <v>19784</v>
      </c>
      <c r="K1069" s="1">
        <v>9.9717900000000003E-5</v>
      </c>
      <c r="L1069">
        <v>3389.76</v>
      </c>
      <c r="M1069">
        <v>17187</v>
      </c>
      <c r="N1069">
        <f>IF(Table1[[#This Row],[BB-Nodes]]&lt;=1,Table1[[#This Row],[LB]],Table1[[#This Row],[RootBound]])</f>
        <v>19704.2</v>
      </c>
      <c r="O1069">
        <f t="array" ref="O1069">MIN(IF(Table1[Class]=Table1[[#This Row],[Class]], IF(Table1[abs]=Table1[[#This Row],[abs]], IF(Table1[N]=Table1[[#This Row],[N]], IF(Table1[K]=Table1[[#This Row],[K]],Table1[UB],FALSE)))))</f>
        <v>19784</v>
      </c>
      <c r="P1069">
        <f>(Table1[[#This Row],[Best primal]]-Table1[[#This Row],[Updated root bound]])/Table1[[#This Row],[Best primal]]</f>
        <v>4.0335624747270156E-3</v>
      </c>
      <c r="Q1069">
        <f>(Table1[[#This Row],[Best primal]]-Table1[[#This Row],[LB]])/Table1[[#This Row],[Best primal]]</f>
        <v>9.603720177928908E-5</v>
      </c>
      <c r="R1069" s="4">
        <f>IF(AND(Table1[[#This Row],[Final gap]]&lt;0.001,Table1[[#This Row],[time'[s']]]&lt;7200),1,0)</f>
        <v>1</v>
      </c>
      <c r="S1069" s="4">
        <f t="array" ref="S1069">MAX(IF(Table1[Class]=Table1[[#This Row],[Class]], IF(Table1[abs]=Table1[[#This Row],[abs]], IF(Table1[N]=Table1[[#This Row],[N]], IF(Table1[K]=Table1[[#This Row],[K]],Table1[Optimal],FALSE)))))</f>
        <v>1</v>
      </c>
      <c r="T1069" s="4">
        <v>1</v>
      </c>
    </row>
    <row r="1070" spans="1:20" x14ac:dyDescent="0.45">
      <c r="A1070" t="s">
        <v>22</v>
      </c>
      <c r="B1070">
        <f>IF(OR(Table1[[#This Row],[Class]]="H3", Table1[[#This Row],[Class]]="L3"),3,6)</f>
        <v>6</v>
      </c>
      <c r="C1070" t="s">
        <v>10</v>
      </c>
      <c r="D1070">
        <v>1</v>
      </c>
      <c r="E1070">
        <v>25</v>
      </c>
      <c r="F1070">
        <f>5</f>
        <v>5</v>
      </c>
      <c r="G1070">
        <v>20447.400000000001</v>
      </c>
      <c r="H1070">
        <v>1576.65</v>
      </c>
      <c r="I1070">
        <v>20477</v>
      </c>
      <c r="J1070">
        <v>20565.400000000001</v>
      </c>
      <c r="K1070">
        <v>4.2991599999999998E-3</v>
      </c>
      <c r="L1070">
        <v>7200.06</v>
      </c>
      <c r="M1070">
        <v>22168</v>
      </c>
      <c r="N1070">
        <f>IF(Table1[[#This Row],[BB-Nodes]]&lt;=1,Table1[[#This Row],[LB]],Table1[[#This Row],[RootBound]])</f>
        <v>20447.400000000001</v>
      </c>
      <c r="O1070">
        <f t="array" ref="O1070">MIN(IF(Table1[Class]=Table1[[#This Row],[Class]], IF(Table1[abs]=Table1[[#This Row],[abs]], IF(Table1[N]=Table1[[#This Row],[N]], IF(Table1[K]=Table1[[#This Row],[K]],Table1[UB],FALSE)))))</f>
        <v>20553.8</v>
      </c>
      <c r="P1070">
        <f>(Table1[[#This Row],[Best primal]]-Table1[[#This Row],[Updated root bound]])/Table1[[#This Row],[Best primal]]</f>
        <v>5.1766583308194992E-3</v>
      </c>
      <c r="Q1070">
        <f>(Table1[[#This Row],[Best primal]]-Table1[[#This Row],[LB]])/Table1[[#This Row],[Best primal]]</f>
        <v>3.7365353365314091E-3</v>
      </c>
      <c r="R1070" s="4">
        <f>IF(AND(Table1[[#This Row],[Final gap]]&lt;0.001,Table1[[#This Row],[time'[s']]]&lt;7200),1,0)</f>
        <v>0</v>
      </c>
      <c r="S1070" s="4">
        <f t="array" ref="S1070">MAX(IF(Table1[Class]=Table1[[#This Row],[Class]], IF(Table1[abs]=Table1[[#This Row],[abs]], IF(Table1[N]=Table1[[#This Row],[N]], IF(Table1[K]=Table1[[#This Row],[K]],Table1[Optimal],FALSE)))))</f>
        <v>0</v>
      </c>
      <c r="T1070" s="4">
        <v>1</v>
      </c>
    </row>
    <row r="1071" spans="1:20" x14ac:dyDescent="0.45">
      <c r="A1071" t="s">
        <v>22</v>
      </c>
      <c r="B1071">
        <f>IF(OR(Table1[[#This Row],[Class]]="H3", Table1[[#This Row],[Class]]="L3"),3,6)</f>
        <v>6</v>
      </c>
      <c r="C1071" t="s">
        <v>10</v>
      </c>
      <c r="D1071">
        <v>1</v>
      </c>
      <c r="E1071">
        <v>30</v>
      </c>
      <c r="F1071">
        <f>1</f>
        <v>1</v>
      </c>
      <c r="G1071">
        <v>24100.9</v>
      </c>
      <c r="H1071">
        <v>915.53</v>
      </c>
      <c r="I1071">
        <v>24321.5</v>
      </c>
      <c r="J1071">
        <v>24321.5</v>
      </c>
      <c r="K1071" s="1">
        <v>5.4515500000000001E-7</v>
      </c>
      <c r="L1071">
        <v>980.81399999999996</v>
      </c>
      <c r="M1071">
        <v>148</v>
      </c>
      <c r="N1071">
        <f>IF(Table1[[#This Row],[BB-Nodes]]&lt;=1,Table1[[#This Row],[LB]],Table1[[#This Row],[RootBound]])</f>
        <v>24100.9</v>
      </c>
      <c r="O1071">
        <f t="array" ref="O1071">MIN(IF(Table1[Class]=Table1[[#This Row],[Class]], IF(Table1[abs]=Table1[[#This Row],[abs]], IF(Table1[N]=Table1[[#This Row],[N]], IF(Table1[K]=Table1[[#This Row],[K]],Table1[UB],FALSE)))))</f>
        <v>24321.5</v>
      </c>
      <c r="P1071">
        <f>(Table1[[#This Row],[Best primal]]-Table1[[#This Row],[Updated root bound]])/Table1[[#This Row],[Best primal]]</f>
        <v>9.0701642579610036E-3</v>
      </c>
      <c r="Q1071">
        <f>(Table1[[#This Row],[Best primal]]-Table1[[#This Row],[LB]])/Table1[[#This Row],[Best primal]]</f>
        <v>0</v>
      </c>
      <c r="R1071" s="4">
        <f>IF(AND(Table1[[#This Row],[Final gap]]&lt;0.001,Table1[[#This Row],[time'[s']]]&lt;7200),1,0)</f>
        <v>1</v>
      </c>
      <c r="S1071" s="4">
        <f t="array" ref="S1071">MAX(IF(Table1[Class]=Table1[[#This Row],[Class]], IF(Table1[abs]=Table1[[#This Row],[abs]], IF(Table1[N]=Table1[[#This Row],[N]], IF(Table1[K]=Table1[[#This Row],[K]],Table1[Optimal],FALSE)))))</f>
        <v>1</v>
      </c>
      <c r="T1071" s="4">
        <v>1</v>
      </c>
    </row>
    <row r="1072" spans="1:20" x14ac:dyDescent="0.45">
      <c r="A1072" t="s">
        <v>22</v>
      </c>
      <c r="B1072">
        <f>IF(OR(Table1[[#This Row],[Class]]="H3", Table1[[#This Row],[Class]]="L3"),3,6)</f>
        <v>6</v>
      </c>
      <c r="C1072" t="s">
        <v>10</v>
      </c>
      <c r="D1072">
        <v>1</v>
      </c>
      <c r="E1072">
        <v>30</v>
      </c>
      <c r="F1072">
        <f>2</f>
        <v>2</v>
      </c>
      <c r="G1072">
        <v>24792.7</v>
      </c>
      <c r="H1072">
        <v>3618.01</v>
      </c>
      <c r="I1072">
        <v>24949.200000000001</v>
      </c>
      <c r="J1072">
        <v>25084.3</v>
      </c>
      <c r="K1072">
        <v>5.3849199999999996E-3</v>
      </c>
      <c r="L1072">
        <v>7200.41</v>
      </c>
      <c r="M1072">
        <v>6626</v>
      </c>
      <c r="N1072">
        <f>IF(Table1[[#This Row],[BB-Nodes]]&lt;=1,Table1[[#This Row],[LB]],Table1[[#This Row],[RootBound]])</f>
        <v>24792.7</v>
      </c>
      <c r="O1072">
        <f t="array" ref="O1072">MIN(IF(Table1[Class]=Table1[[#This Row],[Class]], IF(Table1[abs]=Table1[[#This Row],[abs]], IF(Table1[N]=Table1[[#This Row],[N]], IF(Table1[K]=Table1[[#This Row],[K]],Table1[UB],FALSE)))))</f>
        <v>25084.3</v>
      </c>
      <c r="P1072">
        <f>(Table1[[#This Row],[Best primal]]-Table1[[#This Row],[Updated root bound]])/Table1[[#This Row],[Best primal]]</f>
        <v>1.1624801170453175E-2</v>
      </c>
      <c r="Q1072">
        <f>(Table1[[#This Row],[Best primal]]-Table1[[#This Row],[LB]])/Table1[[#This Row],[Best primal]]</f>
        <v>5.3858389510569775E-3</v>
      </c>
      <c r="R1072" s="4">
        <f>IF(AND(Table1[[#This Row],[Final gap]]&lt;0.001,Table1[[#This Row],[time'[s']]]&lt;7200),1,0)</f>
        <v>0</v>
      </c>
      <c r="S1072" s="4">
        <f t="array" ref="S1072">MAX(IF(Table1[Class]=Table1[[#This Row],[Class]], IF(Table1[abs]=Table1[[#This Row],[abs]], IF(Table1[N]=Table1[[#This Row],[N]], IF(Table1[K]=Table1[[#This Row],[K]],Table1[Optimal],FALSE)))))</f>
        <v>0</v>
      </c>
      <c r="T1072" s="4">
        <v>1</v>
      </c>
    </row>
    <row r="1073" spans="1:20" x14ac:dyDescent="0.45">
      <c r="A1073" t="s">
        <v>22</v>
      </c>
      <c r="B1073">
        <f>IF(OR(Table1[[#This Row],[Class]]="H3", Table1[[#This Row],[Class]]="L3"),3,6)</f>
        <v>6</v>
      </c>
      <c r="C1073" t="s">
        <v>10</v>
      </c>
      <c r="D1073">
        <v>1</v>
      </c>
      <c r="E1073">
        <v>30</v>
      </c>
      <c r="F1073">
        <f>3</f>
        <v>3</v>
      </c>
      <c r="G1073">
        <v>25914.9</v>
      </c>
      <c r="H1073">
        <v>3610.66</v>
      </c>
      <c r="I1073">
        <v>25971.599999999999</v>
      </c>
      <c r="J1073">
        <v>28801.7</v>
      </c>
      <c r="K1073">
        <v>9.8261899999999999E-2</v>
      </c>
      <c r="L1073">
        <v>7200.18</v>
      </c>
      <c r="M1073">
        <v>3556</v>
      </c>
      <c r="N1073">
        <f>IF(Table1[[#This Row],[BB-Nodes]]&lt;=1,Table1[[#This Row],[LB]],Table1[[#This Row],[RootBound]])</f>
        <v>25914.9</v>
      </c>
      <c r="O1073">
        <f t="array" ref="O1073">MIN(IF(Table1[Class]=Table1[[#This Row],[Class]], IF(Table1[abs]=Table1[[#This Row],[abs]], IF(Table1[N]=Table1[[#This Row],[N]], IF(Table1[K]=Table1[[#This Row],[K]],Table1[UB],FALSE)))))</f>
        <v>27361.8</v>
      </c>
      <c r="P1073">
        <f>(Table1[[#This Row],[Best primal]]-Table1[[#This Row],[Updated root bound]])/Table1[[#This Row],[Best primal]]</f>
        <v>5.2880292963182168E-2</v>
      </c>
      <c r="Q1073">
        <f>(Table1[[#This Row],[Best primal]]-Table1[[#This Row],[LB]])/Table1[[#This Row],[Best primal]]</f>
        <v>5.0808060873188197E-2</v>
      </c>
      <c r="R1073" s="4">
        <f>IF(AND(Table1[[#This Row],[Final gap]]&lt;0.001,Table1[[#This Row],[time'[s']]]&lt;7200),1,0)</f>
        <v>0</v>
      </c>
      <c r="S1073" s="4">
        <f t="array" ref="S1073">MAX(IF(Table1[Class]=Table1[[#This Row],[Class]], IF(Table1[abs]=Table1[[#This Row],[abs]], IF(Table1[N]=Table1[[#This Row],[N]], IF(Table1[K]=Table1[[#This Row],[K]],Table1[Optimal],FALSE)))))</f>
        <v>0</v>
      </c>
      <c r="T1073" s="4">
        <v>1</v>
      </c>
    </row>
    <row r="1074" spans="1:20" x14ac:dyDescent="0.45">
      <c r="A1074" t="s">
        <v>22</v>
      </c>
      <c r="B1074">
        <f>IF(OR(Table1[[#This Row],[Class]]="H3", Table1[[#This Row],[Class]]="L3"),3,6)</f>
        <v>6</v>
      </c>
      <c r="C1074" t="s">
        <v>10</v>
      </c>
      <c r="D1074">
        <v>1</v>
      </c>
      <c r="E1074">
        <v>30</v>
      </c>
      <c r="F1074">
        <f>4</f>
        <v>4</v>
      </c>
      <c r="G1074">
        <v>27183.7</v>
      </c>
      <c r="H1074">
        <v>3616.17</v>
      </c>
      <c r="I1074">
        <v>27186.7</v>
      </c>
      <c r="J1074">
        <v>31580.3</v>
      </c>
      <c r="K1074">
        <v>0.139124</v>
      </c>
      <c r="L1074">
        <v>7200.01</v>
      </c>
      <c r="M1074">
        <v>1609</v>
      </c>
      <c r="N1074">
        <f>IF(Table1[[#This Row],[BB-Nodes]]&lt;=1,Table1[[#This Row],[LB]],Table1[[#This Row],[RootBound]])</f>
        <v>27183.7</v>
      </c>
      <c r="O1074">
        <f t="array" ref="O1074">MIN(IF(Table1[Class]=Table1[[#This Row],[Class]], IF(Table1[abs]=Table1[[#This Row],[abs]], IF(Table1[N]=Table1[[#This Row],[N]], IF(Table1[K]=Table1[[#This Row],[K]],Table1[UB],FALSE)))))</f>
        <v>30194.9</v>
      </c>
      <c r="P1074">
        <f>(Table1[[#This Row],[Best primal]]-Table1[[#This Row],[Updated root bound]])/Table1[[#This Row],[Best primal]]</f>
        <v>9.9725450324392548E-2</v>
      </c>
      <c r="Q1074">
        <f>(Table1[[#This Row],[Best primal]]-Table1[[#This Row],[LB]])/Table1[[#This Row],[Best primal]]</f>
        <v>9.962609579763472E-2</v>
      </c>
      <c r="R1074" s="4">
        <f>IF(AND(Table1[[#This Row],[Final gap]]&lt;0.001,Table1[[#This Row],[time'[s']]]&lt;7200),1,0)</f>
        <v>0</v>
      </c>
      <c r="S1074" s="4">
        <f t="array" ref="S1074">MAX(IF(Table1[Class]=Table1[[#This Row],[Class]], IF(Table1[abs]=Table1[[#This Row],[abs]], IF(Table1[N]=Table1[[#This Row],[N]], IF(Table1[K]=Table1[[#This Row],[K]],Table1[Optimal],FALSE)))))</f>
        <v>0</v>
      </c>
      <c r="T1074" s="4">
        <v>1</v>
      </c>
    </row>
    <row r="1075" spans="1:20" x14ac:dyDescent="0.45">
      <c r="A1075" t="s">
        <v>22</v>
      </c>
      <c r="B1075">
        <f>IF(OR(Table1[[#This Row],[Class]]="H3", Table1[[#This Row],[Class]]="L3"),3,6)</f>
        <v>6</v>
      </c>
      <c r="C1075" t="s">
        <v>10</v>
      </c>
      <c r="D1075">
        <v>1</v>
      </c>
      <c r="E1075">
        <v>30</v>
      </c>
      <c r="F1075">
        <f>5</f>
        <v>5</v>
      </c>
      <c r="G1075">
        <v>28549.599999999999</v>
      </c>
      <c r="H1075">
        <v>3619.11</v>
      </c>
      <c r="I1075">
        <v>28552.799999999999</v>
      </c>
      <c r="J1075">
        <v>31580.3</v>
      </c>
      <c r="K1075">
        <v>9.58648E-2</v>
      </c>
      <c r="L1075">
        <v>7200.01</v>
      </c>
      <c r="M1075">
        <v>1399</v>
      </c>
      <c r="N1075">
        <f>IF(Table1[[#This Row],[BB-Nodes]]&lt;=1,Table1[[#This Row],[LB]],Table1[[#This Row],[RootBound]])</f>
        <v>28549.599999999999</v>
      </c>
      <c r="O1075">
        <f t="array" ref="O1075">MIN(IF(Table1[Class]=Table1[[#This Row],[Class]], IF(Table1[abs]=Table1[[#This Row],[abs]], IF(Table1[N]=Table1[[#This Row],[N]], IF(Table1[K]=Table1[[#This Row],[K]],Table1[UB],FALSE)))))</f>
        <v>30905.7</v>
      </c>
      <c r="P1075">
        <f>(Table1[[#This Row],[Best primal]]-Table1[[#This Row],[Updated root bound]])/Table1[[#This Row],[Best primal]]</f>
        <v>7.6235128147882178E-2</v>
      </c>
      <c r="Q1075">
        <f>(Table1[[#This Row],[Best primal]]-Table1[[#This Row],[LB]])/Table1[[#This Row],[Best primal]]</f>
        <v>7.6131587377085821E-2</v>
      </c>
      <c r="R1075" s="4">
        <f>IF(AND(Table1[[#This Row],[Final gap]]&lt;0.001,Table1[[#This Row],[time'[s']]]&lt;7200),1,0)</f>
        <v>0</v>
      </c>
      <c r="S1075" s="4">
        <f t="array" ref="S1075">MAX(IF(Table1[Class]=Table1[[#This Row],[Class]], IF(Table1[abs]=Table1[[#This Row],[abs]], IF(Table1[N]=Table1[[#This Row],[N]], IF(Table1[K]=Table1[[#This Row],[K]],Table1[Optimal],FALSE)))))</f>
        <v>0</v>
      </c>
      <c r="T1075" s="4">
        <v>1</v>
      </c>
    </row>
    <row r="1076" spans="1:20" x14ac:dyDescent="0.45">
      <c r="A1076" t="s">
        <v>22</v>
      </c>
      <c r="B1076">
        <f>IF(OR(Table1[[#This Row],[Class]]="H3", Table1[[#This Row],[Class]]="L3"),3,6)</f>
        <v>6</v>
      </c>
      <c r="C1076" t="s">
        <v>10</v>
      </c>
      <c r="D1076">
        <v>1</v>
      </c>
      <c r="E1076">
        <v>5</v>
      </c>
      <c r="F1076">
        <f>1</f>
        <v>1</v>
      </c>
      <c r="G1076">
        <v>7012.36</v>
      </c>
      <c r="H1076">
        <v>0.18</v>
      </c>
      <c r="I1076">
        <v>7015.41</v>
      </c>
      <c r="J1076">
        <v>7015.41</v>
      </c>
      <c r="K1076">
        <v>0</v>
      </c>
      <c r="L1076">
        <v>0.30579499999999998</v>
      </c>
      <c r="M1076">
        <v>1</v>
      </c>
      <c r="N1076">
        <f>IF(Table1[[#This Row],[BB-Nodes]]&lt;=1,Table1[[#This Row],[LB]],Table1[[#This Row],[RootBound]])</f>
        <v>7015.41</v>
      </c>
      <c r="O1076">
        <f t="array" ref="O1076">MIN(IF(Table1[Class]=Table1[[#This Row],[Class]], IF(Table1[abs]=Table1[[#This Row],[abs]], IF(Table1[N]=Table1[[#This Row],[N]], IF(Table1[K]=Table1[[#This Row],[K]],Table1[UB],FALSE)))))</f>
        <v>7015.41</v>
      </c>
      <c r="P1076">
        <f>(Table1[[#This Row],[Best primal]]-Table1[[#This Row],[Updated root bound]])/Table1[[#This Row],[Best primal]]</f>
        <v>0</v>
      </c>
      <c r="Q1076">
        <f>(Table1[[#This Row],[Best primal]]-Table1[[#This Row],[LB]])/Table1[[#This Row],[Best primal]]</f>
        <v>0</v>
      </c>
      <c r="R1076" s="4">
        <f>IF(AND(Table1[[#This Row],[Final gap]]&lt;0.001,Table1[[#This Row],[time'[s']]]&lt;7200),1,0)</f>
        <v>1</v>
      </c>
      <c r="S1076" s="4">
        <f t="array" ref="S1076">MAX(IF(Table1[Class]=Table1[[#This Row],[Class]], IF(Table1[abs]=Table1[[#This Row],[abs]], IF(Table1[N]=Table1[[#This Row],[N]], IF(Table1[K]=Table1[[#This Row],[K]],Table1[Optimal],FALSE)))))</f>
        <v>1</v>
      </c>
      <c r="T1076" s="4">
        <v>1</v>
      </c>
    </row>
    <row r="1077" spans="1:20" x14ac:dyDescent="0.45">
      <c r="A1077" t="s">
        <v>22</v>
      </c>
      <c r="B1077">
        <f>IF(OR(Table1[[#This Row],[Class]]="H3", Table1[[#This Row],[Class]]="L3"),3,6)</f>
        <v>6</v>
      </c>
      <c r="C1077" t="s">
        <v>10</v>
      </c>
      <c r="D1077">
        <v>1</v>
      </c>
      <c r="E1077">
        <v>5</v>
      </c>
      <c r="F1077">
        <f>2</f>
        <v>2</v>
      </c>
      <c r="G1077">
        <v>7232.86</v>
      </c>
      <c r="H1077">
        <v>1.86</v>
      </c>
      <c r="I1077">
        <v>7234.52</v>
      </c>
      <c r="J1077">
        <v>7234.52</v>
      </c>
      <c r="K1077" s="1">
        <v>9.38595E-13</v>
      </c>
      <c r="L1077">
        <v>2.2444500000000001</v>
      </c>
      <c r="M1077">
        <v>5</v>
      </c>
      <c r="N1077">
        <f>IF(Table1[[#This Row],[BB-Nodes]]&lt;=1,Table1[[#This Row],[LB]],Table1[[#This Row],[RootBound]])</f>
        <v>7232.86</v>
      </c>
      <c r="O1077">
        <f t="array" ref="O1077">MIN(IF(Table1[Class]=Table1[[#This Row],[Class]], IF(Table1[abs]=Table1[[#This Row],[abs]], IF(Table1[N]=Table1[[#This Row],[N]], IF(Table1[K]=Table1[[#This Row],[K]],Table1[UB],FALSE)))))</f>
        <v>7234.52</v>
      </c>
      <c r="P1077">
        <f>(Table1[[#This Row],[Best primal]]-Table1[[#This Row],[Updated root bound]])/Table1[[#This Row],[Best primal]]</f>
        <v>2.2945544417608409E-4</v>
      </c>
      <c r="Q1077">
        <f>(Table1[[#This Row],[Best primal]]-Table1[[#This Row],[LB]])/Table1[[#This Row],[Best primal]]</f>
        <v>0</v>
      </c>
      <c r="R1077" s="4">
        <f>IF(AND(Table1[[#This Row],[Final gap]]&lt;0.001,Table1[[#This Row],[time'[s']]]&lt;7200),1,0)</f>
        <v>1</v>
      </c>
      <c r="S1077" s="4">
        <f t="array" ref="S1077">MAX(IF(Table1[Class]=Table1[[#This Row],[Class]], IF(Table1[abs]=Table1[[#This Row],[abs]], IF(Table1[N]=Table1[[#This Row],[N]], IF(Table1[K]=Table1[[#This Row],[K]],Table1[Optimal],FALSE)))))</f>
        <v>1</v>
      </c>
      <c r="T1077" s="4">
        <v>1</v>
      </c>
    </row>
    <row r="1078" spans="1:20" x14ac:dyDescent="0.45">
      <c r="A1078" t="s">
        <v>22</v>
      </c>
      <c r="B1078">
        <f>IF(OR(Table1[[#This Row],[Class]]="H3", Table1[[#This Row],[Class]]="L3"),3,6)</f>
        <v>6</v>
      </c>
      <c r="C1078" t="s">
        <v>10</v>
      </c>
      <c r="D1078">
        <v>1</v>
      </c>
      <c r="E1078">
        <v>5</v>
      </c>
      <c r="F1078">
        <f>3</f>
        <v>3</v>
      </c>
      <c r="G1078">
        <v>7731.95</v>
      </c>
      <c r="H1078">
        <v>2.14</v>
      </c>
      <c r="I1078">
        <v>7860.18</v>
      </c>
      <c r="J1078">
        <v>7860.94</v>
      </c>
      <c r="K1078" s="1">
        <v>9.6266499999999997E-5</v>
      </c>
      <c r="L1078">
        <v>21.661300000000001</v>
      </c>
      <c r="M1078">
        <v>3556</v>
      </c>
      <c r="N1078">
        <f>IF(Table1[[#This Row],[BB-Nodes]]&lt;=1,Table1[[#This Row],[LB]],Table1[[#This Row],[RootBound]])</f>
        <v>7731.95</v>
      </c>
      <c r="O1078">
        <f t="array" ref="O1078">MIN(IF(Table1[Class]=Table1[[#This Row],[Class]], IF(Table1[abs]=Table1[[#This Row],[abs]], IF(Table1[N]=Table1[[#This Row],[N]], IF(Table1[K]=Table1[[#This Row],[K]],Table1[UB],FALSE)))))</f>
        <v>7860.94</v>
      </c>
      <c r="P1078">
        <f>(Table1[[#This Row],[Best primal]]-Table1[[#This Row],[Updated root bound]])/Table1[[#This Row],[Best primal]]</f>
        <v>1.6408979078837874E-2</v>
      </c>
      <c r="Q1078">
        <f>(Table1[[#This Row],[Best primal]]-Table1[[#This Row],[LB]])/Table1[[#This Row],[Best primal]]</f>
        <v>9.6680549654279112E-5</v>
      </c>
      <c r="R1078" s="4">
        <f>IF(AND(Table1[[#This Row],[Final gap]]&lt;0.001,Table1[[#This Row],[time'[s']]]&lt;7200),1,0)</f>
        <v>1</v>
      </c>
      <c r="S1078" s="4">
        <f t="array" ref="S1078">MAX(IF(Table1[Class]=Table1[[#This Row],[Class]], IF(Table1[abs]=Table1[[#This Row],[abs]], IF(Table1[N]=Table1[[#This Row],[N]], IF(Table1[K]=Table1[[#This Row],[K]],Table1[Optimal],FALSE)))))</f>
        <v>1</v>
      </c>
      <c r="T1078" s="4">
        <v>1</v>
      </c>
    </row>
    <row r="1079" spans="1:20" x14ac:dyDescent="0.45">
      <c r="A1079" t="s">
        <v>22</v>
      </c>
      <c r="B1079">
        <f>IF(OR(Table1[[#This Row],[Class]]="H3", Table1[[#This Row],[Class]]="L3"),3,6)</f>
        <v>6</v>
      </c>
      <c r="C1079" t="s">
        <v>10</v>
      </c>
      <c r="D1079">
        <v>1</v>
      </c>
      <c r="E1079">
        <v>5</v>
      </c>
      <c r="F1079">
        <f>4</f>
        <v>4</v>
      </c>
      <c r="G1079">
        <v>8443.31</v>
      </c>
      <c r="H1079">
        <v>1.59</v>
      </c>
      <c r="I1079">
        <v>8629.61</v>
      </c>
      <c r="J1079">
        <v>8630.43</v>
      </c>
      <c r="K1079" s="1">
        <v>9.5414299999999999E-5</v>
      </c>
      <c r="L1079">
        <v>56.277099999999997</v>
      </c>
      <c r="M1079">
        <v>7763</v>
      </c>
      <c r="N1079">
        <f>IF(Table1[[#This Row],[BB-Nodes]]&lt;=1,Table1[[#This Row],[LB]],Table1[[#This Row],[RootBound]])</f>
        <v>8443.31</v>
      </c>
      <c r="O1079">
        <f t="array" ref="O1079">MIN(IF(Table1[Class]=Table1[[#This Row],[Class]], IF(Table1[abs]=Table1[[#This Row],[abs]], IF(Table1[N]=Table1[[#This Row],[N]], IF(Table1[K]=Table1[[#This Row],[K]],Table1[UB],FALSE)))))</f>
        <v>8630.43</v>
      </c>
      <c r="P1079">
        <f>(Table1[[#This Row],[Best primal]]-Table1[[#This Row],[Updated root bound]])/Table1[[#This Row],[Best primal]]</f>
        <v>2.1681422594239313E-2</v>
      </c>
      <c r="Q1079">
        <f>(Table1[[#This Row],[Best primal]]-Table1[[#This Row],[LB]])/Table1[[#This Row],[Best primal]]</f>
        <v>9.5012647110249301E-5</v>
      </c>
      <c r="R1079" s="4">
        <f>IF(AND(Table1[[#This Row],[Final gap]]&lt;0.001,Table1[[#This Row],[time'[s']]]&lt;7200),1,0)</f>
        <v>1</v>
      </c>
      <c r="S1079" s="4">
        <f t="array" ref="S1079">MAX(IF(Table1[Class]=Table1[[#This Row],[Class]], IF(Table1[abs]=Table1[[#This Row],[abs]], IF(Table1[N]=Table1[[#This Row],[N]], IF(Table1[K]=Table1[[#This Row],[K]],Table1[Optimal],FALSE)))))</f>
        <v>1</v>
      </c>
      <c r="T1079" s="4">
        <v>1</v>
      </c>
    </row>
    <row r="1080" spans="1:20" x14ac:dyDescent="0.45">
      <c r="A1080" t="s">
        <v>22</v>
      </c>
      <c r="B1080">
        <f>IF(OR(Table1[[#This Row],[Class]]="H3", Table1[[#This Row],[Class]]="L3"),3,6)</f>
        <v>6</v>
      </c>
      <c r="C1080" t="s">
        <v>10</v>
      </c>
      <c r="D1080">
        <v>1</v>
      </c>
      <c r="E1080">
        <v>5</v>
      </c>
      <c r="F1080">
        <f>5</f>
        <v>5</v>
      </c>
      <c r="G1080">
        <v>9220.4</v>
      </c>
      <c r="H1080">
        <v>1.22</v>
      </c>
      <c r="I1080">
        <v>9236.33</v>
      </c>
      <c r="J1080">
        <v>9236.6</v>
      </c>
      <c r="K1080" s="1">
        <v>2.90851E-5</v>
      </c>
      <c r="L1080">
        <v>2.30986</v>
      </c>
      <c r="M1080">
        <v>38</v>
      </c>
      <c r="N1080">
        <f>IF(Table1[[#This Row],[BB-Nodes]]&lt;=1,Table1[[#This Row],[LB]],Table1[[#This Row],[RootBound]])</f>
        <v>9220.4</v>
      </c>
      <c r="O1080">
        <f t="array" ref="O1080">MIN(IF(Table1[Class]=Table1[[#This Row],[Class]], IF(Table1[abs]=Table1[[#This Row],[abs]], IF(Table1[N]=Table1[[#This Row],[N]], IF(Table1[K]=Table1[[#This Row],[K]],Table1[UB],FALSE)))))</f>
        <v>9236.6</v>
      </c>
      <c r="P1080">
        <f>(Table1[[#This Row],[Best primal]]-Table1[[#This Row],[Updated root bound]])/Table1[[#This Row],[Best primal]]</f>
        <v>1.7538921248079083E-3</v>
      </c>
      <c r="Q1080">
        <f>(Table1[[#This Row],[Best primal]]-Table1[[#This Row],[LB]])/Table1[[#This Row],[Best primal]]</f>
        <v>2.9231535413511092E-5</v>
      </c>
      <c r="R1080" s="4">
        <f>IF(AND(Table1[[#This Row],[Final gap]]&lt;0.001,Table1[[#This Row],[time'[s']]]&lt;7200),1,0)</f>
        <v>1</v>
      </c>
      <c r="S1080" s="4">
        <f t="array" ref="S1080">MAX(IF(Table1[Class]=Table1[[#This Row],[Class]], IF(Table1[abs]=Table1[[#This Row],[abs]], IF(Table1[N]=Table1[[#This Row],[N]], IF(Table1[K]=Table1[[#This Row],[K]],Table1[Optimal],FALSE)))))</f>
        <v>1</v>
      </c>
      <c r="T1080" s="4">
        <v>1</v>
      </c>
    </row>
    <row r="1081" spans="1:20" x14ac:dyDescent="0.45">
      <c r="A1081" t="s">
        <v>22</v>
      </c>
      <c r="B1081">
        <f>IF(OR(Table1[[#This Row],[Class]]="H3", Table1[[#This Row],[Class]]="L3"),3,6)</f>
        <v>6</v>
      </c>
      <c r="C1081" t="s">
        <v>10</v>
      </c>
      <c r="D1081">
        <v>2</v>
      </c>
      <c r="E1081">
        <v>10</v>
      </c>
      <c r="F1081">
        <f>1</f>
        <v>1</v>
      </c>
      <c r="G1081">
        <v>9253.2099999999991</v>
      </c>
      <c r="H1081">
        <v>0.8</v>
      </c>
      <c r="I1081">
        <v>9261.07</v>
      </c>
      <c r="J1081">
        <v>9261.07</v>
      </c>
      <c r="K1081">
        <v>0</v>
      </c>
      <c r="L1081">
        <v>1.5944100000000001</v>
      </c>
      <c r="M1081">
        <v>11</v>
      </c>
      <c r="N1081">
        <f>IF(Table1[[#This Row],[BB-Nodes]]&lt;=1,Table1[[#This Row],[LB]],Table1[[#This Row],[RootBound]])</f>
        <v>9253.2099999999991</v>
      </c>
      <c r="O1081">
        <f t="array" ref="O1081">MIN(IF(Table1[Class]=Table1[[#This Row],[Class]], IF(Table1[abs]=Table1[[#This Row],[abs]], IF(Table1[N]=Table1[[#This Row],[N]], IF(Table1[K]=Table1[[#This Row],[K]],Table1[UB],FALSE)))))</f>
        <v>9261.07</v>
      </c>
      <c r="P1081">
        <f>(Table1[[#This Row],[Best primal]]-Table1[[#This Row],[Updated root bound]])/Table1[[#This Row],[Best primal]]</f>
        <v>8.4871402548523901E-4</v>
      </c>
      <c r="Q1081">
        <f>(Table1[[#This Row],[Best primal]]-Table1[[#This Row],[LB]])/Table1[[#This Row],[Best primal]]</f>
        <v>0</v>
      </c>
      <c r="R1081" s="4">
        <f>IF(AND(Table1[[#This Row],[Final gap]]&lt;0.001,Table1[[#This Row],[time'[s']]]&lt;7200),1,0)</f>
        <v>1</v>
      </c>
      <c r="S1081" s="4">
        <f t="array" ref="S1081">MAX(IF(Table1[Class]=Table1[[#This Row],[Class]], IF(Table1[abs]=Table1[[#This Row],[abs]], IF(Table1[N]=Table1[[#This Row],[N]], IF(Table1[K]=Table1[[#This Row],[K]],Table1[Optimal],FALSE)))))</f>
        <v>1</v>
      </c>
      <c r="T1081" s="4">
        <v>1</v>
      </c>
    </row>
    <row r="1082" spans="1:20" x14ac:dyDescent="0.45">
      <c r="A1082" t="s">
        <v>22</v>
      </c>
      <c r="B1082">
        <f>IF(OR(Table1[[#This Row],[Class]]="H3", Table1[[#This Row],[Class]]="L3"),3,6)</f>
        <v>6</v>
      </c>
      <c r="C1082" t="s">
        <v>10</v>
      </c>
      <c r="D1082">
        <v>2</v>
      </c>
      <c r="E1082">
        <v>10</v>
      </c>
      <c r="F1082">
        <f>2</f>
        <v>2</v>
      </c>
      <c r="G1082">
        <v>10221.4</v>
      </c>
      <c r="H1082">
        <v>30.11</v>
      </c>
      <c r="I1082">
        <v>10332.4</v>
      </c>
      <c r="J1082">
        <v>10333</v>
      </c>
      <c r="K1082" s="1">
        <v>5.9341900000000002E-5</v>
      </c>
      <c r="L1082">
        <v>42.562199999999997</v>
      </c>
      <c r="M1082">
        <v>546</v>
      </c>
      <c r="N1082">
        <f>IF(Table1[[#This Row],[BB-Nodes]]&lt;=1,Table1[[#This Row],[LB]],Table1[[#This Row],[RootBound]])</f>
        <v>10221.4</v>
      </c>
      <c r="O1082">
        <f t="array" ref="O1082">MIN(IF(Table1[Class]=Table1[[#This Row],[Class]], IF(Table1[abs]=Table1[[#This Row],[abs]], IF(Table1[N]=Table1[[#This Row],[N]], IF(Table1[K]=Table1[[#This Row],[K]],Table1[UB],FALSE)))))</f>
        <v>10333</v>
      </c>
      <c r="P1082">
        <f>(Table1[[#This Row],[Best primal]]-Table1[[#This Row],[Updated root bound]])/Table1[[#This Row],[Best primal]]</f>
        <v>1.0800348398335465E-2</v>
      </c>
      <c r="Q1082">
        <f>(Table1[[#This Row],[Best primal]]-Table1[[#This Row],[LB]])/Table1[[#This Row],[Best primal]]</f>
        <v>5.8066389238397735E-5</v>
      </c>
      <c r="R1082" s="4">
        <f>IF(AND(Table1[[#This Row],[Final gap]]&lt;0.001,Table1[[#This Row],[time'[s']]]&lt;7200),1,0)</f>
        <v>1</v>
      </c>
      <c r="S1082" s="4">
        <f t="array" ref="S1082">MAX(IF(Table1[Class]=Table1[[#This Row],[Class]], IF(Table1[abs]=Table1[[#This Row],[abs]], IF(Table1[N]=Table1[[#This Row],[N]], IF(Table1[K]=Table1[[#This Row],[K]],Table1[Optimal],FALSE)))))</f>
        <v>1</v>
      </c>
      <c r="T1082" s="4">
        <v>1</v>
      </c>
    </row>
    <row r="1083" spans="1:20" x14ac:dyDescent="0.45">
      <c r="A1083" t="s">
        <v>22</v>
      </c>
      <c r="B1083">
        <f>IF(OR(Table1[[#This Row],[Class]]="H3", Table1[[#This Row],[Class]]="L3"),3,6)</f>
        <v>6</v>
      </c>
      <c r="C1083" t="s">
        <v>10</v>
      </c>
      <c r="D1083">
        <v>2</v>
      </c>
      <c r="E1083">
        <v>10</v>
      </c>
      <c r="F1083">
        <f>3</f>
        <v>3</v>
      </c>
      <c r="G1083">
        <v>11657.9</v>
      </c>
      <c r="H1083">
        <v>27.83</v>
      </c>
      <c r="I1083">
        <v>11774.1</v>
      </c>
      <c r="J1083">
        <v>11774.9</v>
      </c>
      <c r="K1083" s="1">
        <v>6.7061600000000002E-5</v>
      </c>
      <c r="L1083">
        <v>93.1922</v>
      </c>
      <c r="M1083">
        <v>2384</v>
      </c>
      <c r="N1083">
        <f>IF(Table1[[#This Row],[BB-Nodes]]&lt;=1,Table1[[#This Row],[LB]],Table1[[#This Row],[RootBound]])</f>
        <v>11657.9</v>
      </c>
      <c r="O1083">
        <f t="array" ref="O1083">MIN(IF(Table1[Class]=Table1[[#This Row],[Class]], IF(Table1[abs]=Table1[[#This Row],[abs]], IF(Table1[N]=Table1[[#This Row],[N]], IF(Table1[K]=Table1[[#This Row],[K]],Table1[UB],FALSE)))))</f>
        <v>11774.9</v>
      </c>
      <c r="P1083">
        <f>(Table1[[#This Row],[Best primal]]-Table1[[#This Row],[Updated root bound]])/Table1[[#This Row],[Best primal]]</f>
        <v>9.9363901179627852E-3</v>
      </c>
      <c r="Q1083">
        <f>(Table1[[#This Row],[Best primal]]-Table1[[#This Row],[LB]])/Table1[[#This Row],[Best primal]]</f>
        <v>6.7941129011649568E-5</v>
      </c>
      <c r="R1083" s="4">
        <f>IF(AND(Table1[[#This Row],[Final gap]]&lt;0.001,Table1[[#This Row],[time'[s']]]&lt;7200),1,0)</f>
        <v>1</v>
      </c>
      <c r="S1083" s="4">
        <f t="array" ref="S1083">MAX(IF(Table1[Class]=Table1[[#This Row],[Class]], IF(Table1[abs]=Table1[[#This Row],[abs]], IF(Table1[N]=Table1[[#This Row],[N]], IF(Table1[K]=Table1[[#This Row],[K]],Table1[Optimal],FALSE)))))</f>
        <v>1</v>
      </c>
      <c r="T1083" s="4">
        <v>1</v>
      </c>
    </row>
    <row r="1084" spans="1:20" x14ac:dyDescent="0.45">
      <c r="A1084" t="s">
        <v>22</v>
      </c>
      <c r="B1084">
        <f>IF(OR(Table1[[#This Row],[Class]]="H3", Table1[[#This Row],[Class]]="L3"),3,6)</f>
        <v>6</v>
      </c>
      <c r="C1084" t="s">
        <v>10</v>
      </c>
      <c r="D1084">
        <v>2</v>
      </c>
      <c r="E1084">
        <v>10</v>
      </c>
      <c r="F1084">
        <f>4</f>
        <v>4</v>
      </c>
      <c r="G1084">
        <v>13202.5</v>
      </c>
      <c r="H1084">
        <v>43</v>
      </c>
      <c r="I1084">
        <v>13489.3</v>
      </c>
      <c r="J1084">
        <v>13490.7</v>
      </c>
      <c r="K1084" s="1">
        <v>9.9919699999999998E-5</v>
      </c>
      <c r="L1084">
        <v>2674.99</v>
      </c>
      <c r="M1084">
        <v>86898</v>
      </c>
      <c r="N1084">
        <f>IF(Table1[[#This Row],[BB-Nodes]]&lt;=1,Table1[[#This Row],[LB]],Table1[[#This Row],[RootBound]])</f>
        <v>13202.5</v>
      </c>
      <c r="O1084">
        <f t="array" ref="O1084">MIN(IF(Table1[Class]=Table1[[#This Row],[Class]], IF(Table1[abs]=Table1[[#This Row],[abs]], IF(Table1[N]=Table1[[#This Row],[N]], IF(Table1[K]=Table1[[#This Row],[K]],Table1[UB],FALSE)))))</f>
        <v>13490.7</v>
      </c>
      <c r="P1084">
        <f>(Table1[[#This Row],[Best primal]]-Table1[[#This Row],[Updated root bound]])/Table1[[#This Row],[Best primal]]</f>
        <v>2.1362864788335722E-2</v>
      </c>
      <c r="Q1084">
        <f>(Table1[[#This Row],[Best primal]]-Table1[[#This Row],[LB]])/Table1[[#This Row],[Best primal]]</f>
        <v>1.0377519328140534E-4</v>
      </c>
      <c r="R1084" s="4">
        <f>IF(AND(Table1[[#This Row],[Final gap]]&lt;0.001,Table1[[#This Row],[time'[s']]]&lt;7200),1,0)</f>
        <v>1</v>
      </c>
      <c r="S1084" s="4">
        <f t="array" ref="S1084">MAX(IF(Table1[Class]=Table1[[#This Row],[Class]], IF(Table1[abs]=Table1[[#This Row],[abs]], IF(Table1[N]=Table1[[#This Row],[N]], IF(Table1[K]=Table1[[#This Row],[K]],Table1[Optimal],FALSE)))))</f>
        <v>1</v>
      </c>
      <c r="T1084" s="4">
        <v>1</v>
      </c>
    </row>
    <row r="1085" spans="1:20" x14ac:dyDescent="0.45">
      <c r="A1085" t="s">
        <v>22</v>
      </c>
      <c r="B1085">
        <f>IF(OR(Table1[[#This Row],[Class]]="H3", Table1[[#This Row],[Class]]="L3"),3,6)</f>
        <v>6</v>
      </c>
      <c r="C1085" t="s">
        <v>10</v>
      </c>
      <c r="D1085">
        <v>2</v>
      </c>
      <c r="E1085">
        <v>10</v>
      </c>
      <c r="F1085">
        <f>5</f>
        <v>5</v>
      </c>
      <c r="G1085">
        <v>14922.8</v>
      </c>
      <c r="H1085">
        <v>17.97</v>
      </c>
      <c r="I1085">
        <v>15057.6</v>
      </c>
      <c r="J1085">
        <v>15059.1</v>
      </c>
      <c r="K1085" s="1">
        <v>9.9389799999999995E-5</v>
      </c>
      <c r="L1085">
        <v>3567.59</v>
      </c>
      <c r="M1085">
        <v>124433</v>
      </c>
      <c r="N1085">
        <f>IF(Table1[[#This Row],[BB-Nodes]]&lt;=1,Table1[[#This Row],[LB]],Table1[[#This Row],[RootBound]])</f>
        <v>14922.8</v>
      </c>
      <c r="O1085">
        <f t="array" ref="O1085">MIN(IF(Table1[Class]=Table1[[#This Row],[Class]], IF(Table1[abs]=Table1[[#This Row],[abs]], IF(Table1[N]=Table1[[#This Row],[N]], IF(Table1[K]=Table1[[#This Row],[K]],Table1[UB],FALSE)))))</f>
        <v>15059.1</v>
      </c>
      <c r="P1085">
        <f>(Table1[[#This Row],[Best primal]]-Table1[[#This Row],[Updated root bound]])/Table1[[#This Row],[Best primal]]</f>
        <v>9.051005704192221E-3</v>
      </c>
      <c r="Q1085">
        <f>(Table1[[#This Row],[Best primal]]-Table1[[#This Row],[LB]])/Table1[[#This Row],[Best primal]]</f>
        <v>9.9607546267705234E-5</v>
      </c>
      <c r="R1085" s="4">
        <f>IF(AND(Table1[[#This Row],[Final gap]]&lt;0.001,Table1[[#This Row],[time'[s']]]&lt;7200),1,0)</f>
        <v>1</v>
      </c>
      <c r="S1085" s="4">
        <f t="array" ref="S1085">MAX(IF(Table1[Class]=Table1[[#This Row],[Class]], IF(Table1[abs]=Table1[[#This Row],[abs]], IF(Table1[N]=Table1[[#This Row],[N]], IF(Table1[K]=Table1[[#This Row],[K]],Table1[Optimal],FALSE)))))</f>
        <v>1</v>
      </c>
      <c r="T1085" s="4">
        <v>1</v>
      </c>
    </row>
    <row r="1086" spans="1:20" x14ac:dyDescent="0.45">
      <c r="A1086" t="s">
        <v>22</v>
      </c>
      <c r="B1086">
        <f>IF(OR(Table1[[#This Row],[Class]]="H3", Table1[[#This Row],[Class]]="L3"),3,6)</f>
        <v>6</v>
      </c>
      <c r="C1086" t="s">
        <v>10</v>
      </c>
      <c r="D1086">
        <v>2</v>
      </c>
      <c r="E1086">
        <v>15</v>
      </c>
      <c r="F1086">
        <f>1</f>
        <v>1</v>
      </c>
      <c r="G1086">
        <v>13205.5</v>
      </c>
      <c r="H1086">
        <v>9.68</v>
      </c>
      <c r="I1086">
        <v>13238</v>
      </c>
      <c r="J1086">
        <v>13238</v>
      </c>
      <c r="K1086">
        <v>0</v>
      </c>
      <c r="L1086">
        <v>11.5665</v>
      </c>
      <c r="M1086">
        <v>7</v>
      </c>
      <c r="N1086">
        <f>IF(Table1[[#This Row],[BB-Nodes]]&lt;=1,Table1[[#This Row],[LB]],Table1[[#This Row],[RootBound]])</f>
        <v>13205.5</v>
      </c>
      <c r="O1086">
        <f t="array" ref="O1086">MIN(IF(Table1[Class]=Table1[[#This Row],[Class]], IF(Table1[abs]=Table1[[#This Row],[abs]], IF(Table1[N]=Table1[[#This Row],[N]], IF(Table1[K]=Table1[[#This Row],[K]],Table1[UB],FALSE)))))</f>
        <v>13238</v>
      </c>
      <c r="P1086">
        <f>(Table1[[#This Row],[Best primal]]-Table1[[#This Row],[Updated root bound]])/Table1[[#This Row],[Best primal]]</f>
        <v>2.4550536334793775E-3</v>
      </c>
      <c r="Q1086">
        <f>(Table1[[#This Row],[Best primal]]-Table1[[#This Row],[LB]])/Table1[[#This Row],[Best primal]]</f>
        <v>0</v>
      </c>
      <c r="R1086" s="4">
        <f>IF(AND(Table1[[#This Row],[Final gap]]&lt;0.001,Table1[[#This Row],[time'[s']]]&lt;7200),1,0)</f>
        <v>1</v>
      </c>
      <c r="S1086" s="4">
        <f t="array" ref="S1086">MAX(IF(Table1[Class]=Table1[[#This Row],[Class]], IF(Table1[abs]=Table1[[#This Row],[abs]], IF(Table1[N]=Table1[[#This Row],[N]], IF(Table1[K]=Table1[[#This Row],[K]],Table1[Optimal],FALSE)))))</f>
        <v>1</v>
      </c>
      <c r="T1086" s="4">
        <v>1</v>
      </c>
    </row>
    <row r="1087" spans="1:20" x14ac:dyDescent="0.45">
      <c r="A1087" t="s">
        <v>22</v>
      </c>
      <c r="B1087">
        <f>IF(OR(Table1[[#This Row],[Class]]="H3", Table1[[#This Row],[Class]]="L3"),3,6)</f>
        <v>6</v>
      </c>
      <c r="C1087" t="s">
        <v>10</v>
      </c>
      <c r="D1087">
        <v>2</v>
      </c>
      <c r="E1087">
        <v>15</v>
      </c>
      <c r="F1087">
        <f>2</f>
        <v>2</v>
      </c>
      <c r="G1087">
        <v>13624.5</v>
      </c>
      <c r="H1087">
        <v>167.34</v>
      </c>
      <c r="I1087">
        <v>13643.5</v>
      </c>
      <c r="J1087">
        <v>13644.9</v>
      </c>
      <c r="K1087" s="1">
        <v>9.9820299999999997E-5</v>
      </c>
      <c r="L1087">
        <v>175.43700000000001</v>
      </c>
      <c r="M1087">
        <v>68</v>
      </c>
      <c r="N1087">
        <f>IF(Table1[[#This Row],[BB-Nodes]]&lt;=1,Table1[[#This Row],[LB]],Table1[[#This Row],[RootBound]])</f>
        <v>13624.5</v>
      </c>
      <c r="O1087">
        <f t="array" ref="O1087">MIN(IF(Table1[Class]=Table1[[#This Row],[Class]], IF(Table1[abs]=Table1[[#This Row],[abs]], IF(Table1[N]=Table1[[#This Row],[N]], IF(Table1[K]=Table1[[#This Row],[K]],Table1[UB],FALSE)))))</f>
        <v>13644.9</v>
      </c>
      <c r="P1087">
        <f>(Table1[[#This Row],[Best primal]]-Table1[[#This Row],[Updated root bound]])/Table1[[#This Row],[Best primal]]</f>
        <v>1.4950640898797087E-3</v>
      </c>
      <c r="Q1087">
        <f>(Table1[[#This Row],[Best primal]]-Table1[[#This Row],[LB]])/Table1[[#This Row],[Best primal]]</f>
        <v>1.0260243754073948E-4</v>
      </c>
      <c r="R1087" s="4">
        <f>IF(AND(Table1[[#This Row],[Final gap]]&lt;0.001,Table1[[#This Row],[time'[s']]]&lt;7200),1,0)</f>
        <v>1</v>
      </c>
      <c r="S1087" s="4">
        <f t="array" ref="S1087">MAX(IF(Table1[Class]=Table1[[#This Row],[Class]], IF(Table1[abs]=Table1[[#This Row],[abs]], IF(Table1[N]=Table1[[#This Row],[N]], IF(Table1[K]=Table1[[#This Row],[K]],Table1[Optimal],FALSE)))))</f>
        <v>1</v>
      </c>
      <c r="T1087" s="4">
        <v>1</v>
      </c>
    </row>
    <row r="1088" spans="1:20" x14ac:dyDescent="0.45">
      <c r="A1088" t="s">
        <v>22</v>
      </c>
      <c r="B1088">
        <f>IF(OR(Table1[[#This Row],[Class]]="H3", Table1[[#This Row],[Class]]="L3"),3,6)</f>
        <v>6</v>
      </c>
      <c r="C1088" t="s">
        <v>10</v>
      </c>
      <c r="D1088">
        <v>2</v>
      </c>
      <c r="E1088">
        <v>15</v>
      </c>
      <c r="F1088">
        <f>3</f>
        <v>3</v>
      </c>
      <c r="G1088">
        <v>14427.8</v>
      </c>
      <c r="H1088">
        <v>154.41999999999999</v>
      </c>
      <c r="I1088">
        <v>14483</v>
      </c>
      <c r="J1088">
        <v>14483.4</v>
      </c>
      <c r="K1088" s="1">
        <v>2.9808400000000001E-5</v>
      </c>
      <c r="L1088">
        <v>173.59</v>
      </c>
      <c r="M1088">
        <v>212</v>
      </c>
      <c r="N1088">
        <f>IF(Table1[[#This Row],[BB-Nodes]]&lt;=1,Table1[[#This Row],[LB]],Table1[[#This Row],[RootBound]])</f>
        <v>14427.8</v>
      </c>
      <c r="O1088">
        <f t="array" ref="O1088">MIN(IF(Table1[Class]=Table1[[#This Row],[Class]], IF(Table1[abs]=Table1[[#This Row],[abs]], IF(Table1[N]=Table1[[#This Row],[N]], IF(Table1[K]=Table1[[#This Row],[K]],Table1[UB],FALSE)))))</f>
        <v>14483.4</v>
      </c>
      <c r="P1088">
        <f>(Table1[[#This Row],[Best primal]]-Table1[[#This Row],[Updated root bound]])/Table1[[#This Row],[Best primal]]</f>
        <v>3.8388776116105587E-3</v>
      </c>
      <c r="Q1088">
        <f>(Table1[[#This Row],[Best primal]]-Table1[[#This Row],[LB]])/Table1[[#This Row],[Best primal]]</f>
        <v>2.7617824543935554E-5</v>
      </c>
      <c r="R1088" s="4">
        <f>IF(AND(Table1[[#This Row],[Final gap]]&lt;0.001,Table1[[#This Row],[time'[s']]]&lt;7200),1,0)</f>
        <v>1</v>
      </c>
      <c r="S1088" s="4">
        <f t="array" ref="S1088">MAX(IF(Table1[Class]=Table1[[#This Row],[Class]], IF(Table1[abs]=Table1[[#This Row],[abs]], IF(Table1[N]=Table1[[#This Row],[N]], IF(Table1[K]=Table1[[#This Row],[K]],Table1[Optimal],FALSE)))))</f>
        <v>1</v>
      </c>
      <c r="T1088" s="4">
        <v>1</v>
      </c>
    </row>
    <row r="1089" spans="1:20" x14ac:dyDescent="0.45">
      <c r="A1089" t="s">
        <v>22</v>
      </c>
      <c r="B1089">
        <f>IF(OR(Table1[[#This Row],[Class]]="H3", Table1[[#This Row],[Class]]="L3"),3,6)</f>
        <v>6</v>
      </c>
      <c r="C1089" t="s">
        <v>10</v>
      </c>
      <c r="D1089">
        <v>2</v>
      </c>
      <c r="E1089">
        <v>15</v>
      </c>
      <c r="F1089">
        <f>4</f>
        <v>4</v>
      </c>
      <c r="G1089">
        <v>15349.3</v>
      </c>
      <c r="H1089">
        <v>375.55</v>
      </c>
      <c r="I1089">
        <v>15463.1</v>
      </c>
      <c r="J1089">
        <v>15543.2</v>
      </c>
      <c r="K1089">
        <v>5.1577400000000001E-3</v>
      </c>
      <c r="L1089">
        <v>7200</v>
      </c>
      <c r="M1089">
        <v>90946</v>
      </c>
      <c r="N1089">
        <f>IF(Table1[[#This Row],[BB-Nodes]]&lt;=1,Table1[[#This Row],[LB]],Table1[[#This Row],[RootBound]])</f>
        <v>15349.3</v>
      </c>
      <c r="O1089">
        <f t="array" ref="O1089">MIN(IF(Table1[Class]=Table1[[#This Row],[Class]], IF(Table1[abs]=Table1[[#This Row],[abs]], IF(Table1[N]=Table1[[#This Row],[N]], IF(Table1[K]=Table1[[#This Row],[K]],Table1[UB],FALSE)))))</f>
        <v>15533.8</v>
      </c>
      <c r="P1089">
        <f>(Table1[[#This Row],[Best primal]]-Table1[[#This Row],[Updated root bound]])/Table1[[#This Row],[Best primal]]</f>
        <v>1.1877325573909797E-2</v>
      </c>
      <c r="Q1089">
        <f>(Table1[[#This Row],[Best primal]]-Table1[[#This Row],[LB]])/Table1[[#This Row],[Best primal]]</f>
        <v>4.5513654096228165E-3</v>
      </c>
      <c r="R1089" s="4">
        <f>IF(AND(Table1[[#This Row],[Final gap]]&lt;0.001,Table1[[#This Row],[time'[s']]]&lt;7200),1,0)</f>
        <v>0</v>
      </c>
      <c r="S1089" s="4">
        <f t="array" ref="S1089">MAX(IF(Table1[Class]=Table1[[#This Row],[Class]], IF(Table1[abs]=Table1[[#This Row],[abs]], IF(Table1[N]=Table1[[#This Row],[N]], IF(Table1[K]=Table1[[#This Row],[K]],Table1[Optimal],FALSE)))))</f>
        <v>0</v>
      </c>
      <c r="T1089" s="4">
        <v>1</v>
      </c>
    </row>
    <row r="1090" spans="1:20" x14ac:dyDescent="0.45">
      <c r="A1090" t="s">
        <v>22</v>
      </c>
      <c r="B1090">
        <f>IF(OR(Table1[[#This Row],[Class]]="H3", Table1[[#This Row],[Class]]="L3"),3,6)</f>
        <v>6</v>
      </c>
      <c r="C1090" t="s">
        <v>10</v>
      </c>
      <c r="D1090">
        <v>2</v>
      </c>
      <c r="E1090">
        <v>15</v>
      </c>
      <c r="F1090">
        <f>5</f>
        <v>5</v>
      </c>
      <c r="G1090">
        <v>16161.4</v>
      </c>
      <c r="H1090">
        <v>215.83</v>
      </c>
      <c r="I1090">
        <v>16270.5</v>
      </c>
      <c r="J1090">
        <v>16457.099999999999</v>
      </c>
      <c r="K1090">
        <v>1.13408E-2</v>
      </c>
      <c r="L1090">
        <v>7200.03</v>
      </c>
      <c r="M1090">
        <v>80263</v>
      </c>
      <c r="N1090">
        <f>IF(Table1[[#This Row],[BB-Nodes]]&lt;=1,Table1[[#This Row],[LB]],Table1[[#This Row],[RootBound]])</f>
        <v>16161.4</v>
      </c>
      <c r="O1090">
        <f t="array" ref="O1090">MIN(IF(Table1[Class]=Table1[[#This Row],[Class]], IF(Table1[abs]=Table1[[#This Row],[abs]], IF(Table1[N]=Table1[[#This Row],[N]], IF(Table1[K]=Table1[[#This Row],[K]],Table1[UB],FALSE)))))</f>
        <v>16429.3</v>
      </c>
      <c r="P1090">
        <f>(Table1[[#This Row],[Best primal]]-Table1[[#This Row],[Updated root bound]])/Table1[[#This Row],[Best primal]]</f>
        <v>1.6306233375737229E-2</v>
      </c>
      <c r="Q1090">
        <f>(Table1[[#This Row],[Best primal]]-Table1[[#This Row],[LB]])/Table1[[#This Row],[Best primal]]</f>
        <v>9.6656583055881439E-3</v>
      </c>
      <c r="R1090" s="4">
        <f>IF(AND(Table1[[#This Row],[Final gap]]&lt;0.001,Table1[[#This Row],[time'[s']]]&lt;7200),1,0)</f>
        <v>0</v>
      </c>
      <c r="S1090" s="4">
        <f t="array" ref="S1090">MAX(IF(Table1[Class]=Table1[[#This Row],[Class]], IF(Table1[abs]=Table1[[#This Row],[abs]], IF(Table1[N]=Table1[[#This Row],[N]], IF(Table1[K]=Table1[[#This Row],[K]],Table1[Optimal],FALSE)))))</f>
        <v>0</v>
      </c>
      <c r="T1090" s="4">
        <v>1</v>
      </c>
    </row>
    <row r="1091" spans="1:20" x14ac:dyDescent="0.45">
      <c r="A1091" t="s">
        <v>22</v>
      </c>
      <c r="B1091">
        <f>IF(OR(Table1[[#This Row],[Class]]="H3", Table1[[#This Row],[Class]]="L3"),3,6)</f>
        <v>6</v>
      </c>
      <c r="C1091" t="s">
        <v>10</v>
      </c>
      <c r="D1091">
        <v>2</v>
      </c>
      <c r="E1091">
        <v>20</v>
      </c>
      <c r="F1091">
        <f>1</f>
        <v>1</v>
      </c>
      <c r="G1091">
        <v>15367.1</v>
      </c>
      <c r="H1091">
        <v>35.81</v>
      </c>
      <c r="I1091">
        <v>15376</v>
      </c>
      <c r="J1091">
        <v>15376</v>
      </c>
      <c r="K1091">
        <v>0</v>
      </c>
      <c r="L1091">
        <v>38.498600000000003</v>
      </c>
      <c r="M1091">
        <v>1</v>
      </c>
      <c r="N1091">
        <f>IF(Table1[[#This Row],[BB-Nodes]]&lt;=1,Table1[[#This Row],[LB]],Table1[[#This Row],[RootBound]])</f>
        <v>15376</v>
      </c>
      <c r="O1091">
        <f t="array" ref="O1091">MIN(IF(Table1[Class]=Table1[[#This Row],[Class]], IF(Table1[abs]=Table1[[#This Row],[abs]], IF(Table1[N]=Table1[[#This Row],[N]], IF(Table1[K]=Table1[[#This Row],[K]],Table1[UB],FALSE)))))</f>
        <v>15376</v>
      </c>
      <c r="P1091">
        <f>(Table1[[#This Row],[Best primal]]-Table1[[#This Row],[Updated root bound]])/Table1[[#This Row],[Best primal]]</f>
        <v>0</v>
      </c>
      <c r="Q1091">
        <f>(Table1[[#This Row],[Best primal]]-Table1[[#This Row],[LB]])/Table1[[#This Row],[Best primal]]</f>
        <v>0</v>
      </c>
      <c r="R1091" s="4">
        <f>IF(AND(Table1[[#This Row],[Final gap]]&lt;0.001,Table1[[#This Row],[time'[s']]]&lt;7200),1,0)</f>
        <v>1</v>
      </c>
      <c r="S1091" s="4">
        <f t="array" ref="S1091">MAX(IF(Table1[Class]=Table1[[#This Row],[Class]], IF(Table1[abs]=Table1[[#This Row],[abs]], IF(Table1[N]=Table1[[#This Row],[N]], IF(Table1[K]=Table1[[#This Row],[K]],Table1[Optimal],FALSE)))))</f>
        <v>1</v>
      </c>
      <c r="T1091" s="4">
        <v>1</v>
      </c>
    </row>
    <row r="1092" spans="1:20" x14ac:dyDescent="0.45">
      <c r="A1092" t="s">
        <v>22</v>
      </c>
      <c r="B1092">
        <f>IF(OR(Table1[[#This Row],[Class]]="H3", Table1[[#This Row],[Class]]="L3"),3,6)</f>
        <v>6</v>
      </c>
      <c r="C1092" t="s">
        <v>10</v>
      </c>
      <c r="D1092">
        <v>2</v>
      </c>
      <c r="E1092">
        <v>20</v>
      </c>
      <c r="F1092">
        <f>2</f>
        <v>2</v>
      </c>
      <c r="G1092">
        <v>15692.3</v>
      </c>
      <c r="H1092">
        <v>618.54</v>
      </c>
      <c r="I1092">
        <v>15754.7</v>
      </c>
      <c r="J1092">
        <v>15756.2</v>
      </c>
      <c r="K1092" s="1">
        <v>9.31649E-5</v>
      </c>
      <c r="L1092">
        <v>949.54600000000005</v>
      </c>
      <c r="M1092">
        <v>4245</v>
      </c>
      <c r="N1092">
        <f>IF(Table1[[#This Row],[BB-Nodes]]&lt;=1,Table1[[#This Row],[LB]],Table1[[#This Row],[RootBound]])</f>
        <v>15692.3</v>
      </c>
      <c r="O1092">
        <f t="array" ref="O1092">MIN(IF(Table1[Class]=Table1[[#This Row],[Class]], IF(Table1[abs]=Table1[[#This Row],[abs]], IF(Table1[N]=Table1[[#This Row],[N]], IF(Table1[K]=Table1[[#This Row],[K]],Table1[UB],FALSE)))))</f>
        <v>15756.2</v>
      </c>
      <c r="P1092">
        <f>(Table1[[#This Row],[Best primal]]-Table1[[#This Row],[Updated root bound]])/Table1[[#This Row],[Best primal]]</f>
        <v>4.0555463880885909E-3</v>
      </c>
      <c r="Q1092">
        <f>(Table1[[#This Row],[Best primal]]-Table1[[#This Row],[LB]])/Table1[[#This Row],[Best primal]]</f>
        <v>9.5200619438697137E-5</v>
      </c>
      <c r="R1092" s="4">
        <f>IF(AND(Table1[[#This Row],[Final gap]]&lt;0.001,Table1[[#This Row],[time'[s']]]&lt;7200),1,0)</f>
        <v>1</v>
      </c>
      <c r="S1092" s="4">
        <f t="array" ref="S1092">MAX(IF(Table1[Class]=Table1[[#This Row],[Class]], IF(Table1[abs]=Table1[[#This Row],[abs]], IF(Table1[N]=Table1[[#This Row],[N]], IF(Table1[K]=Table1[[#This Row],[K]],Table1[Optimal],FALSE)))))</f>
        <v>1</v>
      </c>
      <c r="T1092" s="4">
        <v>1</v>
      </c>
    </row>
    <row r="1093" spans="1:20" x14ac:dyDescent="0.45">
      <c r="A1093" t="s">
        <v>22</v>
      </c>
      <c r="B1093">
        <f>IF(OR(Table1[[#This Row],[Class]]="H3", Table1[[#This Row],[Class]]="L3"),3,6)</f>
        <v>6</v>
      </c>
      <c r="C1093" t="s">
        <v>10</v>
      </c>
      <c r="D1093">
        <v>2</v>
      </c>
      <c r="E1093">
        <v>20</v>
      </c>
      <c r="F1093">
        <f>3</f>
        <v>3</v>
      </c>
      <c r="G1093">
        <v>16233.5</v>
      </c>
      <c r="H1093">
        <v>813.49</v>
      </c>
      <c r="I1093">
        <v>16302.5</v>
      </c>
      <c r="J1093">
        <v>16357.6</v>
      </c>
      <c r="K1093">
        <v>3.3699899999999998E-3</v>
      </c>
      <c r="L1093">
        <v>7200</v>
      </c>
      <c r="M1093">
        <v>54260</v>
      </c>
      <c r="N1093">
        <f>IF(Table1[[#This Row],[BB-Nodes]]&lt;=1,Table1[[#This Row],[LB]],Table1[[#This Row],[RootBound]])</f>
        <v>16233.5</v>
      </c>
      <c r="O1093">
        <f t="array" ref="O1093">MIN(IF(Table1[Class]=Table1[[#This Row],[Class]], IF(Table1[abs]=Table1[[#This Row],[abs]], IF(Table1[N]=Table1[[#This Row],[N]], IF(Table1[K]=Table1[[#This Row],[K]],Table1[UB],FALSE)))))</f>
        <v>16357.6</v>
      </c>
      <c r="P1093">
        <f>(Table1[[#This Row],[Best primal]]-Table1[[#This Row],[Updated root bound]])/Table1[[#This Row],[Best primal]]</f>
        <v>7.5866875336235368E-3</v>
      </c>
      <c r="Q1093">
        <f>(Table1[[#This Row],[Best primal]]-Table1[[#This Row],[LB]])/Table1[[#This Row],[Best primal]]</f>
        <v>3.3684648114638066E-3</v>
      </c>
      <c r="R1093" s="4">
        <f>IF(AND(Table1[[#This Row],[Final gap]]&lt;0.001,Table1[[#This Row],[time'[s']]]&lt;7200),1,0)</f>
        <v>0</v>
      </c>
      <c r="S1093" s="4">
        <f t="array" ref="S1093">MAX(IF(Table1[Class]=Table1[[#This Row],[Class]], IF(Table1[abs]=Table1[[#This Row],[abs]], IF(Table1[N]=Table1[[#This Row],[N]], IF(Table1[K]=Table1[[#This Row],[K]],Table1[Optimal],FALSE)))))</f>
        <v>0</v>
      </c>
      <c r="T1093" s="4">
        <v>1</v>
      </c>
    </row>
    <row r="1094" spans="1:20" x14ac:dyDescent="0.45">
      <c r="A1094" t="s">
        <v>22</v>
      </c>
      <c r="B1094">
        <f>IF(OR(Table1[[#This Row],[Class]]="H3", Table1[[#This Row],[Class]]="L3"),3,6)</f>
        <v>6</v>
      </c>
      <c r="C1094" t="s">
        <v>10</v>
      </c>
      <c r="D1094">
        <v>2</v>
      </c>
      <c r="E1094">
        <v>20</v>
      </c>
      <c r="F1094">
        <f>4</f>
        <v>4</v>
      </c>
      <c r="G1094">
        <v>16788.2</v>
      </c>
      <c r="H1094">
        <v>684.02</v>
      </c>
      <c r="I1094">
        <v>16834.7</v>
      </c>
      <c r="J1094">
        <v>16903.900000000001</v>
      </c>
      <c r="K1094">
        <v>4.0966500000000003E-3</v>
      </c>
      <c r="L1094">
        <v>7200.08</v>
      </c>
      <c r="M1094">
        <v>32374</v>
      </c>
      <c r="N1094">
        <f>IF(Table1[[#This Row],[BB-Nodes]]&lt;=1,Table1[[#This Row],[LB]],Table1[[#This Row],[RootBound]])</f>
        <v>16788.2</v>
      </c>
      <c r="O1094">
        <f t="array" ref="O1094">MIN(IF(Table1[Class]=Table1[[#This Row],[Class]], IF(Table1[abs]=Table1[[#This Row],[abs]], IF(Table1[N]=Table1[[#This Row],[N]], IF(Table1[K]=Table1[[#This Row],[K]],Table1[UB],FALSE)))))</f>
        <v>16903.900000000001</v>
      </c>
      <c r="P1094">
        <f>(Table1[[#This Row],[Best primal]]-Table1[[#This Row],[Updated root bound]])/Table1[[#This Row],[Best primal]]</f>
        <v>6.8445743290010425E-3</v>
      </c>
      <c r="Q1094">
        <f>(Table1[[#This Row],[Best primal]]-Table1[[#This Row],[LB]])/Table1[[#This Row],[Best primal]]</f>
        <v>4.0937298493247546E-3</v>
      </c>
      <c r="R1094" s="4">
        <f>IF(AND(Table1[[#This Row],[Final gap]]&lt;0.001,Table1[[#This Row],[time'[s']]]&lt;7200),1,0)</f>
        <v>0</v>
      </c>
      <c r="S1094" s="4">
        <f t="array" ref="S1094">MAX(IF(Table1[Class]=Table1[[#This Row],[Class]], IF(Table1[abs]=Table1[[#This Row],[abs]], IF(Table1[N]=Table1[[#This Row],[N]], IF(Table1[K]=Table1[[#This Row],[K]],Table1[Optimal],FALSE)))))</f>
        <v>0</v>
      </c>
      <c r="T1094" s="4">
        <v>1</v>
      </c>
    </row>
    <row r="1095" spans="1:20" x14ac:dyDescent="0.45">
      <c r="A1095" t="s">
        <v>22</v>
      </c>
      <c r="B1095">
        <f>IF(OR(Table1[[#This Row],[Class]]="H3", Table1[[#This Row],[Class]]="L3"),3,6)</f>
        <v>6</v>
      </c>
      <c r="C1095" t="s">
        <v>10</v>
      </c>
      <c r="D1095">
        <v>2</v>
      </c>
      <c r="E1095">
        <v>20</v>
      </c>
      <c r="F1095">
        <f>5</f>
        <v>5</v>
      </c>
      <c r="G1095">
        <v>17432.900000000001</v>
      </c>
      <c r="H1095">
        <v>533.28</v>
      </c>
      <c r="I1095">
        <v>17501.8</v>
      </c>
      <c r="J1095">
        <v>17503.599999999999</v>
      </c>
      <c r="K1095" s="1">
        <v>9.99823E-5</v>
      </c>
      <c r="L1095">
        <v>6853.5</v>
      </c>
      <c r="M1095">
        <v>68870</v>
      </c>
      <c r="N1095">
        <f>IF(Table1[[#This Row],[BB-Nodes]]&lt;=1,Table1[[#This Row],[LB]],Table1[[#This Row],[RootBound]])</f>
        <v>17432.900000000001</v>
      </c>
      <c r="O1095">
        <f t="array" ref="O1095">MIN(IF(Table1[Class]=Table1[[#This Row],[Class]], IF(Table1[abs]=Table1[[#This Row],[abs]], IF(Table1[N]=Table1[[#This Row],[N]], IF(Table1[K]=Table1[[#This Row],[K]],Table1[UB],FALSE)))))</f>
        <v>17503.599999999999</v>
      </c>
      <c r="P1095">
        <f>(Table1[[#This Row],[Best primal]]-Table1[[#This Row],[Updated root bound]])/Table1[[#This Row],[Best primal]]</f>
        <v>4.0391690852165894E-3</v>
      </c>
      <c r="Q1095">
        <f>(Table1[[#This Row],[Best primal]]-Table1[[#This Row],[LB]])/Table1[[#This Row],[Best primal]]</f>
        <v>1.0283598802527894E-4</v>
      </c>
      <c r="R1095" s="4">
        <f>IF(AND(Table1[[#This Row],[Final gap]]&lt;0.001,Table1[[#This Row],[time'[s']]]&lt;7200),1,0)</f>
        <v>1</v>
      </c>
      <c r="S1095" s="4">
        <f t="array" ref="S1095">MAX(IF(Table1[Class]=Table1[[#This Row],[Class]], IF(Table1[abs]=Table1[[#This Row],[abs]], IF(Table1[N]=Table1[[#This Row],[N]], IF(Table1[K]=Table1[[#This Row],[K]],Table1[Optimal],FALSE)))))</f>
        <v>1</v>
      </c>
      <c r="T1095" s="4">
        <v>1</v>
      </c>
    </row>
    <row r="1096" spans="1:20" x14ac:dyDescent="0.45">
      <c r="A1096" t="s">
        <v>22</v>
      </c>
      <c r="B1096">
        <f>IF(OR(Table1[[#This Row],[Class]]="H3", Table1[[#This Row],[Class]]="L3"),3,6)</f>
        <v>6</v>
      </c>
      <c r="C1096" t="s">
        <v>10</v>
      </c>
      <c r="D1096">
        <v>2</v>
      </c>
      <c r="E1096">
        <v>25</v>
      </c>
      <c r="F1096">
        <f>1</f>
        <v>1</v>
      </c>
      <c r="G1096">
        <v>18156.7</v>
      </c>
      <c r="H1096">
        <v>670.23</v>
      </c>
      <c r="I1096">
        <v>18160.5</v>
      </c>
      <c r="J1096">
        <v>18160.5</v>
      </c>
      <c r="K1096">
        <v>0</v>
      </c>
      <c r="L1096">
        <v>675.56700000000001</v>
      </c>
      <c r="M1096">
        <v>1</v>
      </c>
      <c r="N1096">
        <f>IF(Table1[[#This Row],[BB-Nodes]]&lt;=1,Table1[[#This Row],[LB]],Table1[[#This Row],[RootBound]])</f>
        <v>18160.5</v>
      </c>
      <c r="O1096">
        <f t="array" ref="O1096">MIN(IF(Table1[Class]=Table1[[#This Row],[Class]], IF(Table1[abs]=Table1[[#This Row],[abs]], IF(Table1[N]=Table1[[#This Row],[N]], IF(Table1[K]=Table1[[#This Row],[K]],Table1[UB],FALSE)))))</f>
        <v>18160.400000000001</v>
      </c>
      <c r="P1096">
        <f>(Table1[[#This Row],[Best primal]]-Table1[[#This Row],[Updated root bound]])/Table1[[#This Row],[Best primal]]</f>
        <v>-5.5064866411832783E-6</v>
      </c>
      <c r="Q1096">
        <f>(Table1[[#This Row],[Best primal]]-Table1[[#This Row],[LB]])/Table1[[#This Row],[Best primal]]</f>
        <v>-5.5064866411832783E-6</v>
      </c>
      <c r="R1096" s="4">
        <f>IF(AND(Table1[[#This Row],[Final gap]]&lt;0.001,Table1[[#This Row],[time'[s']]]&lt;7200),1,0)</f>
        <v>1</v>
      </c>
      <c r="S1096" s="4">
        <f t="array" ref="S1096">MAX(IF(Table1[Class]=Table1[[#This Row],[Class]], IF(Table1[abs]=Table1[[#This Row],[abs]], IF(Table1[N]=Table1[[#This Row],[N]], IF(Table1[K]=Table1[[#This Row],[K]],Table1[Optimal],FALSE)))))</f>
        <v>1</v>
      </c>
      <c r="T1096" s="4">
        <v>1</v>
      </c>
    </row>
    <row r="1097" spans="1:20" x14ac:dyDescent="0.45">
      <c r="A1097" t="s">
        <v>22</v>
      </c>
      <c r="B1097">
        <f>IF(OR(Table1[[#This Row],[Class]]="H3", Table1[[#This Row],[Class]]="L3"),3,6)</f>
        <v>6</v>
      </c>
      <c r="C1097" t="s">
        <v>10</v>
      </c>
      <c r="D1097">
        <v>2</v>
      </c>
      <c r="E1097">
        <v>25</v>
      </c>
      <c r="F1097">
        <f>2</f>
        <v>2</v>
      </c>
      <c r="G1097">
        <v>18886.5</v>
      </c>
      <c r="H1097">
        <v>3635.34</v>
      </c>
      <c r="I1097">
        <v>18969.8</v>
      </c>
      <c r="J1097">
        <v>18971.5</v>
      </c>
      <c r="K1097" s="1">
        <v>8.9176200000000002E-5</v>
      </c>
      <c r="L1097">
        <v>5006.66</v>
      </c>
      <c r="M1097">
        <v>5438</v>
      </c>
      <c r="N1097">
        <f>IF(Table1[[#This Row],[BB-Nodes]]&lt;=1,Table1[[#This Row],[LB]],Table1[[#This Row],[RootBound]])</f>
        <v>18886.5</v>
      </c>
      <c r="O1097">
        <f t="array" ref="O1097">MIN(IF(Table1[Class]=Table1[[#This Row],[Class]], IF(Table1[abs]=Table1[[#This Row],[abs]], IF(Table1[N]=Table1[[#This Row],[N]], IF(Table1[K]=Table1[[#This Row],[K]],Table1[UB],FALSE)))))</f>
        <v>18971.5</v>
      </c>
      <c r="P1097">
        <f>(Table1[[#This Row],[Best primal]]-Table1[[#This Row],[Updated root bound]])/Table1[[#This Row],[Best primal]]</f>
        <v>4.4804048177529456E-3</v>
      </c>
      <c r="Q1097">
        <f>(Table1[[#This Row],[Best primal]]-Table1[[#This Row],[LB]])/Table1[[#This Row],[Best primal]]</f>
        <v>8.9608096355097254E-5</v>
      </c>
      <c r="R1097" s="4">
        <f>IF(AND(Table1[[#This Row],[Final gap]]&lt;0.001,Table1[[#This Row],[time'[s']]]&lt;7200),1,0)</f>
        <v>1</v>
      </c>
      <c r="S1097" s="4">
        <f t="array" ref="S1097">MAX(IF(Table1[Class]=Table1[[#This Row],[Class]], IF(Table1[abs]=Table1[[#This Row],[abs]], IF(Table1[N]=Table1[[#This Row],[N]], IF(Table1[K]=Table1[[#This Row],[K]],Table1[Optimal],FALSE)))))</f>
        <v>1</v>
      </c>
      <c r="T1097" s="4">
        <v>1</v>
      </c>
    </row>
    <row r="1098" spans="1:20" x14ac:dyDescent="0.45">
      <c r="A1098" t="s">
        <v>22</v>
      </c>
      <c r="B1098">
        <f>IF(OR(Table1[[#This Row],[Class]]="H3", Table1[[#This Row],[Class]]="L3"),3,6)</f>
        <v>6</v>
      </c>
      <c r="C1098" t="s">
        <v>10</v>
      </c>
      <c r="D1098">
        <v>2</v>
      </c>
      <c r="E1098">
        <v>25</v>
      </c>
      <c r="F1098">
        <f>3</f>
        <v>3</v>
      </c>
      <c r="G1098">
        <v>20003</v>
      </c>
      <c r="H1098">
        <v>3605.08</v>
      </c>
      <c r="I1098">
        <v>20028</v>
      </c>
      <c r="J1098">
        <v>20318.7</v>
      </c>
      <c r="K1098">
        <v>1.4306900000000001E-2</v>
      </c>
      <c r="L1098">
        <v>7200.19</v>
      </c>
      <c r="M1098">
        <v>8813</v>
      </c>
      <c r="N1098">
        <f>IF(Table1[[#This Row],[BB-Nodes]]&lt;=1,Table1[[#This Row],[LB]],Table1[[#This Row],[RootBound]])</f>
        <v>20003</v>
      </c>
      <c r="O1098">
        <f t="array" ref="O1098">MIN(IF(Table1[Class]=Table1[[#This Row],[Class]], IF(Table1[abs]=Table1[[#This Row],[abs]], IF(Table1[N]=Table1[[#This Row],[N]], IF(Table1[K]=Table1[[#This Row],[K]],Table1[UB],FALSE)))))</f>
        <v>20318.7</v>
      </c>
      <c r="P1098">
        <f>(Table1[[#This Row],[Best primal]]-Table1[[#This Row],[Updated root bound]])/Table1[[#This Row],[Best primal]]</f>
        <v>1.5537411350135625E-2</v>
      </c>
      <c r="Q1098">
        <f>(Table1[[#This Row],[Best primal]]-Table1[[#This Row],[LB]])/Table1[[#This Row],[Best primal]]</f>
        <v>1.4307017673374809E-2</v>
      </c>
      <c r="R1098" s="4">
        <f>IF(AND(Table1[[#This Row],[Final gap]]&lt;0.001,Table1[[#This Row],[time'[s']]]&lt;7200),1,0)</f>
        <v>0</v>
      </c>
      <c r="S1098" s="4">
        <f t="array" ref="S1098">MAX(IF(Table1[Class]=Table1[[#This Row],[Class]], IF(Table1[abs]=Table1[[#This Row],[abs]], IF(Table1[N]=Table1[[#This Row],[N]], IF(Table1[K]=Table1[[#This Row],[K]],Table1[Optimal],FALSE)))))</f>
        <v>0</v>
      </c>
      <c r="T1098" s="4">
        <v>1</v>
      </c>
    </row>
    <row r="1099" spans="1:20" x14ac:dyDescent="0.45">
      <c r="A1099" t="s">
        <v>22</v>
      </c>
      <c r="B1099">
        <f>IF(OR(Table1[[#This Row],[Class]]="H3", Table1[[#This Row],[Class]]="L3"),3,6)</f>
        <v>6</v>
      </c>
      <c r="C1099" t="s">
        <v>10</v>
      </c>
      <c r="D1099">
        <v>2</v>
      </c>
      <c r="E1099">
        <v>25</v>
      </c>
      <c r="F1099">
        <f>4</f>
        <v>4</v>
      </c>
      <c r="G1099">
        <v>21239.5</v>
      </c>
      <c r="H1099">
        <v>3601.23</v>
      </c>
      <c r="I1099">
        <v>21260</v>
      </c>
      <c r="J1099">
        <v>21704.1</v>
      </c>
      <c r="K1099">
        <v>2.04627E-2</v>
      </c>
      <c r="L1099">
        <v>7200.01</v>
      </c>
      <c r="M1099">
        <v>6671</v>
      </c>
      <c r="N1099">
        <f>IF(Table1[[#This Row],[BB-Nodes]]&lt;=1,Table1[[#This Row],[LB]],Table1[[#This Row],[RootBound]])</f>
        <v>21239.5</v>
      </c>
      <c r="O1099">
        <f t="array" ref="O1099">MIN(IF(Table1[Class]=Table1[[#This Row],[Class]], IF(Table1[abs]=Table1[[#This Row],[abs]], IF(Table1[N]=Table1[[#This Row],[N]], IF(Table1[K]=Table1[[#This Row],[K]],Table1[UB],FALSE)))))</f>
        <v>21704.1</v>
      </c>
      <c r="P1099">
        <f>(Table1[[#This Row],[Best primal]]-Table1[[#This Row],[Updated root bound]])/Table1[[#This Row],[Best primal]]</f>
        <v>2.1406093779516248E-2</v>
      </c>
      <c r="Q1099">
        <f>(Table1[[#This Row],[Best primal]]-Table1[[#This Row],[LB]])/Table1[[#This Row],[Best primal]]</f>
        <v>2.0461571776761008E-2</v>
      </c>
      <c r="R1099" s="4">
        <f>IF(AND(Table1[[#This Row],[Final gap]]&lt;0.001,Table1[[#This Row],[time'[s']]]&lt;7200),1,0)</f>
        <v>0</v>
      </c>
      <c r="S1099" s="4">
        <f t="array" ref="S1099">MAX(IF(Table1[Class]=Table1[[#This Row],[Class]], IF(Table1[abs]=Table1[[#This Row],[abs]], IF(Table1[N]=Table1[[#This Row],[N]], IF(Table1[K]=Table1[[#This Row],[K]],Table1[Optimal],FALSE)))))</f>
        <v>0</v>
      </c>
      <c r="T1099" s="4">
        <v>1</v>
      </c>
    </row>
    <row r="1100" spans="1:20" x14ac:dyDescent="0.45">
      <c r="A1100" t="s">
        <v>22</v>
      </c>
      <c r="B1100">
        <f>IF(OR(Table1[[#This Row],[Class]]="H3", Table1[[#This Row],[Class]]="L3"),3,6)</f>
        <v>6</v>
      </c>
      <c r="C1100" t="s">
        <v>10</v>
      </c>
      <c r="D1100">
        <v>2</v>
      </c>
      <c r="E1100">
        <v>25</v>
      </c>
      <c r="F1100">
        <f>5</f>
        <v>5</v>
      </c>
      <c r="G1100">
        <v>22601.599999999999</v>
      </c>
      <c r="H1100">
        <v>3625.56</v>
      </c>
      <c r="I1100">
        <v>22613.1</v>
      </c>
      <c r="J1100">
        <v>23657.8</v>
      </c>
      <c r="K1100">
        <v>4.4156500000000001E-2</v>
      </c>
      <c r="L1100">
        <v>7200</v>
      </c>
      <c r="M1100">
        <v>5863</v>
      </c>
      <c r="N1100">
        <f>IF(Table1[[#This Row],[BB-Nodes]]&lt;=1,Table1[[#This Row],[LB]],Table1[[#This Row],[RootBound]])</f>
        <v>22601.599999999999</v>
      </c>
      <c r="O1100">
        <f t="array" ref="O1100">MIN(IF(Table1[Class]=Table1[[#This Row],[Class]], IF(Table1[abs]=Table1[[#This Row],[abs]], IF(Table1[N]=Table1[[#This Row],[N]], IF(Table1[K]=Table1[[#This Row],[K]],Table1[UB],FALSE)))))</f>
        <v>23405.5</v>
      </c>
      <c r="P1100">
        <f>(Table1[[#This Row],[Best primal]]-Table1[[#This Row],[Updated root bound]])/Table1[[#This Row],[Best primal]]</f>
        <v>3.4346627929332914E-2</v>
      </c>
      <c r="Q1100">
        <f>(Table1[[#This Row],[Best primal]]-Table1[[#This Row],[LB]])/Table1[[#This Row],[Best primal]]</f>
        <v>3.3855290423191194E-2</v>
      </c>
      <c r="R1100" s="4">
        <f>IF(AND(Table1[[#This Row],[Final gap]]&lt;0.001,Table1[[#This Row],[time'[s']]]&lt;7200),1,0)</f>
        <v>0</v>
      </c>
      <c r="S1100" s="4">
        <f t="array" ref="S1100">MAX(IF(Table1[Class]=Table1[[#This Row],[Class]], IF(Table1[abs]=Table1[[#This Row],[abs]], IF(Table1[N]=Table1[[#This Row],[N]], IF(Table1[K]=Table1[[#This Row],[K]],Table1[Optimal],FALSE)))))</f>
        <v>0</v>
      </c>
      <c r="T1100" s="4">
        <v>1</v>
      </c>
    </row>
    <row r="1101" spans="1:20" x14ac:dyDescent="0.45">
      <c r="A1101" t="s">
        <v>22</v>
      </c>
      <c r="B1101">
        <f>IF(OR(Table1[[#This Row],[Class]]="H3", Table1[[#This Row],[Class]]="L3"),3,6)</f>
        <v>6</v>
      </c>
      <c r="C1101" t="s">
        <v>10</v>
      </c>
      <c r="D1101">
        <v>2</v>
      </c>
      <c r="E1101">
        <v>30</v>
      </c>
      <c r="F1101">
        <f>1</f>
        <v>1</v>
      </c>
      <c r="G1101">
        <v>20618.2</v>
      </c>
      <c r="H1101">
        <v>163.6</v>
      </c>
      <c r="I1101">
        <v>20796.900000000001</v>
      </c>
      <c r="J1101">
        <v>20798.5</v>
      </c>
      <c r="K1101" s="1">
        <v>7.8370500000000005E-5</v>
      </c>
      <c r="L1101">
        <v>261.65899999999999</v>
      </c>
      <c r="M1101">
        <v>607</v>
      </c>
      <c r="N1101">
        <f>IF(Table1[[#This Row],[BB-Nodes]]&lt;=1,Table1[[#This Row],[LB]],Table1[[#This Row],[RootBound]])</f>
        <v>20618.2</v>
      </c>
      <c r="O1101">
        <f t="array" ref="O1101">MIN(IF(Table1[Class]=Table1[[#This Row],[Class]], IF(Table1[abs]=Table1[[#This Row],[abs]], IF(Table1[N]=Table1[[#This Row],[N]], IF(Table1[K]=Table1[[#This Row],[K]],Table1[UB],FALSE)))))</f>
        <v>20798.5</v>
      </c>
      <c r="P1101">
        <f>(Table1[[#This Row],[Best primal]]-Table1[[#This Row],[Updated root bound]])/Table1[[#This Row],[Best primal]]</f>
        <v>8.6688943914224239E-3</v>
      </c>
      <c r="Q1101">
        <f>(Table1[[#This Row],[Best primal]]-Table1[[#This Row],[LB]])/Table1[[#This Row],[Best primal]]</f>
        <v>7.6928624660362274E-5</v>
      </c>
      <c r="R1101" s="4">
        <f>IF(AND(Table1[[#This Row],[Final gap]]&lt;0.001,Table1[[#This Row],[time'[s']]]&lt;7200),1,0)</f>
        <v>1</v>
      </c>
      <c r="S1101" s="4">
        <f t="array" ref="S1101">MAX(IF(Table1[Class]=Table1[[#This Row],[Class]], IF(Table1[abs]=Table1[[#This Row],[abs]], IF(Table1[N]=Table1[[#This Row],[N]], IF(Table1[K]=Table1[[#This Row],[K]],Table1[Optimal],FALSE)))))</f>
        <v>1</v>
      </c>
      <c r="T1101" s="4">
        <v>1</v>
      </c>
    </row>
    <row r="1102" spans="1:20" x14ac:dyDescent="0.45">
      <c r="A1102" t="s">
        <v>22</v>
      </c>
      <c r="B1102">
        <f>IF(OR(Table1[[#This Row],[Class]]="H3", Table1[[#This Row],[Class]]="L3"),3,6)</f>
        <v>6</v>
      </c>
      <c r="C1102" t="s">
        <v>10</v>
      </c>
      <c r="D1102">
        <v>2</v>
      </c>
      <c r="E1102">
        <v>30</v>
      </c>
      <c r="F1102">
        <f>2</f>
        <v>2</v>
      </c>
      <c r="G1102">
        <v>21198.6</v>
      </c>
      <c r="H1102">
        <v>3650.55</v>
      </c>
      <c r="I1102">
        <v>21374.799999999999</v>
      </c>
      <c r="J1102">
        <v>21485.5</v>
      </c>
      <c r="K1102">
        <v>5.15337E-3</v>
      </c>
      <c r="L1102">
        <v>7200.1</v>
      </c>
      <c r="M1102">
        <v>18262</v>
      </c>
      <c r="N1102">
        <f>IF(Table1[[#This Row],[BB-Nodes]]&lt;=1,Table1[[#This Row],[LB]],Table1[[#This Row],[RootBound]])</f>
        <v>21198.6</v>
      </c>
      <c r="O1102">
        <f t="array" ref="O1102">MIN(IF(Table1[Class]=Table1[[#This Row],[Class]], IF(Table1[abs]=Table1[[#This Row],[abs]], IF(Table1[N]=Table1[[#This Row],[N]], IF(Table1[K]=Table1[[#This Row],[K]],Table1[UB],FALSE)))))</f>
        <v>21485.5</v>
      </c>
      <c r="P1102">
        <f>(Table1[[#This Row],[Best primal]]-Table1[[#This Row],[Updated root bound]])/Table1[[#This Row],[Best primal]]</f>
        <v>1.3353191687417163E-2</v>
      </c>
      <c r="Q1102">
        <f>(Table1[[#This Row],[Best primal]]-Table1[[#This Row],[LB]])/Table1[[#This Row],[Best primal]]</f>
        <v>5.1523120243885754E-3</v>
      </c>
      <c r="R1102" s="4">
        <f>IF(AND(Table1[[#This Row],[Final gap]]&lt;0.001,Table1[[#This Row],[time'[s']]]&lt;7200),1,0)</f>
        <v>0</v>
      </c>
      <c r="S1102" s="4">
        <f t="array" ref="S1102">MAX(IF(Table1[Class]=Table1[[#This Row],[Class]], IF(Table1[abs]=Table1[[#This Row],[abs]], IF(Table1[N]=Table1[[#This Row],[N]], IF(Table1[K]=Table1[[#This Row],[K]],Table1[Optimal],FALSE)))))</f>
        <v>0</v>
      </c>
      <c r="T1102" s="4">
        <v>1</v>
      </c>
    </row>
    <row r="1103" spans="1:20" x14ac:dyDescent="0.45">
      <c r="A1103" t="s">
        <v>22</v>
      </c>
      <c r="B1103">
        <f>IF(OR(Table1[[#This Row],[Class]]="H3", Table1[[#This Row],[Class]]="L3"),3,6)</f>
        <v>6</v>
      </c>
      <c r="C1103" t="s">
        <v>10</v>
      </c>
      <c r="D1103">
        <v>2</v>
      </c>
      <c r="E1103">
        <v>30</v>
      </c>
      <c r="F1103">
        <f>3</f>
        <v>3</v>
      </c>
      <c r="G1103">
        <v>22044.9</v>
      </c>
      <c r="H1103">
        <v>3613.33</v>
      </c>
      <c r="I1103">
        <v>22131.200000000001</v>
      </c>
      <c r="J1103">
        <v>22721.4</v>
      </c>
      <c r="K1103">
        <v>2.5977799999999999E-2</v>
      </c>
      <c r="L1103">
        <v>7200.07</v>
      </c>
      <c r="M1103">
        <v>10526</v>
      </c>
      <c r="N1103">
        <f>IF(Table1[[#This Row],[BB-Nodes]]&lt;=1,Table1[[#This Row],[LB]],Table1[[#This Row],[RootBound]])</f>
        <v>22044.9</v>
      </c>
      <c r="O1103">
        <f t="array" ref="O1103">MIN(IF(Table1[Class]=Table1[[#This Row],[Class]], IF(Table1[abs]=Table1[[#This Row],[abs]], IF(Table1[N]=Table1[[#This Row],[N]], IF(Table1[K]=Table1[[#This Row],[K]],Table1[UB],FALSE)))))</f>
        <v>22463.200000000001</v>
      </c>
      <c r="P1103">
        <f>(Table1[[#This Row],[Best primal]]-Table1[[#This Row],[Updated root bound]])/Table1[[#This Row],[Best primal]]</f>
        <v>1.8621567719648104E-2</v>
      </c>
      <c r="Q1103">
        <f>(Table1[[#This Row],[Best primal]]-Table1[[#This Row],[LB]])/Table1[[#This Row],[Best primal]]</f>
        <v>1.4779728622814202E-2</v>
      </c>
      <c r="R1103" s="4">
        <f>IF(AND(Table1[[#This Row],[Final gap]]&lt;0.001,Table1[[#This Row],[time'[s']]]&lt;7200),1,0)</f>
        <v>0</v>
      </c>
      <c r="S1103" s="4">
        <f t="array" ref="S1103">MAX(IF(Table1[Class]=Table1[[#This Row],[Class]], IF(Table1[abs]=Table1[[#This Row],[abs]], IF(Table1[N]=Table1[[#This Row],[N]], IF(Table1[K]=Table1[[#This Row],[K]],Table1[Optimal],FALSE)))))</f>
        <v>0</v>
      </c>
      <c r="T1103" s="4">
        <v>1</v>
      </c>
    </row>
    <row r="1104" spans="1:20" x14ac:dyDescent="0.45">
      <c r="A1104" t="s">
        <v>22</v>
      </c>
      <c r="B1104">
        <f>IF(OR(Table1[[#This Row],[Class]]="H3", Table1[[#This Row],[Class]]="L3"),3,6)</f>
        <v>6</v>
      </c>
      <c r="C1104" t="s">
        <v>10</v>
      </c>
      <c r="D1104">
        <v>2</v>
      </c>
      <c r="E1104">
        <v>30</v>
      </c>
      <c r="F1104">
        <f>4</f>
        <v>4</v>
      </c>
      <c r="G1104">
        <v>23031.3</v>
      </c>
      <c r="H1104">
        <v>3639.49</v>
      </c>
      <c r="I1104">
        <v>23105.4</v>
      </c>
      <c r="J1104">
        <v>23621.9</v>
      </c>
      <c r="K1104">
        <v>2.1864600000000001E-2</v>
      </c>
      <c r="L1104">
        <v>7200.03</v>
      </c>
      <c r="M1104">
        <v>8478</v>
      </c>
      <c r="N1104">
        <f>IF(Table1[[#This Row],[BB-Nodes]]&lt;=1,Table1[[#This Row],[LB]],Table1[[#This Row],[RootBound]])</f>
        <v>23031.3</v>
      </c>
      <c r="O1104">
        <f t="array" ref="O1104">MIN(IF(Table1[Class]=Table1[[#This Row],[Class]], IF(Table1[abs]=Table1[[#This Row],[abs]], IF(Table1[N]=Table1[[#This Row],[N]], IF(Table1[K]=Table1[[#This Row],[K]],Table1[UB],FALSE)))))</f>
        <v>23621.9</v>
      </c>
      <c r="P1104">
        <f>(Table1[[#This Row],[Best primal]]-Table1[[#This Row],[Updated root bound]])/Table1[[#This Row],[Best primal]]</f>
        <v>2.5002222513853759E-2</v>
      </c>
      <c r="Q1104">
        <f>(Table1[[#This Row],[Best primal]]-Table1[[#This Row],[LB]])/Table1[[#This Row],[Best primal]]</f>
        <v>2.1865302960388452E-2</v>
      </c>
      <c r="R1104" s="4">
        <f>IF(AND(Table1[[#This Row],[Final gap]]&lt;0.001,Table1[[#This Row],[time'[s']]]&lt;7200),1,0)</f>
        <v>0</v>
      </c>
      <c r="S1104" s="4">
        <f t="array" ref="S1104">MAX(IF(Table1[Class]=Table1[[#This Row],[Class]], IF(Table1[abs]=Table1[[#This Row],[abs]], IF(Table1[N]=Table1[[#This Row],[N]], IF(Table1[K]=Table1[[#This Row],[K]],Table1[Optimal],FALSE)))))</f>
        <v>0</v>
      </c>
      <c r="T1104" s="4">
        <v>1</v>
      </c>
    </row>
    <row r="1105" spans="1:20" x14ac:dyDescent="0.45">
      <c r="A1105" t="s">
        <v>22</v>
      </c>
      <c r="B1105">
        <f>IF(OR(Table1[[#This Row],[Class]]="H3", Table1[[#This Row],[Class]]="L3"),3,6)</f>
        <v>6</v>
      </c>
      <c r="C1105" t="s">
        <v>10</v>
      </c>
      <c r="D1105">
        <v>2</v>
      </c>
      <c r="E1105">
        <v>30</v>
      </c>
      <c r="F1105">
        <f>5</f>
        <v>5</v>
      </c>
      <c r="G1105">
        <v>24079.1</v>
      </c>
      <c r="H1105">
        <v>3635.35</v>
      </c>
      <c r="I1105">
        <v>24122.400000000001</v>
      </c>
      <c r="J1105">
        <v>24984.6</v>
      </c>
      <c r="K1105">
        <v>3.45093E-2</v>
      </c>
      <c r="L1105">
        <v>7200.08</v>
      </c>
      <c r="M1105">
        <v>7030</v>
      </c>
      <c r="N1105">
        <f>IF(Table1[[#This Row],[BB-Nodes]]&lt;=1,Table1[[#This Row],[LB]],Table1[[#This Row],[RootBound]])</f>
        <v>24079.1</v>
      </c>
      <c r="O1105">
        <f t="array" ref="O1105">MIN(IF(Table1[Class]=Table1[[#This Row],[Class]], IF(Table1[abs]=Table1[[#This Row],[abs]], IF(Table1[N]=Table1[[#This Row],[N]], IF(Table1[K]=Table1[[#This Row],[K]],Table1[UB],FALSE)))))</f>
        <v>24984.6</v>
      </c>
      <c r="P1105">
        <f>(Table1[[#This Row],[Best primal]]-Table1[[#This Row],[Updated root bound]])/Table1[[#This Row],[Best primal]]</f>
        <v>3.624232527236778E-2</v>
      </c>
      <c r="Q1105">
        <f>(Table1[[#This Row],[Best primal]]-Table1[[#This Row],[LB]])/Table1[[#This Row],[Best primal]]</f>
        <v>3.4509257702744774E-2</v>
      </c>
      <c r="R1105" s="4">
        <f>IF(AND(Table1[[#This Row],[Final gap]]&lt;0.001,Table1[[#This Row],[time'[s']]]&lt;7200),1,0)</f>
        <v>0</v>
      </c>
      <c r="S1105" s="4">
        <f t="array" ref="S1105">MAX(IF(Table1[Class]=Table1[[#This Row],[Class]], IF(Table1[abs]=Table1[[#This Row],[abs]], IF(Table1[N]=Table1[[#This Row],[N]], IF(Table1[K]=Table1[[#This Row],[K]],Table1[Optimal],FALSE)))))</f>
        <v>0</v>
      </c>
      <c r="T1105" s="4">
        <v>1</v>
      </c>
    </row>
    <row r="1106" spans="1:20" x14ac:dyDescent="0.45">
      <c r="A1106" t="s">
        <v>22</v>
      </c>
      <c r="B1106">
        <f>IF(OR(Table1[[#This Row],[Class]]="H3", Table1[[#This Row],[Class]]="L3"),3,6)</f>
        <v>6</v>
      </c>
      <c r="C1106" t="s">
        <v>10</v>
      </c>
      <c r="D1106">
        <v>2</v>
      </c>
      <c r="E1106">
        <v>5</v>
      </c>
      <c r="F1106">
        <f>1</f>
        <v>1</v>
      </c>
      <c r="G1106">
        <v>5253.52</v>
      </c>
      <c r="H1106">
        <v>0.2</v>
      </c>
      <c r="I1106">
        <v>5253.52</v>
      </c>
      <c r="J1106">
        <v>5253.52</v>
      </c>
      <c r="K1106">
        <v>0</v>
      </c>
      <c r="L1106">
        <v>0.29533100000000001</v>
      </c>
      <c r="M1106">
        <v>0</v>
      </c>
      <c r="N1106">
        <f>IF(Table1[[#This Row],[BB-Nodes]]&lt;=1,Table1[[#This Row],[LB]],Table1[[#This Row],[RootBound]])</f>
        <v>5253.52</v>
      </c>
      <c r="O1106">
        <f t="array" ref="O1106">MIN(IF(Table1[Class]=Table1[[#This Row],[Class]], IF(Table1[abs]=Table1[[#This Row],[abs]], IF(Table1[N]=Table1[[#This Row],[N]], IF(Table1[K]=Table1[[#This Row],[K]],Table1[UB],FALSE)))))</f>
        <v>5253.52</v>
      </c>
      <c r="P1106">
        <f>(Table1[[#This Row],[Best primal]]-Table1[[#This Row],[Updated root bound]])/Table1[[#This Row],[Best primal]]</f>
        <v>0</v>
      </c>
      <c r="Q1106">
        <f>(Table1[[#This Row],[Best primal]]-Table1[[#This Row],[LB]])/Table1[[#This Row],[Best primal]]</f>
        <v>0</v>
      </c>
      <c r="R1106" s="4">
        <f>IF(AND(Table1[[#This Row],[Final gap]]&lt;0.001,Table1[[#This Row],[time'[s']]]&lt;7200),1,0)</f>
        <v>1</v>
      </c>
      <c r="S1106" s="4">
        <f t="array" ref="S1106">MAX(IF(Table1[Class]=Table1[[#This Row],[Class]], IF(Table1[abs]=Table1[[#This Row],[abs]], IF(Table1[N]=Table1[[#This Row],[N]], IF(Table1[K]=Table1[[#This Row],[K]],Table1[Optimal],FALSE)))))</f>
        <v>1</v>
      </c>
      <c r="T1106" s="4">
        <v>1</v>
      </c>
    </row>
    <row r="1107" spans="1:20" x14ac:dyDescent="0.45">
      <c r="A1107" t="s">
        <v>22</v>
      </c>
      <c r="B1107">
        <f>IF(OR(Table1[[#This Row],[Class]]="H3", Table1[[#This Row],[Class]]="L3"),3,6)</f>
        <v>6</v>
      </c>
      <c r="C1107" t="s">
        <v>10</v>
      </c>
      <c r="D1107">
        <v>2</v>
      </c>
      <c r="E1107">
        <v>5</v>
      </c>
      <c r="F1107">
        <f>2</f>
        <v>2</v>
      </c>
      <c r="G1107">
        <v>5737.09</v>
      </c>
      <c r="H1107">
        <v>1.1200000000000001</v>
      </c>
      <c r="I1107">
        <v>5744.1</v>
      </c>
      <c r="J1107">
        <v>5744.1</v>
      </c>
      <c r="K1107">
        <v>0</v>
      </c>
      <c r="L1107">
        <v>1.8771</v>
      </c>
      <c r="M1107">
        <v>1</v>
      </c>
      <c r="N1107">
        <f>IF(Table1[[#This Row],[BB-Nodes]]&lt;=1,Table1[[#This Row],[LB]],Table1[[#This Row],[RootBound]])</f>
        <v>5744.1</v>
      </c>
      <c r="O1107">
        <f t="array" ref="O1107">MIN(IF(Table1[Class]=Table1[[#This Row],[Class]], IF(Table1[abs]=Table1[[#This Row],[abs]], IF(Table1[N]=Table1[[#This Row],[N]], IF(Table1[K]=Table1[[#This Row],[K]],Table1[UB],FALSE)))))</f>
        <v>5744.1</v>
      </c>
      <c r="P1107">
        <f>(Table1[[#This Row],[Best primal]]-Table1[[#This Row],[Updated root bound]])/Table1[[#This Row],[Best primal]]</f>
        <v>0</v>
      </c>
      <c r="Q1107">
        <f>(Table1[[#This Row],[Best primal]]-Table1[[#This Row],[LB]])/Table1[[#This Row],[Best primal]]</f>
        <v>0</v>
      </c>
      <c r="R1107" s="4">
        <f>IF(AND(Table1[[#This Row],[Final gap]]&lt;0.001,Table1[[#This Row],[time'[s']]]&lt;7200),1,0)</f>
        <v>1</v>
      </c>
      <c r="S1107" s="4">
        <f t="array" ref="S1107">MAX(IF(Table1[Class]=Table1[[#This Row],[Class]], IF(Table1[abs]=Table1[[#This Row],[abs]], IF(Table1[N]=Table1[[#This Row],[N]], IF(Table1[K]=Table1[[#This Row],[K]],Table1[Optimal],FALSE)))))</f>
        <v>1</v>
      </c>
      <c r="T1107" s="4">
        <v>1</v>
      </c>
    </row>
    <row r="1108" spans="1:20" x14ac:dyDescent="0.45">
      <c r="A1108" t="s">
        <v>22</v>
      </c>
      <c r="B1108">
        <f>IF(OR(Table1[[#This Row],[Class]]="H3", Table1[[#This Row],[Class]]="L3"),3,6)</f>
        <v>6</v>
      </c>
      <c r="C1108" t="s">
        <v>10</v>
      </c>
      <c r="D1108">
        <v>2</v>
      </c>
      <c r="E1108">
        <v>5</v>
      </c>
      <c r="F1108">
        <f>3</f>
        <v>3</v>
      </c>
      <c r="G1108">
        <v>6415.61</v>
      </c>
      <c r="H1108">
        <v>1.17</v>
      </c>
      <c r="I1108">
        <v>6603.63</v>
      </c>
      <c r="J1108">
        <v>6604.23</v>
      </c>
      <c r="K1108" s="1">
        <v>9.0743399999999996E-5</v>
      </c>
      <c r="L1108">
        <v>44.491300000000003</v>
      </c>
      <c r="M1108">
        <v>6879</v>
      </c>
      <c r="N1108">
        <f>IF(Table1[[#This Row],[BB-Nodes]]&lt;=1,Table1[[#This Row],[LB]],Table1[[#This Row],[RootBound]])</f>
        <v>6415.61</v>
      </c>
      <c r="O1108">
        <f t="array" ref="O1108">MIN(IF(Table1[Class]=Table1[[#This Row],[Class]], IF(Table1[abs]=Table1[[#This Row],[abs]], IF(Table1[N]=Table1[[#This Row],[N]], IF(Table1[K]=Table1[[#This Row],[K]],Table1[UB],FALSE)))))</f>
        <v>6604.23</v>
      </c>
      <c r="P1108">
        <f>(Table1[[#This Row],[Best primal]]-Table1[[#This Row],[Updated root bound]])/Table1[[#This Row],[Best primal]]</f>
        <v>2.8560483205460729E-2</v>
      </c>
      <c r="Q1108">
        <f>(Table1[[#This Row],[Best primal]]-Table1[[#This Row],[LB]])/Table1[[#This Row],[Best primal]]</f>
        <v>9.0850863764504623E-5</v>
      </c>
      <c r="R1108" s="4">
        <f>IF(AND(Table1[[#This Row],[Final gap]]&lt;0.001,Table1[[#This Row],[time'[s']]]&lt;7200),1,0)</f>
        <v>1</v>
      </c>
      <c r="S1108" s="4">
        <f t="array" ref="S1108">MAX(IF(Table1[Class]=Table1[[#This Row],[Class]], IF(Table1[abs]=Table1[[#This Row],[abs]], IF(Table1[N]=Table1[[#This Row],[N]], IF(Table1[K]=Table1[[#This Row],[K]],Table1[Optimal],FALSE)))))</f>
        <v>1</v>
      </c>
      <c r="T1108" s="4">
        <v>1</v>
      </c>
    </row>
    <row r="1109" spans="1:20" x14ac:dyDescent="0.45">
      <c r="A1109" t="s">
        <v>22</v>
      </c>
      <c r="B1109">
        <f>IF(OR(Table1[[#This Row],[Class]]="H3", Table1[[#This Row],[Class]]="L3"),3,6)</f>
        <v>6</v>
      </c>
      <c r="C1109" t="s">
        <v>10</v>
      </c>
      <c r="D1109">
        <v>2</v>
      </c>
      <c r="E1109">
        <v>5</v>
      </c>
      <c r="F1109">
        <f>4</f>
        <v>4</v>
      </c>
      <c r="G1109">
        <v>7299.86</v>
      </c>
      <c r="H1109">
        <v>0.92</v>
      </c>
      <c r="I1109">
        <v>7492.65</v>
      </c>
      <c r="J1109">
        <v>7493.39</v>
      </c>
      <c r="K1109" s="1">
        <v>9.8803799999999998E-5</v>
      </c>
      <c r="L1109">
        <v>943.53200000000004</v>
      </c>
      <c r="M1109">
        <v>169137</v>
      </c>
      <c r="N1109">
        <f>IF(Table1[[#This Row],[BB-Nodes]]&lt;=1,Table1[[#This Row],[LB]],Table1[[#This Row],[RootBound]])</f>
        <v>7299.86</v>
      </c>
      <c r="O1109">
        <f t="array" ref="O1109">MIN(IF(Table1[Class]=Table1[[#This Row],[Class]], IF(Table1[abs]=Table1[[#This Row],[abs]], IF(Table1[N]=Table1[[#This Row],[N]], IF(Table1[K]=Table1[[#This Row],[K]],Table1[UB],FALSE)))))</f>
        <v>7493.39</v>
      </c>
      <c r="P1109">
        <f>(Table1[[#This Row],[Best primal]]-Table1[[#This Row],[Updated root bound]])/Table1[[#This Row],[Best primal]]</f>
        <v>2.5826761986230618E-2</v>
      </c>
      <c r="Q1109">
        <f>(Table1[[#This Row],[Best primal]]-Table1[[#This Row],[LB]])/Table1[[#This Row],[Best primal]]</f>
        <v>9.875370159576523E-5</v>
      </c>
      <c r="R1109" s="4">
        <f>IF(AND(Table1[[#This Row],[Final gap]]&lt;0.001,Table1[[#This Row],[time'[s']]]&lt;7200),1,0)</f>
        <v>1</v>
      </c>
      <c r="S1109" s="4">
        <f t="array" ref="S1109">MAX(IF(Table1[Class]=Table1[[#This Row],[Class]], IF(Table1[abs]=Table1[[#This Row],[abs]], IF(Table1[N]=Table1[[#This Row],[N]], IF(Table1[K]=Table1[[#This Row],[K]],Table1[Optimal],FALSE)))))</f>
        <v>1</v>
      </c>
      <c r="T1109" s="4">
        <v>1</v>
      </c>
    </row>
    <row r="1110" spans="1:20" x14ac:dyDescent="0.45">
      <c r="A1110" t="s">
        <v>22</v>
      </c>
      <c r="B1110">
        <f>IF(OR(Table1[[#This Row],[Class]]="H3", Table1[[#This Row],[Class]]="L3"),3,6)</f>
        <v>6</v>
      </c>
      <c r="C1110" t="s">
        <v>10</v>
      </c>
      <c r="D1110">
        <v>2</v>
      </c>
      <c r="E1110">
        <v>5</v>
      </c>
      <c r="F1110">
        <f>5</f>
        <v>5</v>
      </c>
      <c r="G1110">
        <v>8290.25</v>
      </c>
      <c r="H1110">
        <v>1.02</v>
      </c>
      <c r="I1110">
        <v>8473.85</v>
      </c>
      <c r="J1110">
        <v>8474.56</v>
      </c>
      <c r="K1110" s="1">
        <v>8.3836000000000002E-5</v>
      </c>
      <c r="L1110">
        <v>241.71100000000001</v>
      </c>
      <c r="M1110">
        <v>41147</v>
      </c>
      <c r="N1110">
        <f>IF(Table1[[#This Row],[BB-Nodes]]&lt;=1,Table1[[#This Row],[LB]],Table1[[#This Row],[RootBound]])</f>
        <v>8290.25</v>
      </c>
      <c r="O1110">
        <f t="array" ref="O1110">MIN(IF(Table1[Class]=Table1[[#This Row],[Class]], IF(Table1[abs]=Table1[[#This Row],[abs]], IF(Table1[N]=Table1[[#This Row],[N]], IF(Table1[K]=Table1[[#This Row],[K]],Table1[UB],FALSE)))))</f>
        <v>8474.56</v>
      </c>
      <c r="P1110">
        <f>(Table1[[#This Row],[Best primal]]-Table1[[#This Row],[Updated root bound]])/Table1[[#This Row],[Best primal]]</f>
        <v>2.1748621757353714E-2</v>
      </c>
      <c r="Q1110">
        <f>(Table1[[#This Row],[Best primal]]-Table1[[#This Row],[LB]])/Table1[[#This Row],[Best primal]]</f>
        <v>8.3780160857805822E-5</v>
      </c>
      <c r="R1110" s="4">
        <f>IF(AND(Table1[[#This Row],[Final gap]]&lt;0.001,Table1[[#This Row],[time'[s']]]&lt;7200),1,0)</f>
        <v>1</v>
      </c>
      <c r="S1110" s="4">
        <f t="array" ref="S1110">MAX(IF(Table1[Class]=Table1[[#This Row],[Class]], IF(Table1[abs]=Table1[[#This Row],[abs]], IF(Table1[N]=Table1[[#This Row],[N]], IF(Table1[K]=Table1[[#This Row],[K]],Table1[Optimal],FALSE)))))</f>
        <v>1</v>
      </c>
      <c r="T1110" s="4">
        <v>1</v>
      </c>
    </row>
    <row r="1111" spans="1:20" x14ac:dyDescent="0.45">
      <c r="A1111" t="s">
        <v>22</v>
      </c>
      <c r="B1111">
        <f>IF(OR(Table1[[#This Row],[Class]]="H3", Table1[[#This Row],[Class]]="L3"),3,6)</f>
        <v>6</v>
      </c>
      <c r="C1111" t="s">
        <v>10</v>
      </c>
      <c r="D1111">
        <v>3</v>
      </c>
      <c r="E1111">
        <v>10</v>
      </c>
      <c r="F1111">
        <f>1</f>
        <v>1</v>
      </c>
      <c r="G1111">
        <v>9061.92</v>
      </c>
      <c r="H1111">
        <v>13.91</v>
      </c>
      <c r="I1111">
        <v>9065.17</v>
      </c>
      <c r="J1111">
        <v>9065.17</v>
      </c>
      <c r="K1111">
        <v>0</v>
      </c>
      <c r="L1111">
        <v>14.4366</v>
      </c>
      <c r="M1111">
        <v>1</v>
      </c>
      <c r="N1111">
        <f>IF(Table1[[#This Row],[BB-Nodes]]&lt;=1,Table1[[#This Row],[LB]],Table1[[#This Row],[RootBound]])</f>
        <v>9065.17</v>
      </c>
      <c r="O1111">
        <f t="array" ref="O1111">MIN(IF(Table1[Class]=Table1[[#This Row],[Class]], IF(Table1[abs]=Table1[[#This Row],[abs]], IF(Table1[N]=Table1[[#This Row],[N]], IF(Table1[K]=Table1[[#This Row],[K]],Table1[UB],FALSE)))))</f>
        <v>9065.17</v>
      </c>
      <c r="P1111">
        <f>(Table1[[#This Row],[Best primal]]-Table1[[#This Row],[Updated root bound]])/Table1[[#This Row],[Best primal]]</f>
        <v>0</v>
      </c>
      <c r="Q1111">
        <f>(Table1[[#This Row],[Best primal]]-Table1[[#This Row],[LB]])/Table1[[#This Row],[Best primal]]</f>
        <v>0</v>
      </c>
      <c r="R1111" s="4">
        <f>IF(AND(Table1[[#This Row],[Final gap]]&lt;0.001,Table1[[#This Row],[time'[s']]]&lt;7200),1,0)</f>
        <v>1</v>
      </c>
      <c r="S1111" s="4">
        <f t="array" ref="S1111">MAX(IF(Table1[Class]=Table1[[#This Row],[Class]], IF(Table1[abs]=Table1[[#This Row],[abs]], IF(Table1[N]=Table1[[#This Row],[N]], IF(Table1[K]=Table1[[#This Row],[K]],Table1[Optimal],FALSE)))))</f>
        <v>1</v>
      </c>
      <c r="T1111" s="4">
        <v>1</v>
      </c>
    </row>
    <row r="1112" spans="1:20" x14ac:dyDescent="0.45">
      <c r="A1112" t="s">
        <v>22</v>
      </c>
      <c r="B1112">
        <f>IF(OR(Table1[[#This Row],[Class]]="H3", Table1[[#This Row],[Class]]="L3"),3,6)</f>
        <v>6</v>
      </c>
      <c r="C1112" t="s">
        <v>10</v>
      </c>
      <c r="D1112">
        <v>3</v>
      </c>
      <c r="E1112">
        <v>10</v>
      </c>
      <c r="F1112">
        <f>2</f>
        <v>2</v>
      </c>
      <c r="G1112">
        <v>9551.36</v>
      </c>
      <c r="H1112">
        <v>7.72</v>
      </c>
      <c r="I1112">
        <v>9557.58</v>
      </c>
      <c r="J1112">
        <v>9557.58</v>
      </c>
      <c r="K1112" s="1">
        <v>9.7443299999999998E-14</v>
      </c>
      <c r="L1112">
        <v>9.2129499999999993</v>
      </c>
      <c r="M1112">
        <v>1</v>
      </c>
      <c r="N1112">
        <f>IF(Table1[[#This Row],[BB-Nodes]]&lt;=1,Table1[[#This Row],[LB]],Table1[[#This Row],[RootBound]])</f>
        <v>9557.58</v>
      </c>
      <c r="O1112">
        <f t="array" ref="O1112">MIN(IF(Table1[Class]=Table1[[#This Row],[Class]], IF(Table1[abs]=Table1[[#This Row],[abs]], IF(Table1[N]=Table1[[#This Row],[N]], IF(Table1[K]=Table1[[#This Row],[K]],Table1[UB],FALSE)))))</f>
        <v>9557.58</v>
      </c>
      <c r="P1112">
        <f>(Table1[[#This Row],[Best primal]]-Table1[[#This Row],[Updated root bound]])/Table1[[#This Row],[Best primal]]</f>
        <v>0</v>
      </c>
      <c r="Q1112">
        <f>(Table1[[#This Row],[Best primal]]-Table1[[#This Row],[LB]])/Table1[[#This Row],[Best primal]]</f>
        <v>0</v>
      </c>
      <c r="R1112" s="4">
        <f>IF(AND(Table1[[#This Row],[Final gap]]&lt;0.001,Table1[[#This Row],[time'[s']]]&lt;7200),1,0)</f>
        <v>1</v>
      </c>
      <c r="S1112" s="4">
        <f t="array" ref="S1112">MAX(IF(Table1[Class]=Table1[[#This Row],[Class]], IF(Table1[abs]=Table1[[#This Row],[abs]], IF(Table1[N]=Table1[[#This Row],[N]], IF(Table1[K]=Table1[[#This Row],[K]],Table1[Optimal],FALSE)))))</f>
        <v>1</v>
      </c>
      <c r="T1112" s="4">
        <v>1</v>
      </c>
    </row>
    <row r="1113" spans="1:20" x14ac:dyDescent="0.45">
      <c r="A1113" t="s">
        <v>22</v>
      </c>
      <c r="B1113">
        <f>IF(OR(Table1[[#This Row],[Class]]="H3", Table1[[#This Row],[Class]]="L3"),3,6)</f>
        <v>6</v>
      </c>
      <c r="C1113" t="s">
        <v>10</v>
      </c>
      <c r="D1113">
        <v>3</v>
      </c>
      <c r="E1113">
        <v>10</v>
      </c>
      <c r="F1113">
        <f>3</f>
        <v>3</v>
      </c>
      <c r="G1113">
        <v>10290.799999999999</v>
      </c>
      <c r="H1113">
        <v>33.76</v>
      </c>
      <c r="I1113">
        <v>10385.6</v>
      </c>
      <c r="J1113">
        <v>10386.5</v>
      </c>
      <c r="K1113" s="1">
        <v>9.4504400000000003E-5</v>
      </c>
      <c r="L1113">
        <v>324.61599999999999</v>
      </c>
      <c r="M1113">
        <v>10979</v>
      </c>
      <c r="N1113">
        <f>IF(Table1[[#This Row],[BB-Nodes]]&lt;=1,Table1[[#This Row],[LB]],Table1[[#This Row],[RootBound]])</f>
        <v>10290.799999999999</v>
      </c>
      <c r="O1113">
        <f t="array" ref="O1113">MIN(IF(Table1[Class]=Table1[[#This Row],[Class]], IF(Table1[abs]=Table1[[#This Row],[abs]], IF(Table1[N]=Table1[[#This Row],[N]], IF(Table1[K]=Table1[[#This Row],[K]],Table1[UB],FALSE)))))</f>
        <v>10386.5</v>
      </c>
      <c r="P1113">
        <f>(Table1[[#This Row],[Best primal]]-Table1[[#This Row],[Updated root bound]])/Table1[[#This Row],[Best primal]]</f>
        <v>9.213883406344844E-3</v>
      </c>
      <c r="Q1113">
        <f>(Table1[[#This Row],[Best primal]]-Table1[[#This Row],[LB]])/Table1[[#This Row],[Best primal]]</f>
        <v>8.6650941125464417E-5</v>
      </c>
      <c r="R1113" s="4">
        <f>IF(AND(Table1[[#This Row],[Final gap]]&lt;0.001,Table1[[#This Row],[time'[s']]]&lt;7200),1,0)</f>
        <v>1</v>
      </c>
      <c r="S1113" s="4">
        <f t="array" ref="S1113">MAX(IF(Table1[Class]=Table1[[#This Row],[Class]], IF(Table1[abs]=Table1[[#This Row],[abs]], IF(Table1[N]=Table1[[#This Row],[N]], IF(Table1[K]=Table1[[#This Row],[K]],Table1[Optimal],FALSE)))))</f>
        <v>1</v>
      </c>
      <c r="T1113" s="4">
        <v>1</v>
      </c>
    </row>
    <row r="1114" spans="1:20" x14ac:dyDescent="0.45">
      <c r="A1114" t="s">
        <v>22</v>
      </c>
      <c r="B1114">
        <f>IF(OR(Table1[[#This Row],[Class]]="H3", Table1[[#This Row],[Class]]="L3"),3,6)</f>
        <v>6</v>
      </c>
      <c r="C1114" t="s">
        <v>10</v>
      </c>
      <c r="D1114">
        <v>3</v>
      </c>
      <c r="E1114">
        <v>10</v>
      </c>
      <c r="F1114">
        <f>4</f>
        <v>4</v>
      </c>
      <c r="G1114">
        <v>11174</v>
      </c>
      <c r="H1114">
        <v>18.32</v>
      </c>
      <c r="I1114">
        <v>11307</v>
      </c>
      <c r="J1114">
        <v>11345.1</v>
      </c>
      <c r="K1114">
        <v>3.3567599999999999E-3</v>
      </c>
      <c r="L1114">
        <v>7200</v>
      </c>
      <c r="M1114">
        <v>253528</v>
      </c>
      <c r="N1114">
        <f>IF(Table1[[#This Row],[BB-Nodes]]&lt;=1,Table1[[#This Row],[LB]],Table1[[#This Row],[RootBound]])</f>
        <v>11174</v>
      </c>
      <c r="O1114">
        <f t="array" ref="O1114">MIN(IF(Table1[Class]=Table1[[#This Row],[Class]], IF(Table1[abs]=Table1[[#This Row],[abs]], IF(Table1[N]=Table1[[#This Row],[N]], IF(Table1[K]=Table1[[#This Row],[K]],Table1[UB],FALSE)))))</f>
        <v>11345.1</v>
      </c>
      <c r="P1114">
        <f>(Table1[[#This Row],[Best primal]]-Table1[[#This Row],[Updated root bound]])/Table1[[#This Row],[Best primal]]</f>
        <v>1.5081400780953923E-2</v>
      </c>
      <c r="Q1114">
        <f>(Table1[[#This Row],[Best primal]]-Table1[[#This Row],[LB]])/Table1[[#This Row],[Best primal]]</f>
        <v>3.3582780231113311E-3</v>
      </c>
      <c r="R1114" s="4">
        <f>IF(AND(Table1[[#This Row],[Final gap]]&lt;0.001,Table1[[#This Row],[time'[s']]]&lt;7200),1,0)</f>
        <v>0</v>
      </c>
      <c r="S1114" s="4">
        <f t="array" ref="S1114">MAX(IF(Table1[Class]=Table1[[#This Row],[Class]], IF(Table1[abs]=Table1[[#This Row],[abs]], IF(Table1[N]=Table1[[#This Row],[N]], IF(Table1[K]=Table1[[#This Row],[K]],Table1[Optimal],FALSE)))))</f>
        <v>1</v>
      </c>
      <c r="T1114" s="4">
        <v>1</v>
      </c>
    </row>
    <row r="1115" spans="1:20" x14ac:dyDescent="0.45">
      <c r="A1115" t="s">
        <v>22</v>
      </c>
      <c r="B1115">
        <f>IF(OR(Table1[[#This Row],[Class]]="H3", Table1[[#This Row],[Class]]="L3"),3,6)</f>
        <v>6</v>
      </c>
      <c r="C1115" t="s">
        <v>10</v>
      </c>
      <c r="D1115">
        <v>3</v>
      </c>
      <c r="E1115">
        <v>10</v>
      </c>
      <c r="F1115">
        <f>5</f>
        <v>5</v>
      </c>
      <c r="G1115">
        <v>12155.9</v>
      </c>
      <c r="H1115">
        <v>21.66</v>
      </c>
      <c r="I1115">
        <v>12210.5</v>
      </c>
      <c r="J1115">
        <v>12211.7</v>
      </c>
      <c r="K1115" s="1">
        <v>9.4446900000000005E-5</v>
      </c>
      <c r="L1115">
        <v>277.52699999999999</v>
      </c>
      <c r="M1115">
        <v>7744</v>
      </c>
      <c r="N1115">
        <f>IF(Table1[[#This Row],[BB-Nodes]]&lt;=1,Table1[[#This Row],[LB]],Table1[[#This Row],[RootBound]])</f>
        <v>12155.9</v>
      </c>
      <c r="O1115">
        <f t="array" ref="O1115">MIN(IF(Table1[Class]=Table1[[#This Row],[Class]], IF(Table1[abs]=Table1[[#This Row],[abs]], IF(Table1[N]=Table1[[#This Row],[N]], IF(Table1[K]=Table1[[#This Row],[K]],Table1[UB],FALSE)))))</f>
        <v>12211.7</v>
      </c>
      <c r="P1115">
        <f>(Table1[[#This Row],[Best primal]]-Table1[[#This Row],[Updated root bound]])/Table1[[#This Row],[Best primal]]</f>
        <v>4.5693883734452276E-3</v>
      </c>
      <c r="Q1115">
        <f>(Table1[[#This Row],[Best primal]]-Table1[[#This Row],[LB]])/Table1[[#This Row],[Best primal]]</f>
        <v>9.8266416633288359E-5</v>
      </c>
      <c r="R1115" s="4">
        <f>IF(AND(Table1[[#This Row],[Final gap]]&lt;0.001,Table1[[#This Row],[time'[s']]]&lt;7200),1,0)</f>
        <v>1</v>
      </c>
      <c r="S1115" s="4">
        <f t="array" ref="S1115">MAX(IF(Table1[Class]=Table1[[#This Row],[Class]], IF(Table1[abs]=Table1[[#This Row],[abs]], IF(Table1[N]=Table1[[#This Row],[N]], IF(Table1[K]=Table1[[#This Row],[K]],Table1[Optimal],FALSE)))))</f>
        <v>1</v>
      </c>
      <c r="T1115" s="4">
        <v>1</v>
      </c>
    </row>
    <row r="1116" spans="1:20" x14ac:dyDescent="0.45">
      <c r="A1116" t="s">
        <v>22</v>
      </c>
      <c r="B1116">
        <f>IF(OR(Table1[[#This Row],[Class]]="H3", Table1[[#This Row],[Class]]="L3"),3,6)</f>
        <v>6</v>
      </c>
      <c r="C1116" t="s">
        <v>10</v>
      </c>
      <c r="D1116">
        <v>3</v>
      </c>
      <c r="E1116">
        <v>15</v>
      </c>
      <c r="F1116">
        <f>1</f>
        <v>1</v>
      </c>
      <c r="G1116">
        <v>14131.8</v>
      </c>
      <c r="H1116">
        <v>14.78</v>
      </c>
      <c r="I1116">
        <v>14137.4</v>
      </c>
      <c r="J1116">
        <v>14137.4</v>
      </c>
      <c r="K1116">
        <v>0</v>
      </c>
      <c r="L1116">
        <v>17.758400000000002</v>
      </c>
      <c r="M1116">
        <v>4</v>
      </c>
      <c r="N1116">
        <f>IF(Table1[[#This Row],[BB-Nodes]]&lt;=1,Table1[[#This Row],[LB]],Table1[[#This Row],[RootBound]])</f>
        <v>14131.8</v>
      </c>
      <c r="O1116">
        <f t="array" ref="O1116">MIN(IF(Table1[Class]=Table1[[#This Row],[Class]], IF(Table1[abs]=Table1[[#This Row],[abs]], IF(Table1[N]=Table1[[#This Row],[N]], IF(Table1[K]=Table1[[#This Row],[K]],Table1[UB],FALSE)))))</f>
        <v>14137.4</v>
      </c>
      <c r="P1116">
        <f>(Table1[[#This Row],[Best primal]]-Table1[[#This Row],[Updated root bound]])/Table1[[#This Row],[Best primal]]</f>
        <v>3.9611243934530846E-4</v>
      </c>
      <c r="Q1116">
        <f>(Table1[[#This Row],[Best primal]]-Table1[[#This Row],[LB]])/Table1[[#This Row],[Best primal]]</f>
        <v>0</v>
      </c>
      <c r="R1116" s="4">
        <f>IF(AND(Table1[[#This Row],[Final gap]]&lt;0.001,Table1[[#This Row],[time'[s']]]&lt;7200),1,0)</f>
        <v>1</v>
      </c>
      <c r="S1116" s="4">
        <f t="array" ref="S1116">MAX(IF(Table1[Class]=Table1[[#This Row],[Class]], IF(Table1[abs]=Table1[[#This Row],[abs]], IF(Table1[N]=Table1[[#This Row],[N]], IF(Table1[K]=Table1[[#This Row],[K]],Table1[Optimal],FALSE)))))</f>
        <v>1</v>
      </c>
      <c r="T1116" s="4">
        <v>1</v>
      </c>
    </row>
    <row r="1117" spans="1:20" x14ac:dyDescent="0.45">
      <c r="A1117" t="s">
        <v>22</v>
      </c>
      <c r="B1117">
        <f>IF(OR(Table1[[#This Row],[Class]]="H3", Table1[[#This Row],[Class]]="L3"),3,6)</f>
        <v>6</v>
      </c>
      <c r="C1117" t="s">
        <v>10</v>
      </c>
      <c r="D1117">
        <v>3</v>
      </c>
      <c r="E1117">
        <v>15</v>
      </c>
      <c r="F1117">
        <f>2</f>
        <v>2</v>
      </c>
      <c r="G1117">
        <v>14777.1</v>
      </c>
      <c r="H1117">
        <v>1434.45</v>
      </c>
      <c r="I1117">
        <v>14935.5</v>
      </c>
      <c r="J1117">
        <v>15007</v>
      </c>
      <c r="K1117">
        <v>4.76488E-3</v>
      </c>
      <c r="L1117">
        <v>7200.04</v>
      </c>
      <c r="M1117">
        <v>66873</v>
      </c>
      <c r="N1117">
        <f>IF(Table1[[#This Row],[BB-Nodes]]&lt;=1,Table1[[#This Row],[LB]],Table1[[#This Row],[RootBound]])</f>
        <v>14777.1</v>
      </c>
      <c r="O1117">
        <f t="array" ref="O1117">MIN(IF(Table1[Class]=Table1[[#This Row],[Class]], IF(Table1[abs]=Table1[[#This Row],[abs]], IF(Table1[N]=Table1[[#This Row],[N]], IF(Table1[K]=Table1[[#This Row],[K]],Table1[UB],FALSE)))))</f>
        <v>15007</v>
      </c>
      <c r="P1117">
        <f>(Table1[[#This Row],[Best primal]]-Table1[[#This Row],[Updated root bound]])/Table1[[#This Row],[Best primal]]</f>
        <v>1.5319517558472688E-2</v>
      </c>
      <c r="Q1117">
        <f>(Table1[[#This Row],[Best primal]]-Table1[[#This Row],[LB]])/Table1[[#This Row],[Best primal]]</f>
        <v>4.7644432598120878E-3</v>
      </c>
      <c r="R1117" s="4">
        <f>IF(AND(Table1[[#This Row],[Final gap]]&lt;0.001,Table1[[#This Row],[time'[s']]]&lt;7200),1,0)</f>
        <v>0</v>
      </c>
      <c r="S1117" s="4">
        <f t="array" ref="S1117">MAX(IF(Table1[Class]=Table1[[#This Row],[Class]], IF(Table1[abs]=Table1[[#This Row],[abs]], IF(Table1[N]=Table1[[#This Row],[N]], IF(Table1[K]=Table1[[#This Row],[K]],Table1[Optimal],FALSE)))))</f>
        <v>0</v>
      </c>
      <c r="T1117" s="4">
        <v>1</v>
      </c>
    </row>
    <row r="1118" spans="1:20" x14ac:dyDescent="0.45">
      <c r="A1118" t="s">
        <v>22</v>
      </c>
      <c r="B1118">
        <f>IF(OR(Table1[[#This Row],[Class]]="H3", Table1[[#This Row],[Class]]="L3"),3,6)</f>
        <v>6</v>
      </c>
      <c r="C1118" t="s">
        <v>10</v>
      </c>
      <c r="D1118">
        <v>3</v>
      </c>
      <c r="E1118">
        <v>15</v>
      </c>
      <c r="F1118">
        <f>3</f>
        <v>3</v>
      </c>
      <c r="G1118">
        <v>15754.2</v>
      </c>
      <c r="H1118">
        <v>422.69</v>
      </c>
      <c r="I1118">
        <v>15875</v>
      </c>
      <c r="J1118">
        <v>16118.2</v>
      </c>
      <c r="K1118">
        <v>1.50896E-2</v>
      </c>
      <c r="L1118">
        <v>7200.05</v>
      </c>
      <c r="M1118">
        <v>53275</v>
      </c>
      <c r="N1118">
        <f>IF(Table1[[#This Row],[BB-Nodes]]&lt;=1,Table1[[#This Row],[LB]],Table1[[#This Row],[RootBound]])</f>
        <v>15754.2</v>
      </c>
      <c r="O1118">
        <f t="array" ref="O1118">MIN(IF(Table1[Class]=Table1[[#This Row],[Class]], IF(Table1[abs]=Table1[[#This Row],[abs]], IF(Table1[N]=Table1[[#This Row],[N]], IF(Table1[K]=Table1[[#This Row],[K]],Table1[UB],FALSE)))))</f>
        <v>16118.2</v>
      </c>
      <c r="P1118">
        <f>(Table1[[#This Row],[Best primal]]-Table1[[#This Row],[Updated root bound]])/Table1[[#This Row],[Best primal]]</f>
        <v>2.2583166854859723E-2</v>
      </c>
      <c r="Q1118">
        <f>(Table1[[#This Row],[Best primal]]-Table1[[#This Row],[LB]])/Table1[[#This Row],[Best primal]]</f>
        <v>1.5088533459071157E-2</v>
      </c>
      <c r="R1118" s="4">
        <f>IF(AND(Table1[[#This Row],[Final gap]]&lt;0.001,Table1[[#This Row],[time'[s']]]&lt;7200),1,0)</f>
        <v>0</v>
      </c>
      <c r="S1118" s="4">
        <f t="array" ref="S1118">MAX(IF(Table1[Class]=Table1[[#This Row],[Class]], IF(Table1[abs]=Table1[[#This Row],[abs]], IF(Table1[N]=Table1[[#This Row],[N]], IF(Table1[K]=Table1[[#This Row],[K]],Table1[Optimal],FALSE)))))</f>
        <v>0</v>
      </c>
      <c r="T1118" s="4">
        <v>1</v>
      </c>
    </row>
    <row r="1119" spans="1:20" x14ac:dyDescent="0.45">
      <c r="A1119" t="s">
        <v>22</v>
      </c>
      <c r="B1119">
        <f>IF(OR(Table1[[#This Row],[Class]]="H3", Table1[[#This Row],[Class]]="L3"),3,6)</f>
        <v>6</v>
      </c>
      <c r="C1119" t="s">
        <v>10</v>
      </c>
      <c r="D1119">
        <v>3</v>
      </c>
      <c r="E1119">
        <v>15</v>
      </c>
      <c r="F1119">
        <f>4</f>
        <v>4</v>
      </c>
      <c r="G1119">
        <v>16755.599999999999</v>
      </c>
      <c r="H1119">
        <v>304.73</v>
      </c>
      <c r="I1119">
        <v>16836.099999999999</v>
      </c>
      <c r="J1119">
        <v>17120.099999999999</v>
      </c>
      <c r="K1119">
        <v>1.65854E-2</v>
      </c>
      <c r="L1119">
        <v>7200.04</v>
      </c>
      <c r="M1119">
        <v>39009</v>
      </c>
      <c r="N1119">
        <f>IF(Table1[[#This Row],[BB-Nodes]]&lt;=1,Table1[[#This Row],[LB]],Table1[[#This Row],[RootBound]])</f>
        <v>16755.599999999999</v>
      </c>
      <c r="O1119">
        <f t="array" ref="O1119">MIN(IF(Table1[Class]=Table1[[#This Row],[Class]], IF(Table1[abs]=Table1[[#This Row],[abs]], IF(Table1[N]=Table1[[#This Row],[N]], IF(Table1[K]=Table1[[#This Row],[K]],Table1[UB],FALSE)))))</f>
        <v>17113.099999999999</v>
      </c>
      <c r="P1119">
        <f>(Table1[[#This Row],[Best primal]]-Table1[[#This Row],[Updated root bound]])/Table1[[#This Row],[Best primal]]</f>
        <v>2.0890428969619766E-2</v>
      </c>
      <c r="Q1119">
        <f>(Table1[[#This Row],[Best primal]]-Table1[[#This Row],[LB]])/Table1[[#This Row],[Best primal]]</f>
        <v>1.6186430278558532E-2</v>
      </c>
      <c r="R1119" s="4">
        <f>IF(AND(Table1[[#This Row],[Final gap]]&lt;0.001,Table1[[#This Row],[time'[s']]]&lt;7200),1,0)</f>
        <v>0</v>
      </c>
      <c r="S1119" s="4">
        <f t="array" ref="S1119">MAX(IF(Table1[Class]=Table1[[#This Row],[Class]], IF(Table1[abs]=Table1[[#This Row],[abs]], IF(Table1[N]=Table1[[#This Row],[N]], IF(Table1[K]=Table1[[#This Row],[K]],Table1[Optimal],FALSE)))))</f>
        <v>0</v>
      </c>
      <c r="T1119" s="4">
        <v>1</v>
      </c>
    </row>
    <row r="1120" spans="1:20" x14ac:dyDescent="0.45">
      <c r="A1120" t="s">
        <v>22</v>
      </c>
      <c r="B1120">
        <f>IF(OR(Table1[[#This Row],[Class]]="H3", Table1[[#This Row],[Class]]="L3"),3,6)</f>
        <v>6</v>
      </c>
      <c r="C1120" t="s">
        <v>10</v>
      </c>
      <c r="D1120">
        <v>3</v>
      </c>
      <c r="E1120">
        <v>15</v>
      </c>
      <c r="F1120">
        <f>5</f>
        <v>5</v>
      </c>
      <c r="G1120">
        <v>17857.5</v>
      </c>
      <c r="H1120">
        <v>187.49</v>
      </c>
      <c r="I1120">
        <v>17960.8</v>
      </c>
      <c r="J1120">
        <v>18173</v>
      </c>
      <c r="K1120">
        <v>1.1679200000000001E-2</v>
      </c>
      <c r="L1120">
        <v>7200</v>
      </c>
      <c r="M1120">
        <v>37329</v>
      </c>
      <c r="N1120">
        <f>IF(Table1[[#This Row],[BB-Nodes]]&lt;=1,Table1[[#This Row],[LB]],Table1[[#This Row],[RootBound]])</f>
        <v>17857.5</v>
      </c>
      <c r="O1120">
        <f t="array" ref="O1120">MIN(IF(Table1[Class]=Table1[[#This Row],[Class]], IF(Table1[abs]=Table1[[#This Row],[abs]], IF(Table1[N]=Table1[[#This Row],[N]], IF(Table1[K]=Table1[[#This Row],[K]],Table1[UB],FALSE)))))</f>
        <v>18173</v>
      </c>
      <c r="P1120">
        <f>(Table1[[#This Row],[Best primal]]-Table1[[#This Row],[Updated root bound]])/Table1[[#This Row],[Best primal]]</f>
        <v>1.7360920046222417E-2</v>
      </c>
      <c r="Q1120">
        <f>(Table1[[#This Row],[Best primal]]-Table1[[#This Row],[LB]])/Table1[[#This Row],[Best primal]]</f>
        <v>1.1676663181643137E-2</v>
      </c>
      <c r="R1120" s="4">
        <f>IF(AND(Table1[[#This Row],[Final gap]]&lt;0.001,Table1[[#This Row],[time'[s']]]&lt;7200),1,0)</f>
        <v>0</v>
      </c>
      <c r="S1120" s="4">
        <f t="array" ref="S1120">MAX(IF(Table1[Class]=Table1[[#This Row],[Class]], IF(Table1[abs]=Table1[[#This Row],[abs]], IF(Table1[N]=Table1[[#This Row],[N]], IF(Table1[K]=Table1[[#This Row],[K]],Table1[Optimal],FALSE)))))</f>
        <v>0</v>
      </c>
      <c r="T1120" s="4">
        <v>1</v>
      </c>
    </row>
    <row r="1121" spans="1:20" x14ac:dyDescent="0.45">
      <c r="A1121" t="s">
        <v>22</v>
      </c>
      <c r="B1121">
        <f>IF(OR(Table1[[#This Row],[Class]]="H3", Table1[[#This Row],[Class]]="L3"),3,6)</f>
        <v>6</v>
      </c>
      <c r="C1121" t="s">
        <v>10</v>
      </c>
      <c r="D1121">
        <v>3</v>
      </c>
      <c r="E1121">
        <v>20</v>
      </c>
      <c r="F1121">
        <f>1</f>
        <v>1</v>
      </c>
      <c r="G1121">
        <v>15740.7</v>
      </c>
      <c r="H1121">
        <v>3.65</v>
      </c>
      <c r="I1121">
        <v>15753.7</v>
      </c>
      <c r="J1121">
        <v>15753.7</v>
      </c>
      <c r="K1121">
        <v>0</v>
      </c>
      <c r="L1121">
        <v>4.5972799999999996</v>
      </c>
      <c r="M1121">
        <v>1</v>
      </c>
      <c r="N1121">
        <f>IF(Table1[[#This Row],[BB-Nodes]]&lt;=1,Table1[[#This Row],[LB]],Table1[[#This Row],[RootBound]])</f>
        <v>15753.7</v>
      </c>
      <c r="O1121">
        <f t="array" ref="O1121">MIN(IF(Table1[Class]=Table1[[#This Row],[Class]], IF(Table1[abs]=Table1[[#This Row],[abs]], IF(Table1[N]=Table1[[#This Row],[N]], IF(Table1[K]=Table1[[#This Row],[K]],Table1[UB],FALSE)))))</f>
        <v>15753.7</v>
      </c>
      <c r="P1121">
        <f>(Table1[[#This Row],[Best primal]]-Table1[[#This Row],[Updated root bound]])/Table1[[#This Row],[Best primal]]</f>
        <v>0</v>
      </c>
      <c r="Q1121">
        <f>(Table1[[#This Row],[Best primal]]-Table1[[#This Row],[LB]])/Table1[[#This Row],[Best primal]]</f>
        <v>0</v>
      </c>
      <c r="R1121" s="4">
        <f>IF(AND(Table1[[#This Row],[Final gap]]&lt;0.001,Table1[[#This Row],[time'[s']]]&lt;7200),1,0)</f>
        <v>1</v>
      </c>
      <c r="S1121" s="4">
        <f t="array" ref="S1121">MAX(IF(Table1[Class]=Table1[[#This Row],[Class]], IF(Table1[abs]=Table1[[#This Row],[abs]], IF(Table1[N]=Table1[[#This Row],[N]], IF(Table1[K]=Table1[[#This Row],[K]],Table1[Optimal],FALSE)))))</f>
        <v>1</v>
      </c>
      <c r="T1121" s="4">
        <v>1</v>
      </c>
    </row>
    <row r="1122" spans="1:20" x14ac:dyDescent="0.45">
      <c r="A1122" t="s">
        <v>22</v>
      </c>
      <c r="B1122">
        <f>IF(OR(Table1[[#This Row],[Class]]="H3", Table1[[#This Row],[Class]]="L3"),3,6)</f>
        <v>6</v>
      </c>
      <c r="C1122" t="s">
        <v>10</v>
      </c>
      <c r="D1122">
        <v>3</v>
      </c>
      <c r="E1122">
        <v>20</v>
      </c>
      <c r="F1122">
        <f>2</f>
        <v>2</v>
      </c>
      <c r="G1122">
        <v>16049.2</v>
      </c>
      <c r="H1122">
        <v>318.83999999999997</v>
      </c>
      <c r="I1122">
        <v>16199</v>
      </c>
      <c r="J1122">
        <v>16200.6</v>
      </c>
      <c r="K1122" s="1">
        <v>9.8723500000000004E-5</v>
      </c>
      <c r="L1122">
        <v>1078.3</v>
      </c>
      <c r="M1122">
        <v>13738</v>
      </c>
      <c r="N1122">
        <f>IF(Table1[[#This Row],[BB-Nodes]]&lt;=1,Table1[[#This Row],[LB]],Table1[[#This Row],[RootBound]])</f>
        <v>16049.2</v>
      </c>
      <c r="O1122">
        <f t="array" ref="O1122">MIN(IF(Table1[Class]=Table1[[#This Row],[Class]], IF(Table1[abs]=Table1[[#This Row],[abs]], IF(Table1[N]=Table1[[#This Row],[N]], IF(Table1[K]=Table1[[#This Row],[K]],Table1[UB],FALSE)))))</f>
        <v>16200.6</v>
      </c>
      <c r="P1122">
        <f>(Table1[[#This Row],[Best primal]]-Table1[[#This Row],[Updated root bound]])/Table1[[#This Row],[Best primal]]</f>
        <v>9.3453328889053257E-3</v>
      </c>
      <c r="Q1122">
        <f>(Table1[[#This Row],[Best primal]]-Table1[[#This Row],[LB]])/Table1[[#This Row],[Best primal]]</f>
        <v>9.8761774255296946E-5</v>
      </c>
      <c r="R1122" s="4">
        <f>IF(AND(Table1[[#This Row],[Final gap]]&lt;0.001,Table1[[#This Row],[time'[s']]]&lt;7200),1,0)</f>
        <v>1</v>
      </c>
      <c r="S1122" s="4">
        <f t="array" ref="S1122">MAX(IF(Table1[Class]=Table1[[#This Row],[Class]], IF(Table1[abs]=Table1[[#This Row],[abs]], IF(Table1[N]=Table1[[#This Row],[N]], IF(Table1[K]=Table1[[#This Row],[K]],Table1[Optimal],FALSE)))))</f>
        <v>1</v>
      </c>
      <c r="T1122" s="4">
        <v>1</v>
      </c>
    </row>
    <row r="1123" spans="1:20" x14ac:dyDescent="0.45">
      <c r="A1123" t="s">
        <v>22</v>
      </c>
      <c r="B1123">
        <f>IF(OR(Table1[[#This Row],[Class]]="H3", Table1[[#This Row],[Class]]="L3"),3,6)</f>
        <v>6</v>
      </c>
      <c r="C1123" t="s">
        <v>10</v>
      </c>
      <c r="D1123">
        <v>3</v>
      </c>
      <c r="E1123">
        <v>20</v>
      </c>
      <c r="F1123">
        <f>3</f>
        <v>3</v>
      </c>
      <c r="G1123">
        <v>16842.3</v>
      </c>
      <c r="H1123">
        <v>1384.51</v>
      </c>
      <c r="I1123">
        <v>16975.7</v>
      </c>
      <c r="J1123">
        <v>16977.400000000001</v>
      </c>
      <c r="K1123" s="1">
        <v>9.9465900000000006E-5</v>
      </c>
      <c r="L1123">
        <v>6923.23</v>
      </c>
      <c r="M1123">
        <v>65630</v>
      </c>
      <c r="N1123">
        <f>IF(Table1[[#This Row],[BB-Nodes]]&lt;=1,Table1[[#This Row],[LB]],Table1[[#This Row],[RootBound]])</f>
        <v>16842.3</v>
      </c>
      <c r="O1123">
        <f t="array" ref="O1123">MIN(IF(Table1[Class]=Table1[[#This Row],[Class]], IF(Table1[abs]=Table1[[#This Row],[abs]], IF(Table1[N]=Table1[[#This Row],[N]], IF(Table1[K]=Table1[[#This Row],[K]],Table1[UB],FALSE)))))</f>
        <v>16977.400000000001</v>
      </c>
      <c r="P1123">
        <f>(Table1[[#This Row],[Best primal]]-Table1[[#This Row],[Updated root bound]])/Table1[[#This Row],[Best primal]]</f>
        <v>7.9576378008412458E-3</v>
      </c>
      <c r="Q1123">
        <f>(Table1[[#This Row],[Best primal]]-Table1[[#This Row],[LB]])/Table1[[#This Row],[Best primal]]</f>
        <v>1.001331181453419E-4</v>
      </c>
      <c r="R1123" s="4">
        <f>IF(AND(Table1[[#This Row],[Final gap]]&lt;0.001,Table1[[#This Row],[time'[s']]]&lt;7200),1,0)</f>
        <v>1</v>
      </c>
      <c r="S1123" s="4">
        <f t="array" ref="S1123">MAX(IF(Table1[Class]=Table1[[#This Row],[Class]], IF(Table1[abs]=Table1[[#This Row],[abs]], IF(Table1[N]=Table1[[#This Row],[N]], IF(Table1[K]=Table1[[#This Row],[K]],Table1[Optimal],FALSE)))))</f>
        <v>1</v>
      </c>
      <c r="T1123" s="4">
        <v>1</v>
      </c>
    </row>
    <row r="1124" spans="1:20" x14ac:dyDescent="0.45">
      <c r="A1124" t="s">
        <v>22</v>
      </c>
      <c r="B1124">
        <f>IF(OR(Table1[[#This Row],[Class]]="H3", Table1[[#This Row],[Class]]="L3"),3,6)</f>
        <v>6</v>
      </c>
      <c r="C1124" t="s">
        <v>10</v>
      </c>
      <c r="D1124">
        <v>3</v>
      </c>
      <c r="E1124">
        <v>20</v>
      </c>
      <c r="F1124">
        <f>4</f>
        <v>4</v>
      </c>
      <c r="G1124">
        <v>17670.400000000001</v>
      </c>
      <c r="H1124">
        <v>883.92</v>
      </c>
      <c r="I1124">
        <v>17733.5</v>
      </c>
      <c r="J1124">
        <v>17901.099999999999</v>
      </c>
      <c r="K1124">
        <v>9.3652300000000004E-3</v>
      </c>
      <c r="L1124">
        <v>7200.03</v>
      </c>
      <c r="M1124">
        <v>30520</v>
      </c>
      <c r="N1124">
        <f>IF(Table1[[#This Row],[BB-Nodes]]&lt;=1,Table1[[#This Row],[LB]],Table1[[#This Row],[RootBound]])</f>
        <v>17670.400000000001</v>
      </c>
      <c r="O1124">
        <f t="array" ref="O1124">MIN(IF(Table1[Class]=Table1[[#This Row],[Class]], IF(Table1[abs]=Table1[[#This Row],[abs]], IF(Table1[N]=Table1[[#This Row],[N]], IF(Table1[K]=Table1[[#This Row],[K]],Table1[UB],FALSE)))))</f>
        <v>17900.5</v>
      </c>
      <c r="P1124">
        <f>(Table1[[#This Row],[Best primal]]-Table1[[#This Row],[Updated root bound]])/Table1[[#This Row],[Best primal]]</f>
        <v>1.2854389542191478E-2</v>
      </c>
      <c r="Q1124">
        <f>(Table1[[#This Row],[Best primal]]-Table1[[#This Row],[LB]])/Table1[[#This Row],[Best primal]]</f>
        <v>9.3293483422250776E-3</v>
      </c>
      <c r="R1124" s="4">
        <f>IF(AND(Table1[[#This Row],[Final gap]]&lt;0.001,Table1[[#This Row],[time'[s']]]&lt;7200),1,0)</f>
        <v>0</v>
      </c>
      <c r="S1124" s="4">
        <f t="array" ref="S1124">MAX(IF(Table1[Class]=Table1[[#This Row],[Class]], IF(Table1[abs]=Table1[[#This Row],[abs]], IF(Table1[N]=Table1[[#This Row],[N]], IF(Table1[K]=Table1[[#This Row],[K]],Table1[Optimal],FALSE)))))</f>
        <v>0</v>
      </c>
      <c r="T1124" s="4">
        <v>1</v>
      </c>
    </row>
    <row r="1125" spans="1:20" x14ac:dyDescent="0.45">
      <c r="A1125" t="s">
        <v>22</v>
      </c>
      <c r="B1125">
        <f>IF(OR(Table1[[#This Row],[Class]]="H3", Table1[[#This Row],[Class]]="L3"),3,6)</f>
        <v>6</v>
      </c>
      <c r="C1125" t="s">
        <v>10</v>
      </c>
      <c r="D1125">
        <v>3</v>
      </c>
      <c r="E1125">
        <v>20</v>
      </c>
      <c r="F1125">
        <f>5</f>
        <v>5</v>
      </c>
      <c r="G1125">
        <v>18582.7</v>
      </c>
      <c r="H1125">
        <v>871.36</v>
      </c>
      <c r="I1125">
        <v>18631.099999999999</v>
      </c>
      <c r="J1125">
        <v>18773.2</v>
      </c>
      <c r="K1125">
        <v>7.5700300000000002E-3</v>
      </c>
      <c r="L1125">
        <v>7200</v>
      </c>
      <c r="M1125">
        <v>24357</v>
      </c>
      <c r="N1125">
        <f>IF(Table1[[#This Row],[BB-Nodes]]&lt;=1,Table1[[#This Row],[LB]],Table1[[#This Row],[RootBound]])</f>
        <v>18582.7</v>
      </c>
      <c r="O1125">
        <f t="array" ref="O1125">MIN(IF(Table1[Class]=Table1[[#This Row],[Class]], IF(Table1[abs]=Table1[[#This Row],[abs]], IF(Table1[N]=Table1[[#This Row],[N]], IF(Table1[K]=Table1[[#This Row],[K]],Table1[UB],FALSE)))))</f>
        <v>18773.2</v>
      </c>
      <c r="P1125">
        <f>(Table1[[#This Row],[Best primal]]-Table1[[#This Row],[Updated root bound]])/Table1[[#This Row],[Best primal]]</f>
        <v>1.0147444229007308E-2</v>
      </c>
      <c r="Q1125">
        <f>(Table1[[#This Row],[Best primal]]-Table1[[#This Row],[LB]])/Table1[[#This Row],[Best primal]]</f>
        <v>7.5693009183305021E-3</v>
      </c>
      <c r="R1125" s="4">
        <f>IF(AND(Table1[[#This Row],[Final gap]]&lt;0.001,Table1[[#This Row],[time'[s']]]&lt;7200),1,0)</f>
        <v>0</v>
      </c>
      <c r="S1125" s="4">
        <f t="array" ref="S1125">MAX(IF(Table1[Class]=Table1[[#This Row],[Class]], IF(Table1[abs]=Table1[[#This Row],[abs]], IF(Table1[N]=Table1[[#This Row],[N]], IF(Table1[K]=Table1[[#This Row],[K]],Table1[Optimal],FALSE)))))</f>
        <v>0</v>
      </c>
      <c r="T1125" s="4">
        <v>1</v>
      </c>
    </row>
    <row r="1126" spans="1:20" x14ac:dyDescent="0.45">
      <c r="A1126" t="s">
        <v>22</v>
      </c>
      <c r="B1126">
        <f>IF(OR(Table1[[#This Row],[Class]]="H3", Table1[[#This Row],[Class]]="L3"),3,6)</f>
        <v>6</v>
      </c>
      <c r="C1126" t="s">
        <v>10</v>
      </c>
      <c r="D1126">
        <v>3</v>
      </c>
      <c r="E1126">
        <v>25</v>
      </c>
      <c r="F1126">
        <f>1</f>
        <v>1</v>
      </c>
      <c r="G1126">
        <v>19648.400000000001</v>
      </c>
      <c r="H1126">
        <v>174.65</v>
      </c>
      <c r="I1126">
        <v>19712.5</v>
      </c>
      <c r="J1126">
        <v>19714.3</v>
      </c>
      <c r="K1126" s="1">
        <v>9.2304299999999996E-5</v>
      </c>
      <c r="L1126">
        <v>234.27099999999999</v>
      </c>
      <c r="M1126">
        <v>635</v>
      </c>
      <c r="N1126">
        <f>IF(Table1[[#This Row],[BB-Nodes]]&lt;=1,Table1[[#This Row],[LB]],Table1[[#This Row],[RootBound]])</f>
        <v>19648.400000000001</v>
      </c>
      <c r="O1126">
        <f t="array" ref="O1126">MIN(IF(Table1[Class]=Table1[[#This Row],[Class]], IF(Table1[abs]=Table1[[#This Row],[abs]], IF(Table1[N]=Table1[[#This Row],[N]], IF(Table1[K]=Table1[[#This Row],[K]],Table1[UB],FALSE)))))</f>
        <v>19714.3</v>
      </c>
      <c r="P1126">
        <f>(Table1[[#This Row],[Best primal]]-Table1[[#This Row],[Updated root bound]])/Table1[[#This Row],[Best primal]]</f>
        <v>3.3427512009048164E-3</v>
      </c>
      <c r="Q1126">
        <f>(Table1[[#This Row],[Best primal]]-Table1[[#This Row],[LB]])/Table1[[#This Row],[Best primal]]</f>
        <v>9.1304281663527102E-5</v>
      </c>
      <c r="R1126" s="4">
        <f>IF(AND(Table1[[#This Row],[Final gap]]&lt;0.001,Table1[[#This Row],[time'[s']]]&lt;7200),1,0)</f>
        <v>1</v>
      </c>
      <c r="S1126" s="4">
        <f t="array" ref="S1126">MAX(IF(Table1[Class]=Table1[[#This Row],[Class]], IF(Table1[abs]=Table1[[#This Row],[abs]], IF(Table1[N]=Table1[[#This Row],[N]], IF(Table1[K]=Table1[[#This Row],[K]],Table1[Optimal],FALSE)))))</f>
        <v>1</v>
      </c>
      <c r="T1126" s="4">
        <v>1</v>
      </c>
    </row>
    <row r="1127" spans="1:20" x14ac:dyDescent="0.45">
      <c r="A1127" t="s">
        <v>22</v>
      </c>
      <c r="B1127">
        <f>IF(OR(Table1[[#This Row],[Class]]="H3", Table1[[#This Row],[Class]]="L3"),3,6)</f>
        <v>6</v>
      </c>
      <c r="C1127" t="s">
        <v>10</v>
      </c>
      <c r="D1127">
        <v>3</v>
      </c>
      <c r="E1127">
        <v>25</v>
      </c>
      <c r="F1127">
        <f>2</f>
        <v>2</v>
      </c>
      <c r="G1127">
        <v>20337.3</v>
      </c>
      <c r="H1127">
        <v>1552.49</v>
      </c>
      <c r="I1127">
        <v>20375</v>
      </c>
      <c r="J1127">
        <v>20376.8</v>
      </c>
      <c r="K1127" s="1">
        <v>8.9346700000000003E-5</v>
      </c>
      <c r="L1127">
        <v>1680.44</v>
      </c>
      <c r="M1127">
        <v>916</v>
      </c>
      <c r="N1127">
        <f>IF(Table1[[#This Row],[BB-Nodes]]&lt;=1,Table1[[#This Row],[LB]],Table1[[#This Row],[RootBound]])</f>
        <v>20337.3</v>
      </c>
      <c r="O1127">
        <f t="array" ref="O1127">MIN(IF(Table1[Class]=Table1[[#This Row],[Class]], IF(Table1[abs]=Table1[[#This Row],[abs]], IF(Table1[N]=Table1[[#This Row],[N]], IF(Table1[K]=Table1[[#This Row],[K]],Table1[UB],FALSE)))))</f>
        <v>20376.8</v>
      </c>
      <c r="P1127">
        <f>(Table1[[#This Row],[Best primal]]-Table1[[#This Row],[Updated root bound]])/Table1[[#This Row],[Best primal]]</f>
        <v>1.9384790546111265E-3</v>
      </c>
      <c r="Q1127">
        <f>(Table1[[#This Row],[Best primal]]-Table1[[#This Row],[LB]])/Table1[[#This Row],[Best primal]]</f>
        <v>8.833575438730676E-5</v>
      </c>
      <c r="R1127" s="4">
        <f>IF(AND(Table1[[#This Row],[Final gap]]&lt;0.001,Table1[[#This Row],[time'[s']]]&lt;7200),1,0)</f>
        <v>1</v>
      </c>
      <c r="S1127" s="4">
        <f t="array" ref="S1127">MAX(IF(Table1[Class]=Table1[[#This Row],[Class]], IF(Table1[abs]=Table1[[#This Row],[abs]], IF(Table1[N]=Table1[[#This Row],[N]], IF(Table1[K]=Table1[[#This Row],[K]],Table1[Optimal],FALSE)))))</f>
        <v>1</v>
      </c>
      <c r="T1127" s="4">
        <v>1</v>
      </c>
    </row>
    <row r="1128" spans="1:20" x14ac:dyDescent="0.45">
      <c r="A1128" t="s">
        <v>22</v>
      </c>
      <c r="B1128">
        <f>IF(OR(Table1[[#This Row],[Class]]="H3", Table1[[#This Row],[Class]]="L3"),3,6)</f>
        <v>6</v>
      </c>
      <c r="C1128" t="s">
        <v>10</v>
      </c>
      <c r="D1128">
        <v>3</v>
      </c>
      <c r="E1128">
        <v>25</v>
      </c>
      <c r="F1128">
        <f>3</f>
        <v>3</v>
      </c>
      <c r="G1128">
        <v>21748.3</v>
      </c>
      <c r="H1128">
        <v>3635.88</v>
      </c>
      <c r="I1128">
        <v>21782.9</v>
      </c>
      <c r="J1128">
        <v>21938.2</v>
      </c>
      <c r="K1128">
        <v>7.0756100000000004E-3</v>
      </c>
      <c r="L1128">
        <v>7200.65</v>
      </c>
      <c r="M1128">
        <v>5264</v>
      </c>
      <c r="N1128">
        <f>IF(Table1[[#This Row],[BB-Nodes]]&lt;=1,Table1[[#This Row],[LB]],Table1[[#This Row],[RootBound]])</f>
        <v>21748.3</v>
      </c>
      <c r="O1128">
        <f t="array" ref="O1128">MIN(IF(Table1[Class]=Table1[[#This Row],[Class]], IF(Table1[abs]=Table1[[#This Row],[abs]], IF(Table1[N]=Table1[[#This Row],[N]], IF(Table1[K]=Table1[[#This Row],[K]],Table1[UB],FALSE)))))</f>
        <v>21930.5</v>
      </c>
      <c r="P1128">
        <f>(Table1[[#This Row],[Best primal]]-Table1[[#This Row],[Updated root bound]])/Table1[[#This Row],[Best primal]]</f>
        <v>8.3080641116253951E-3</v>
      </c>
      <c r="Q1128">
        <f>(Table1[[#This Row],[Best primal]]-Table1[[#This Row],[LB]])/Table1[[#This Row],[Best primal]]</f>
        <v>6.7303527051366151E-3</v>
      </c>
      <c r="R1128" s="4">
        <f>IF(AND(Table1[[#This Row],[Final gap]]&lt;0.001,Table1[[#This Row],[time'[s']]]&lt;7200),1,0)</f>
        <v>0</v>
      </c>
      <c r="S1128" s="4">
        <f t="array" ref="S1128">MAX(IF(Table1[Class]=Table1[[#This Row],[Class]], IF(Table1[abs]=Table1[[#This Row],[abs]], IF(Table1[N]=Table1[[#This Row],[N]], IF(Table1[K]=Table1[[#This Row],[K]],Table1[Optimal],FALSE)))))</f>
        <v>0</v>
      </c>
      <c r="T1128" s="4">
        <v>1</v>
      </c>
    </row>
    <row r="1129" spans="1:20" x14ac:dyDescent="0.45">
      <c r="A1129" t="s">
        <v>22</v>
      </c>
      <c r="B1129">
        <f>IF(OR(Table1[[#This Row],[Class]]="H3", Table1[[#This Row],[Class]]="L3"),3,6)</f>
        <v>6</v>
      </c>
      <c r="C1129" t="s">
        <v>10</v>
      </c>
      <c r="D1129">
        <v>3</v>
      </c>
      <c r="E1129">
        <v>25</v>
      </c>
      <c r="F1129">
        <f>4</f>
        <v>4</v>
      </c>
      <c r="G1129">
        <v>23240.7</v>
      </c>
      <c r="H1129">
        <v>3602.53</v>
      </c>
      <c r="I1129">
        <v>23241.9</v>
      </c>
      <c r="J1129">
        <v>23605.7</v>
      </c>
      <c r="K1129">
        <v>1.54115E-2</v>
      </c>
      <c r="L1129">
        <v>7200.11</v>
      </c>
      <c r="M1129">
        <v>4499</v>
      </c>
      <c r="N1129">
        <f>IF(Table1[[#This Row],[BB-Nodes]]&lt;=1,Table1[[#This Row],[LB]],Table1[[#This Row],[RootBound]])</f>
        <v>23240.7</v>
      </c>
      <c r="O1129">
        <f t="array" ref="O1129">MIN(IF(Table1[Class]=Table1[[#This Row],[Class]], IF(Table1[abs]=Table1[[#This Row],[abs]], IF(Table1[N]=Table1[[#This Row],[N]], IF(Table1[K]=Table1[[#This Row],[K]],Table1[UB],FALSE)))))</f>
        <v>23583.200000000001</v>
      </c>
      <c r="P1129">
        <f>(Table1[[#This Row],[Best primal]]-Table1[[#This Row],[Updated root bound]])/Table1[[#This Row],[Best primal]]</f>
        <v>1.4523050306998202E-2</v>
      </c>
      <c r="Q1129">
        <f>(Table1[[#This Row],[Best primal]]-Table1[[#This Row],[LB]])/Table1[[#This Row],[Best primal]]</f>
        <v>1.447216662709044E-2</v>
      </c>
      <c r="R1129" s="4">
        <f>IF(AND(Table1[[#This Row],[Final gap]]&lt;0.001,Table1[[#This Row],[time'[s']]]&lt;7200),1,0)</f>
        <v>0</v>
      </c>
      <c r="S1129" s="4">
        <f t="array" ref="S1129">MAX(IF(Table1[Class]=Table1[[#This Row],[Class]], IF(Table1[abs]=Table1[[#This Row],[abs]], IF(Table1[N]=Table1[[#This Row],[N]], IF(Table1[K]=Table1[[#This Row],[K]],Table1[Optimal],FALSE)))))</f>
        <v>0</v>
      </c>
      <c r="T1129" s="4">
        <v>1</v>
      </c>
    </row>
    <row r="1130" spans="1:20" x14ac:dyDescent="0.45">
      <c r="A1130" t="s">
        <v>22</v>
      </c>
      <c r="B1130">
        <f>IF(OR(Table1[[#This Row],[Class]]="H3", Table1[[#This Row],[Class]]="L3"),3,6)</f>
        <v>6</v>
      </c>
      <c r="C1130" t="s">
        <v>10</v>
      </c>
      <c r="D1130">
        <v>3</v>
      </c>
      <c r="E1130">
        <v>25</v>
      </c>
      <c r="F1130">
        <f>5</f>
        <v>5</v>
      </c>
      <c r="G1130">
        <v>24780.7</v>
      </c>
      <c r="H1130">
        <v>3626.46</v>
      </c>
      <c r="I1130">
        <v>24782.9</v>
      </c>
      <c r="J1130">
        <v>27005.1</v>
      </c>
      <c r="K1130">
        <v>8.2288200000000006E-2</v>
      </c>
      <c r="L1130">
        <v>7200.13</v>
      </c>
      <c r="M1130">
        <v>5876</v>
      </c>
      <c r="N1130">
        <f>IF(Table1[[#This Row],[BB-Nodes]]&lt;=1,Table1[[#This Row],[LB]],Table1[[#This Row],[RootBound]])</f>
        <v>24780.7</v>
      </c>
      <c r="O1130">
        <f t="array" ref="O1130">MIN(IF(Table1[Class]=Table1[[#This Row],[Class]], IF(Table1[abs]=Table1[[#This Row],[abs]], IF(Table1[N]=Table1[[#This Row],[N]], IF(Table1[K]=Table1[[#This Row],[K]],Table1[UB],FALSE)))))</f>
        <v>26148</v>
      </c>
      <c r="P1130">
        <f>(Table1[[#This Row],[Best primal]]-Table1[[#This Row],[Updated root bound]])/Table1[[#This Row],[Best primal]]</f>
        <v>5.2290806180204957E-2</v>
      </c>
      <c r="Q1130">
        <f>(Table1[[#This Row],[Best primal]]-Table1[[#This Row],[LB]])/Table1[[#This Row],[Best primal]]</f>
        <v>5.2206669726174028E-2</v>
      </c>
      <c r="R1130" s="4">
        <f>IF(AND(Table1[[#This Row],[Final gap]]&lt;0.001,Table1[[#This Row],[time'[s']]]&lt;7200),1,0)</f>
        <v>0</v>
      </c>
      <c r="S1130" s="4">
        <f t="array" ref="S1130">MAX(IF(Table1[Class]=Table1[[#This Row],[Class]], IF(Table1[abs]=Table1[[#This Row],[abs]], IF(Table1[N]=Table1[[#This Row],[N]], IF(Table1[K]=Table1[[#This Row],[K]],Table1[Optimal],FALSE)))))</f>
        <v>0</v>
      </c>
      <c r="T1130" s="4">
        <v>1</v>
      </c>
    </row>
    <row r="1131" spans="1:20" x14ac:dyDescent="0.45">
      <c r="A1131" t="s">
        <v>22</v>
      </c>
      <c r="B1131">
        <f>IF(OR(Table1[[#This Row],[Class]]="H3", Table1[[#This Row],[Class]]="L3"),3,6)</f>
        <v>6</v>
      </c>
      <c r="C1131" t="s">
        <v>10</v>
      </c>
      <c r="D1131">
        <v>3</v>
      </c>
      <c r="E1131">
        <v>30</v>
      </c>
      <c r="F1131">
        <f>1</f>
        <v>1</v>
      </c>
      <c r="G1131">
        <v>24867.7</v>
      </c>
      <c r="H1131">
        <v>1072.92</v>
      </c>
      <c r="I1131">
        <v>25009.1</v>
      </c>
      <c r="J1131">
        <v>25011.200000000001</v>
      </c>
      <c r="K1131" s="1">
        <v>8.2210200000000001E-5</v>
      </c>
      <c r="L1131">
        <v>1137.76</v>
      </c>
      <c r="M1131">
        <v>174</v>
      </c>
      <c r="N1131">
        <f>IF(Table1[[#This Row],[BB-Nodes]]&lt;=1,Table1[[#This Row],[LB]],Table1[[#This Row],[RootBound]])</f>
        <v>24867.7</v>
      </c>
      <c r="O1131">
        <f t="array" ref="O1131">MIN(IF(Table1[Class]=Table1[[#This Row],[Class]], IF(Table1[abs]=Table1[[#This Row],[abs]], IF(Table1[N]=Table1[[#This Row],[N]], IF(Table1[K]=Table1[[#This Row],[K]],Table1[UB],FALSE)))))</f>
        <v>25011.200000000001</v>
      </c>
      <c r="P1131">
        <f>(Table1[[#This Row],[Best primal]]-Table1[[#This Row],[Updated root bound]])/Table1[[#This Row],[Best primal]]</f>
        <v>5.7374296315250766E-3</v>
      </c>
      <c r="Q1131">
        <f>(Table1[[#This Row],[Best primal]]-Table1[[#This Row],[LB]])/Table1[[#This Row],[Best primal]]</f>
        <v>8.3962384851673757E-5</v>
      </c>
      <c r="R1131" s="4">
        <f>IF(AND(Table1[[#This Row],[Final gap]]&lt;0.001,Table1[[#This Row],[time'[s']]]&lt;7200),1,0)</f>
        <v>1</v>
      </c>
      <c r="S1131" s="4">
        <f t="array" ref="S1131">MAX(IF(Table1[Class]=Table1[[#This Row],[Class]], IF(Table1[abs]=Table1[[#This Row],[abs]], IF(Table1[N]=Table1[[#This Row],[N]], IF(Table1[K]=Table1[[#This Row],[K]],Table1[Optimal],FALSE)))))</f>
        <v>1</v>
      </c>
      <c r="T1131" s="4">
        <v>1</v>
      </c>
    </row>
    <row r="1132" spans="1:20" x14ac:dyDescent="0.45">
      <c r="A1132" t="s">
        <v>22</v>
      </c>
      <c r="B1132">
        <f>IF(OR(Table1[[#This Row],[Class]]="H3", Table1[[#This Row],[Class]]="L3"),3,6)</f>
        <v>6</v>
      </c>
      <c r="C1132" t="s">
        <v>10</v>
      </c>
      <c r="D1132">
        <v>3</v>
      </c>
      <c r="E1132">
        <v>30</v>
      </c>
      <c r="F1132">
        <f>2</f>
        <v>2</v>
      </c>
      <c r="G1132">
        <v>25172.1</v>
      </c>
      <c r="H1132">
        <v>1898.35</v>
      </c>
      <c r="I1132">
        <v>25321.8</v>
      </c>
      <c r="J1132">
        <v>25324.3</v>
      </c>
      <c r="K1132" s="1">
        <v>9.8468399999999994E-5</v>
      </c>
      <c r="L1132">
        <v>3218.48</v>
      </c>
      <c r="M1132">
        <v>5674</v>
      </c>
      <c r="N1132">
        <f>IF(Table1[[#This Row],[BB-Nodes]]&lt;=1,Table1[[#This Row],[LB]],Table1[[#This Row],[RootBound]])</f>
        <v>25172.1</v>
      </c>
      <c r="O1132">
        <f t="array" ref="O1132">MIN(IF(Table1[Class]=Table1[[#This Row],[Class]], IF(Table1[abs]=Table1[[#This Row],[abs]], IF(Table1[N]=Table1[[#This Row],[N]], IF(Table1[K]=Table1[[#This Row],[K]],Table1[UB],FALSE)))))</f>
        <v>25324.3</v>
      </c>
      <c r="P1132">
        <f>(Table1[[#This Row],[Best primal]]-Table1[[#This Row],[Updated root bound]])/Table1[[#This Row],[Best primal]]</f>
        <v>6.0100377897908622E-3</v>
      </c>
      <c r="Q1132">
        <f>(Table1[[#This Row],[Best primal]]-Table1[[#This Row],[LB]])/Table1[[#This Row],[Best primal]]</f>
        <v>9.8719411790256788E-5</v>
      </c>
      <c r="R1132" s="4">
        <f>IF(AND(Table1[[#This Row],[Final gap]]&lt;0.001,Table1[[#This Row],[time'[s']]]&lt;7200),1,0)</f>
        <v>1</v>
      </c>
      <c r="S1132" s="4">
        <f t="array" ref="S1132">MAX(IF(Table1[Class]=Table1[[#This Row],[Class]], IF(Table1[abs]=Table1[[#This Row],[abs]], IF(Table1[N]=Table1[[#This Row],[N]], IF(Table1[K]=Table1[[#This Row],[K]],Table1[Optimal],FALSE)))))</f>
        <v>1</v>
      </c>
      <c r="T1132" s="4">
        <v>1</v>
      </c>
    </row>
    <row r="1133" spans="1:20" x14ac:dyDescent="0.45">
      <c r="A1133" t="s">
        <v>22</v>
      </c>
      <c r="B1133">
        <f>IF(OR(Table1[[#This Row],[Class]]="H3", Table1[[#This Row],[Class]]="L3"),3,6)</f>
        <v>6</v>
      </c>
      <c r="C1133" t="s">
        <v>10</v>
      </c>
      <c r="D1133">
        <v>3</v>
      </c>
      <c r="E1133">
        <v>30</v>
      </c>
      <c r="F1133">
        <f>3</f>
        <v>3</v>
      </c>
      <c r="G1133">
        <v>25778.1</v>
      </c>
      <c r="H1133">
        <v>3618.06</v>
      </c>
      <c r="I1133">
        <v>25876.3</v>
      </c>
      <c r="J1133">
        <v>25932.1</v>
      </c>
      <c r="K1133">
        <v>2.15468E-3</v>
      </c>
      <c r="L1133">
        <v>7200</v>
      </c>
      <c r="M1133">
        <v>8666</v>
      </c>
      <c r="N1133">
        <f>IF(Table1[[#This Row],[BB-Nodes]]&lt;=1,Table1[[#This Row],[LB]],Table1[[#This Row],[RootBound]])</f>
        <v>25778.1</v>
      </c>
      <c r="O1133">
        <f t="array" ref="O1133">MIN(IF(Table1[Class]=Table1[[#This Row],[Class]], IF(Table1[abs]=Table1[[#This Row],[abs]], IF(Table1[N]=Table1[[#This Row],[N]], IF(Table1[K]=Table1[[#This Row],[K]],Table1[UB],FALSE)))))</f>
        <v>25932.1</v>
      </c>
      <c r="P1133">
        <f>(Table1[[#This Row],[Best primal]]-Table1[[#This Row],[Updated root bound]])/Table1[[#This Row],[Best primal]]</f>
        <v>5.9385857682177695E-3</v>
      </c>
      <c r="Q1133">
        <f>(Table1[[#This Row],[Best primal]]-Table1[[#This Row],[LB]])/Table1[[#This Row],[Best primal]]</f>
        <v>2.1517732848477088E-3</v>
      </c>
      <c r="R1133" s="4">
        <f>IF(AND(Table1[[#This Row],[Final gap]]&lt;0.001,Table1[[#This Row],[time'[s']]]&lt;7200),1,0)</f>
        <v>0</v>
      </c>
      <c r="S1133" s="4">
        <f t="array" ref="S1133">MAX(IF(Table1[Class]=Table1[[#This Row],[Class]], IF(Table1[abs]=Table1[[#This Row],[abs]], IF(Table1[N]=Table1[[#This Row],[N]], IF(Table1[K]=Table1[[#This Row],[K]],Table1[Optimal],FALSE)))))</f>
        <v>0</v>
      </c>
      <c r="T1133" s="4">
        <v>1</v>
      </c>
    </row>
    <row r="1134" spans="1:20" x14ac:dyDescent="0.45">
      <c r="A1134" t="s">
        <v>22</v>
      </c>
      <c r="B1134">
        <f>IF(OR(Table1[[#This Row],[Class]]="H3", Table1[[#This Row],[Class]]="L3"),3,6)</f>
        <v>6</v>
      </c>
      <c r="C1134" t="s">
        <v>10</v>
      </c>
      <c r="D1134">
        <v>3</v>
      </c>
      <c r="E1134">
        <v>30</v>
      </c>
      <c r="F1134">
        <f>4</f>
        <v>4</v>
      </c>
      <c r="G1134">
        <v>26566</v>
      </c>
      <c r="H1134">
        <v>3627.86</v>
      </c>
      <c r="I1134">
        <v>26614.1</v>
      </c>
      <c r="J1134">
        <v>27265.4</v>
      </c>
      <c r="K1134">
        <v>2.3887700000000001E-2</v>
      </c>
      <c r="L1134">
        <v>7200.01</v>
      </c>
      <c r="M1134">
        <v>5260</v>
      </c>
      <c r="N1134">
        <f>IF(Table1[[#This Row],[BB-Nodes]]&lt;=1,Table1[[#This Row],[LB]],Table1[[#This Row],[RootBound]])</f>
        <v>26566</v>
      </c>
      <c r="O1134">
        <f t="array" ref="O1134">MIN(IF(Table1[Class]=Table1[[#This Row],[Class]], IF(Table1[abs]=Table1[[#This Row],[abs]], IF(Table1[N]=Table1[[#This Row],[N]], IF(Table1[K]=Table1[[#This Row],[K]],Table1[UB],FALSE)))))</f>
        <v>27265.4</v>
      </c>
      <c r="P1134">
        <f>(Table1[[#This Row],[Best primal]]-Table1[[#This Row],[Updated root bound]])/Table1[[#This Row],[Best primal]]</f>
        <v>2.5651558385352918E-2</v>
      </c>
      <c r="Q1134">
        <f>(Table1[[#This Row],[Best primal]]-Table1[[#This Row],[LB]])/Table1[[#This Row],[Best primal]]</f>
        <v>2.3887417752903053E-2</v>
      </c>
      <c r="R1134" s="4">
        <f>IF(AND(Table1[[#This Row],[Final gap]]&lt;0.001,Table1[[#This Row],[time'[s']]]&lt;7200),1,0)</f>
        <v>0</v>
      </c>
      <c r="S1134" s="4">
        <f t="array" ref="S1134">MAX(IF(Table1[Class]=Table1[[#This Row],[Class]], IF(Table1[abs]=Table1[[#This Row],[abs]], IF(Table1[N]=Table1[[#This Row],[N]], IF(Table1[K]=Table1[[#This Row],[K]],Table1[Optimal],FALSE)))))</f>
        <v>0</v>
      </c>
      <c r="T1134" s="4">
        <v>1</v>
      </c>
    </row>
    <row r="1135" spans="1:20" x14ac:dyDescent="0.45">
      <c r="A1135" t="s">
        <v>22</v>
      </c>
      <c r="B1135">
        <f>IF(OR(Table1[[#This Row],[Class]]="H3", Table1[[#This Row],[Class]]="L3"),3,6)</f>
        <v>6</v>
      </c>
      <c r="C1135" t="s">
        <v>10</v>
      </c>
      <c r="D1135">
        <v>3</v>
      </c>
      <c r="E1135">
        <v>30</v>
      </c>
      <c r="F1135">
        <f>5</f>
        <v>5</v>
      </c>
      <c r="G1135">
        <v>27457.4</v>
      </c>
      <c r="H1135">
        <v>3639.76</v>
      </c>
      <c r="I1135">
        <v>27475</v>
      </c>
      <c r="J1135">
        <v>27988.9</v>
      </c>
      <c r="K1135">
        <v>1.83619E-2</v>
      </c>
      <c r="L1135">
        <v>7200.05</v>
      </c>
      <c r="M1135">
        <v>3489</v>
      </c>
      <c r="N1135">
        <f>IF(Table1[[#This Row],[BB-Nodes]]&lt;=1,Table1[[#This Row],[LB]],Table1[[#This Row],[RootBound]])</f>
        <v>27457.4</v>
      </c>
      <c r="O1135">
        <f t="array" ref="O1135">MIN(IF(Table1[Class]=Table1[[#This Row],[Class]], IF(Table1[abs]=Table1[[#This Row],[abs]], IF(Table1[N]=Table1[[#This Row],[N]], IF(Table1[K]=Table1[[#This Row],[K]],Table1[UB],FALSE)))))</f>
        <v>27988.9</v>
      </c>
      <c r="P1135">
        <f>(Table1[[#This Row],[Best primal]]-Table1[[#This Row],[Updated root bound]])/Table1[[#This Row],[Best primal]]</f>
        <v>1.8989670905251724E-2</v>
      </c>
      <c r="Q1135">
        <f>(Table1[[#This Row],[Best primal]]-Table1[[#This Row],[LB]])/Table1[[#This Row],[Best primal]]</f>
        <v>1.8360850194184174E-2</v>
      </c>
      <c r="R1135" s="4">
        <f>IF(AND(Table1[[#This Row],[Final gap]]&lt;0.001,Table1[[#This Row],[time'[s']]]&lt;7200),1,0)</f>
        <v>0</v>
      </c>
      <c r="S1135" s="4">
        <f t="array" ref="S1135">MAX(IF(Table1[Class]=Table1[[#This Row],[Class]], IF(Table1[abs]=Table1[[#This Row],[abs]], IF(Table1[N]=Table1[[#This Row],[N]], IF(Table1[K]=Table1[[#This Row],[K]],Table1[Optimal],FALSE)))))</f>
        <v>0</v>
      </c>
      <c r="T1135" s="4">
        <v>1</v>
      </c>
    </row>
    <row r="1136" spans="1:20" x14ac:dyDescent="0.45">
      <c r="A1136" t="s">
        <v>22</v>
      </c>
      <c r="B1136">
        <f>IF(OR(Table1[[#This Row],[Class]]="H3", Table1[[#This Row],[Class]]="L3"),3,6)</f>
        <v>6</v>
      </c>
      <c r="C1136" t="s">
        <v>10</v>
      </c>
      <c r="D1136">
        <v>3</v>
      </c>
      <c r="E1136">
        <v>5</v>
      </c>
      <c r="F1136">
        <f>1</f>
        <v>1</v>
      </c>
      <c r="G1136">
        <v>7394.68</v>
      </c>
      <c r="H1136">
        <v>1.05</v>
      </c>
      <c r="I1136">
        <v>7397.58</v>
      </c>
      <c r="J1136">
        <v>7397.58</v>
      </c>
      <c r="K1136">
        <v>0</v>
      </c>
      <c r="L1136">
        <v>1.13795</v>
      </c>
      <c r="M1136">
        <v>1</v>
      </c>
      <c r="N1136">
        <f>IF(Table1[[#This Row],[BB-Nodes]]&lt;=1,Table1[[#This Row],[LB]],Table1[[#This Row],[RootBound]])</f>
        <v>7397.58</v>
      </c>
      <c r="O1136">
        <f t="array" ref="O1136">MIN(IF(Table1[Class]=Table1[[#This Row],[Class]], IF(Table1[abs]=Table1[[#This Row],[abs]], IF(Table1[N]=Table1[[#This Row],[N]], IF(Table1[K]=Table1[[#This Row],[K]],Table1[UB],FALSE)))))</f>
        <v>7397.58</v>
      </c>
      <c r="P1136">
        <f>(Table1[[#This Row],[Best primal]]-Table1[[#This Row],[Updated root bound]])/Table1[[#This Row],[Best primal]]</f>
        <v>0</v>
      </c>
      <c r="Q1136">
        <f>(Table1[[#This Row],[Best primal]]-Table1[[#This Row],[LB]])/Table1[[#This Row],[Best primal]]</f>
        <v>0</v>
      </c>
      <c r="R1136" s="4">
        <f>IF(AND(Table1[[#This Row],[Final gap]]&lt;0.001,Table1[[#This Row],[time'[s']]]&lt;7200),1,0)</f>
        <v>1</v>
      </c>
      <c r="S1136" s="4">
        <f t="array" ref="S1136">MAX(IF(Table1[Class]=Table1[[#This Row],[Class]], IF(Table1[abs]=Table1[[#This Row],[abs]], IF(Table1[N]=Table1[[#This Row],[N]], IF(Table1[K]=Table1[[#This Row],[K]],Table1[Optimal],FALSE)))))</f>
        <v>1</v>
      </c>
      <c r="T1136" s="4">
        <v>1</v>
      </c>
    </row>
    <row r="1137" spans="1:20" x14ac:dyDescent="0.45">
      <c r="A1137" t="s">
        <v>22</v>
      </c>
      <c r="B1137">
        <f>IF(OR(Table1[[#This Row],[Class]]="H3", Table1[[#This Row],[Class]]="L3"),3,6)</f>
        <v>6</v>
      </c>
      <c r="C1137" t="s">
        <v>10</v>
      </c>
      <c r="D1137">
        <v>3</v>
      </c>
      <c r="E1137">
        <v>5</v>
      </c>
      <c r="F1137">
        <f>2</f>
        <v>2</v>
      </c>
      <c r="G1137">
        <v>8460.34</v>
      </c>
      <c r="H1137">
        <v>3.4</v>
      </c>
      <c r="I1137">
        <v>8694.19</v>
      </c>
      <c r="J1137">
        <v>8695</v>
      </c>
      <c r="K1137" s="1">
        <v>9.2916099999999996E-5</v>
      </c>
      <c r="L1137">
        <v>33.461100000000002</v>
      </c>
      <c r="M1137">
        <v>5813</v>
      </c>
      <c r="N1137">
        <f>IF(Table1[[#This Row],[BB-Nodes]]&lt;=1,Table1[[#This Row],[LB]],Table1[[#This Row],[RootBound]])</f>
        <v>8460.34</v>
      </c>
      <c r="O1137">
        <f t="array" ref="O1137">MIN(IF(Table1[Class]=Table1[[#This Row],[Class]], IF(Table1[abs]=Table1[[#This Row],[abs]], IF(Table1[N]=Table1[[#This Row],[N]], IF(Table1[K]=Table1[[#This Row],[K]],Table1[UB],FALSE)))))</f>
        <v>8695</v>
      </c>
      <c r="P1137">
        <f>(Table1[[#This Row],[Best primal]]-Table1[[#This Row],[Updated root bound]])/Table1[[#This Row],[Best primal]]</f>
        <v>2.6987924094307055E-2</v>
      </c>
      <c r="Q1137">
        <f>(Table1[[#This Row],[Best primal]]-Table1[[#This Row],[LB]])/Table1[[#This Row],[Best primal]]</f>
        <v>9.3156986773949472E-5</v>
      </c>
      <c r="R1137" s="4">
        <f>IF(AND(Table1[[#This Row],[Final gap]]&lt;0.001,Table1[[#This Row],[time'[s']]]&lt;7200),1,0)</f>
        <v>1</v>
      </c>
      <c r="S1137" s="4">
        <f t="array" ref="S1137">MAX(IF(Table1[Class]=Table1[[#This Row],[Class]], IF(Table1[abs]=Table1[[#This Row],[abs]], IF(Table1[N]=Table1[[#This Row],[N]], IF(Table1[K]=Table1[[#This Row],[K]],Table1[Optimal],FALSE)))))</f>
        <v>1</v>
      </c>
      <c r="T1137" s="4">
        <v>1</v>
      </c>
    </row>
    <row r="1138" spans="1:20" x14ac:dyDescent="0.45">
      <c r="A1138" t="s">
        <v>22</v>
      </c>
      <c r="B1138">
        <f>IF(OR(Table1[[#This Row],[Class]]="H3", Table1[[#This Row],[Class]]="L3"),3,6)</f>
        <v>6</v>
      </c>
      <c r="C1138" t="s">
        <v>10</v>
      </c>
      <c r="D1138">
        <v>3</v>
      </c>
      <c r="E1138">
        <v>5</v>
      </c>
      <c r="F1138">
        <f>3</f>
        <v>3</v>
      </c>
      <c r="G1138">
        <v>9808.68</v>
      </c>
      <c r="H1138">
        <v>1.85</v>
      </c>
      <c r="I1138">
        <v>9984.89</v>
      </c>
      <c r="J1138">
        <v>9985.76</v>
      </c>
      <c r="K1138" s="1">
        <v>8.7623199999999998E-5</v>
      </c>
      <c r="L1138">
        <v>99.168000000000006</v>
      </c>
      <c r="M1138">
        <v>19055</v>
      </c>
      <c r="N1138">
        <f>IF(Table1[[#This Row],[BB-Nodes]]&lt;=1,Table1[[#This Row],[LB]],Table1[[#This Row],[RootBound]])</f>
        <v>9808.68</v>
      </c>
      <c r="O1138">
        <f t="array" ref="O1138">MIN(IF(Table1[Class]=Table1[[#This Row],[Class]], IF(Table1[abs]=Table1[[#This Row],[abs]], IF(Table1[N]=Table1[[#This Row],[N]], IF(Table1[K]=Table1[[#This Row],[K]],Table1[UB],FALSE)))))</f>
        <v>9985.76</v>
      </c>
      <c r="P1138">
        <f>(Table1[[#This Row],[Best primal]]-Table1[[#This Row],[Updated root bound]])/Table1[[#This Row],[Best primal]]</f>
        <v>1.7733252151063108E-2</v>
      </c>
      <c r="Q1138">
        <f>(Table1[[#This Row],[Best primal]]-Table1[[#This Row],[LB]])/Table1[[#This Row],[Best primal]]</f>
        <v>8.712406466816751E-5</v>
      </c>
      <c r="R1138" s="4">
        <f>IF(AND(Table1[[#This Row],[Final gap]]&lt;0.001,Table1[[#This Row],[time'[s']]]&lt;7200),1,0)</f>
        <v>1</v>
      </c>
      <c r="S1138" s="4">
        <f t="array" ref="S1138">MAX(IF(Table1[Class]=Table1[[#This Row],[Class]], IF(Table1[abs]=Table1[[#This Row],[abs]], IF(Table1[N]=Table1[[#This Row],[N]], IF(Table1[K]=Table1[[#This Row],[K]],Table1[Optimal],FALSE)))))</f>
        <v>1</v>
      </c>
      <c r="T1138" s="4">
        <v>1</v>
      </c>
    </row>
    <row r="1139" spans="1:20" x14ac:dyDescent="0.45">
      <c r="A1139" t="s">
        <v>22</v>
      </c>
      <c r="B1139">
        <f>IF(OR(Table1[[#This Row],[Class]]="H3", Table1[[#This Row],[Class]]="L3"),3,6)</f>
        <v>6</v>
      </c>
      <c r="C1139" t="s">
        <v>10</v>
      </c>
      <c r="D1139">
        <v>3</v>
      </c>
      <c r="E1139">
        <v>5</v>
      </c>
      <c r="F1139">
        <f>4</f>
        <v>4</v>
      </c>
      <c r="G1139">
        <v>11853</v>
      </c>
      <c r="H1139">
        <v>3.53</v>
      </c>
      <c r="I1139">
        <v>11902.6</v>
      </c>
      <c r="J1139">
        <v>11903.6</v>
      </c>
      <c r="K1139" s="1">
        <v>8.5406000000000002E-5</v>
      </c>
      <c r="L1139">
        <v>7.8716100000000004</v>
      </c>
      <c r="M1139">
        <v>714</v>
      </c>
      <c r="N1139">
        <f>IF(Table1[[#This Row],[BB-Nodes]]&lt;=1,Table1[[#This Row],[LB]],Table1[[#This Row],[RootBound]])</f>
        <v>11853</v>
      </c>
      <c r="O1139">
        <f t="array" ref="O1139">MIN(IF(Table1[Class]=Table1[[#This Row],[Class]], IF(Table1[abs]=Table1[[#This Row],[abs]], IF(Table1[N]=Table1[[#This Row],[N]], IF(Table1[K]=Table1[[#This Row],[K]],Table1[UB],FALSE)))))</f>
        <v>11903.6</v>
      </c>
      <c r="P1139">
        <f>(Table1[[#This Row],[Best primal]]-Table1[[#This Row],[Updated root bound]])/Table1[[#This Row],[Best primal]]</f>
        <v>4.2508148795322729E-3</v>
      </c>
      <c r="Q1139">
        <f>(Table1[[#This Row],[Best primal]]-Table1[[#This Row],[LB]])/Table1[[#This Row],[Best primal]]</f>
        <v>8.400819920024194E-5</v>
      </c>
      <c r="R1139" s="4">
        <f>IF(AND(Table1[[#This Row],[Final gap]]&lt;0.001,Table1[[#This Row],[time'[s']]]&lt;7200),1,0)</f>
        <v>1</v>
      </c>
      <c r="S1139" s="4">
        <f t="array" ref="S1139">MAX(IF(Table1[Class]=Table1[[#This Row],[Class]], IF(Table1[abs]=Table1[[#This Row],[abs]], IF(Table1[N]=Table1[[#This Row],[N]], IF(Table1[K]=Table1[[#This Row],[K]],Table1[Optimal],FALSE)))))</f>
        <v>1</v>
      </c>
      <c r="T1139" s="4">
        <v>1</v>
      </c>
    </row>
    <row r="1140" spans="1:20" x14ac:dyDescent="0.45">
      <c r="A1140" t="s">
        <v>22</v>
      </c>
      <c r="B1140">
        <f>IF(OR(Table1[[#This Row],[Class]]="H3", Table1[[#This Row],[Class]]="L3"),3,6)</f>
        <v>6</v>
      </c>
      <c r="C1140" t="s">
        <v>10</v>
      </c>
      <c r="D1140">
        <v>3</v>
      </c>
      <c r="E1140">
        <v>5</v>
      </c>
      <c r="F1140">
        <f>5</f>
        <v>5</v>
      </c>
      <c r="G1140">
        <v>13340.6</v>
      </c>
      <c r="H1140">
        <v>1.84</v>
      </c>
      <c r="I1140">
        <v>13424.3</v>
      </c>
      <c r="J1140">
        <v>13425.5</v>
      </c>
      <c r="K1140" s="1">
        <v>9.3444599999999996E-5</v>
      </c>
      <c r="L1140">
        <v>24.069500000000001</v>
      </c>
      <c r="M1140">
        <v>3968</v>
      </c>
      <c r="N1140">
        <f>IF(Table1[[#This Row],[BB-Nodes]]&lt;=1,Table1[[#This Row],[LB]],Table1[[#This Row],[RootBound]])</f>
        <v>13340.6</v>
      </c>
      <c r="O1140">
        <f t="array" ref="O1140">MIN(IF(Table1[Class]=Table1[[#This Row],[Class]], IF(Table1[abs]=Table1[[#This Row],[abs]], IF(Table1[N]=Table1[[#This Row],[N]], IF(Table1[K]=Table1[[#This Row],[K]],Table1[UB],FALSE)))))</f>
        <v>13425.5</v>
      </c>
      <c r="P1140">
        <f>(Table1[[#This Row],[Best primal]]-Table1[[#This Row],[Updated root bound]])/Table1[[#This Row],[Best primal]]</f>
        <v>6.3237868235819627E-3</v>
      </c>
      <c r="Q1140">
        <f>(Table1[[#This Row],[Best primal]]-Table1[[#This Row],[LB]])/Table1[[#This Row],[Best primal]]</f>
        <v>8.9382145916407408E-5</v>
      </c>
      <c r="R1140" s="4">
        <f>IF(AND(Table1[[#This Row],[Final gap]]&lt;0.001,Table1[[#This Row],[time'[s']]]&lt;7200),1,0)</f>
        <v>1</v>
      </c>
      <c r="S1140" s="4">
        <f t="array" ref="S1140">MAX(IF(Table1[Class]=Table1[[#This Row],[Class]], IF(Table1[abs]=Table1[[#This Row],[abs]], IF(Table1[N]=Table1[[#This Row],[N]], IF(Table1[K]=Table1[[#This Row],[K]],Table1[Optimal],FALSE)))))</f>
        <v>1</v>
      </c>
      <c r="T1140" s="4">
        <v>1</v>
      </c>
    </row>
    <row r="1141" spans="1:20" x14ac:dyDescent="0.45">
      <c r="A1141" t="s">
        <v>22</v>
      </c>
      <c r="B1141">
        <f>IF(OR(Table1[[#This Row],[Class]]="H3", Table1[[#This Row],[Class]]="L3"),3,6)</f>
        <v>6</v>
      </c>
      <c r="C1141" t="s">
        <v>10</v>
      </c>
      <c r="D1141">
        <v>4</v>
      </c>
      <c r="E1141">
        <v>10</v>
      </c>
      <c r="F1141">
        <f>1</f>
        <v>1</v>
      </c>
      <c r="G1141">
        <v>9754.5</v>
      </c>
      <c r="H1141">
        <v>1.2</v>
      </c>
      <c r="I1141">
        <v>9777.2000000000007</v>
      </c>
      <c r="J1141">
        <v>9777.2000000000007</v>
      </c>
      <c r="K1141">
        <v>0</v>
      </c>
      <c r="L1141">
        <v>1.96319</v>
      </c>
      <c r="M1141">
        <v>8</v>
      </c>
      <c r="N1141">
        <f>IF(Table1[[#This Row],[BB-Nodes]]&lt;=1,Table1[[#This Row],[LB]],Table1[[#This Row],[RootBound]])</f>
        <v>9754.5</v>
      </c>
      <c r="O1141">
        <f t="array" ref="O1141">MIN(IF(Table1[Class]=Table1[[#This Row],[Class]], IF(Table1[abs]=Table1[[#This Row],[abs]], IF(Table1[N]=Table1[[#This Row],[N]], IF(Table1[K]=Table1[[#This Row],[K]],Table1[UB],FALSE)))))</f>
        <v>9777.2000000000007</v>
      </c>
      <c r="P1141">
        <f>(Table1[[#This Row],[Best primal]]-Table1[[#This Row],[Updated root bound]])/Table1[[#This Row],[Best primal]]</f>
        <v>2.3217281021151994E-3</v>
      </c>
      <c r="Q1141">
        <f>(Table1[[#This Row],[Best primal]]-Table1[[#This Row],[LB]])/Table1[[#This Row],[Best primal]]</f>
        <v>0</v>
      </c>
      <c r="R1141" s="4">
        <f>IF(AND(Table1[[#This Row],[Final gap]]&lt;0.001,Table1[[#This Row],[time'[s']]]&lt;7200),1,0)</f>
        <v>1</v>
      </c>
      <c r="S1141" s="4">
        <f t="array" ref="S1141">MAX(IF(Table1[Class]=Table1[[#This Row],[Class]], IF(Table1[abs]=Table1[[#This Row],[abs]], IF(Table1[N]=Table1[[#This Row],[N]], IF(Table1[K]=Table1[[#This Row],[K]],Table1[Optimal],FALSE)))))</f>
        <v>1</v>
      </c>
      <c r="T1141" s="4">
        <v>1</v>
      </c>
    </row>
    <row r="1142" spans="1:20" x14ac:dyDescent="0.45">
      <c r="A1142" t="s">
        <v>22</v>
      </c>
      <c r="B1142">
        <f>IF(OR(Table1[[#This Row],[Class]]="H3", Table1[[#This Row],[Class]]="L3"),3,6)</f>
        <v>6</v>
      </c>
      <c r="C1142" t="s">
        <v>10</v>
      </c>
      <c r="D1142">
        <v>4</v>
      </c>
      <c r="E1142">
        <v>10</v>
      </c>
      <c r="F1142">
        <f>2</f>
        <v>2</v>
      </c>
      <c r="G1142">
        <v>10479</v>
      </c>
      <c r="H1142">
        <v>38.590000000000003</v>
      </c>
      <c r="I1142">
        <v>10498</v>
      </c>
      <c r="J1142">
        <v>10498.9</v>
      </c>
      <c r="K1142" s="1">
        <v>7.9675199999999999E-5</v>
      </c>
      <c r="L1142">
        <v>46.499400000000001</v>
      </c>
      <c r="M1142">
        <v>197</v>
      </c>
      <c r="N1142">
        <f>IF(Table1[[#This Row],[BB-Nodes]]&lt;=1,Table1[[#This Row],[LB]],Table1[[#This Row],[RootBound]])</f>
        <v>10479</v>
      </c>
      <c r="O1142">
        <f t="array" ref="O1142">MIN(IF(Table1[Class]=Table1[[#This Row],[Class]], IF(Table1[abs]=Table1[[#This Row],[abs]], IF(Table1[N]=Table1[[#This Row],[N]], IF(Table1[K]=Table1[[#This Row],[K]],Table1[UB],FALSE)))))</f>
        <v>10498.9</v>
      </c>
      <c r="P1142">
        <f>(Table1[[#This Row],[Best primal]]-Table1[[#This Row],[Updated root bound]])/Table1[[#This Row],[Best primal]]</f>
        <v>1.8954366647934199E-3</v>
      </c>
      <c r="Q1142">
        <f>(Table1[[#This Row],[Best primal]]-Table1[[#This Row],[LB]])/Table1[[#This Row],[Best primal]]</f>
        <v>8.572326624690551E-5</v>
      </c>
      <c r="R1142" s="4">
        <f>IF(AND(Table1[[#This Row],[Final gap]]&lt;0.001,Table1[[#This Row],[time'[s']]]&lt;7200),1,0)</f>
        <v>1</v>
      </c>
      <c r="S1142" s="4">
        <f t="array" ref="S1142">MAX(IF(Table1[Class]=Table1[[#This Row],[Class]], IF(Table1[abs]=Table1[[#This Row],[abs]], IF(Table1[N]=Table1[[#This Row],[N]], IF(Table1[K]=Table1[[#This Row],[K]],Table1[Optimal],FALSE)))))</f>
        <v>1</v>
      </c>
      <c r="T1142" s="4">
        <v>1</v>
      </c>
    </row>
    <row r="1143" spans="1:20" x14ac:dyDescent="0.45">
      <c r="A1143" t="s">
        <v>22</v>
      </c>
      <c r="B1143">
        <f>IF(OR(Table1[[#This Row],[Class]]="H3", Table1[[#This Row],[Class]]="L3"),3,6)</f>
        <v>6</v>
      </c>
      <c r="C1143" t="s">
        <v>10</v>
      </c>
      <c r="D1143">
        <v>4</v>
      </c>
      <c r="E1143">
        <v>10</v>
      </c>
      <c r="F1143">
        <f>3</f>
        <v>3</v>
      </c>
      <c r="G1143">
        <v>11707.9</v>
      </c>
      <c r="H1143">
        <v>26.45</v>
      </c>
      <c r="I1143">
        <v>11772.7</v>
      </c>
      <c r="J1143">
        <v>11773.8</v>
      </c>
      <c r="K1143" s="1">
        <v>9.2429799999999994E-5</v>
      </c>
      <c r="L1143">
        <v>89.626099999999994</v>
      </c>
      <c r="M1143">
        <v>2031</v>
      </c>
      <c r="N1143">
        <f>IF(Table1[[#This Row],[BB-Nodes]]&lt;=1,Table1[[#This Row],[LB]],Table1[[#This Row],[RootBound]])</f>
        <v>11707.9</v>
      </c>
      <c r="O1143">
        <f t="array" ref="O1143">MIN(IF(Table1[Class]=Table1[[#This Row],[Class]], IF(Table1[abs]=Table1[[#This Row],[abs]], IF(Table1[N]=Table1[[#This Row],[N]], IF(Table1[K]=Table1[[#This Row],[K]],Table1[UB],FALSE)))))</f>
        <v>11773.8</v>
      </c>
      <c r="P1143">
        <f>(Table1[[#This Row],[Best primal]]-Table1[[#This Row],[Updated root bound]])/Table1[[#This Row],[Best primal]]</f>
        <v>5.5971733849733852E-3</v>
      </c>
      <c r="Q1143">
        <f>(Table1[[#This Row],[Best primal]]-Table1[[#This Row],[LB]])/Table1[[#This Row],[Best primal]]</f>
        <v>9.342778032568456E-5</v>
      </c>
      <c r="R1143" s="4">
        <f>IF(AND(Table1[[#This Row],[Final gap]]&lt;0.001,Table1[[#This Row],[time'[s']]]&lt;7200),1,0)</f>
        <v>1</v>
      </c>
      <c r="S1143" s="4">
        <f t="array" ref="S1143">MAX(IF(Table1[Class]=Table1[[#This Row],[Class]], IF(Table1[abs]=Table1[[#This Row],[abs]], IF(Table1[N]=Table1[[#This Row],[N]], IF(Table1[K]=Table1[[#This Row],[K]],Table1[Optimal],FALSE)))))</f>
        <v>1</v>
      </c>
      <c r="T1143" s="4">
        <v>1</v>
      </c>
    </row>
    <row r="1144" spans="1:20" x14ac:dyDescent="0.45">
      <c r="A1144" t="s">
        <v>22</v>
      </c>
      <c r="B1144">
        <f>IF(OR(Table1[[#This Row],[Class]]="H3", Table1[[#This Row],[Class]]="L3"),3,6)</f>
        <v>6</v>
      </c>
      <c r="C1144" t="s">
        <v>10</v>
      </c>
      <c r="D1144">
        <v>4</v>
      </c>
      <c r="E1144">
        <v>10</v>
      </c>
      <c r="F1144">
        <f>4</f>
        <v>4</v>
      </c>
      <c r="G1144">
        <v>12924.8</v>
      </c>
      <c r="H1144">
        <v>72.86</v>
      </c>
      <c r="I1144">
        <v>13089.2</v>
      </c>
      <c r="J1144">
        <v>13090.5</v>
      </c>
      <c r="K1144" s="1">
        <v>9.92221E-5</v>
      </c>
      <c r="L1144">
        <v>2432.56</v>
      </c>
      <c r="M1144">
        <v>110703</v>
      </c>
      <c r="N1144">
        <f>IF(Table1[[#This Row],[BB-Nodes]]&lt;=1,Table1[[#This Row],[LB]],Table1[[#This Row],[RootBound]])</f>
        <v>12924.8</v>
      </c>
      <c r="O1144">
        <f t="array" ref="O1144">MIN(IF(Table1[Class]=Table1[[#This Row],[Class]], IF(Table1[abs]=Table1[[#This Row],[abs]], IF(Table1[N]=Table1[[#This Row],[N]], IF(Table1[K]=Table1[[#This Row],[K]],Table1[UB],FALSE)))))</f>
        <v>13090.5</v>
      </c>
      <c r="P1144">
        <f>(Table1[[#This Row],[Best primal]]-Table1[[#This Row],[Updated root bound]])/Table1[[#This Row],[Best primal]]</f>
        <v>1.2658034452465584E-2</v>
      </c>
      <c r="Q1144">
        <f>(Table1[[#This Row],[Best primal]]-Table1[[#This Row],[LB]])/Table1[[#This Row],[Best primal]]</f>
        <v>9.9308658951092197E-5</v>
      </c>
      <c r="R1144" s="4">
        <f>IF(AND(Table1[[#This Row],[Final gap]]&lt;0.001,Table1[[#This Row],[time'[s']]]&lt;7200),1,0)</f>
        <v>1</v>
      </c>
      <c r="S1144" s="4">
        <f t="array" ref="S1144">MAX(IF(Table1[Class]=Table1[[#This Row],[Class]], IF(Table1[abs]=Table1[[#This Row],[abs]], IF(Table1[N]=Table1[[#This Row],[N]], IF(Table1[K]=Table1[[#This Row],[K]],Table1[Optimal],FALSE)))))</f>
        <v>1</v>
      </c>
      <c r="T1144" s="4">
        <v>1</v>
      </c>
    </row>
    <row r="1145" spans="1:20" x14ac:dyDescent="0.45">
      <c r="A1145" t="s">
        <v>22</v>
      </c>
      <c r="B1145">
        <f>IF(OR(Table1[[#This Row],[Class]]="H3", Table1[[#This Row],[Class]]="L3"),3,6)</f>
        <v>6</v>
      </c>
      <c r="C1145" t="s">
        <v>10</v>
      </c>
      <c r="D1145">
        <v>4</v>
      </c>
      <c r="E1145">
        <v>10</v>
      </c>
      <c r="F1145">
        <f>5</f>
        <v>5</v>
      </c>
      <c r="G1145">
        <v>14151.5</v>
      </c>
      <c r="H1145">
        <v>29.97</v>
      </c>
      <c r="I1145">
        <v>14226.9</v>
      </c>
      <c r="J1145">
        <v>14301.3</v>
      </c>
      <c r="K1145">
        <v>5.2064199999999998E-3</v>
      </c>
      <c r="L1145">
        <v>7200</v>
      </c>
      <c r="M1145">
        <v>237894</v>
      </c>
      <c r="N1145">
        <f>IF(Table1[[#This Row],[BB-Nodes]]&lt;=1,Table1[[#This Row],[LB]],Table1[[#This Row],[RootBound]])</f>
        <v>14151.5</v>
      </c>
      <c r="O1145">
        <f t="array" ref="O1145">MIN(IF(Table1[Class]=Table1[[#This Row],[Class]], IF(Table1[abs]=Table1[[#This Row],[abs]], IF(Table1[N]=Table1[[#This Row],[N]], IF(Table1[K]=Table1[[#This Row],[K]],Table1[UB],FALSE)))))</f>
        <v>14301.3</v>
      </c>
      <c r="P1145">
        <f>(Table1[[#This Row],[Best primal]]-Table1[[#This Row],[Updated root bound]])/Table1[[#This Row],[Best primal]]</f>
        <v>1.0474572241684271E-2</v>
      </c>
      <c r="Q1145">
        <f>(Table1[[#This Row],[Best primal]]-Table1[[#This Row],[LB]])/Table1[[#This Row],[Best primal]]</f>
        <v>5.2023242642277026E-3</v>
      </c>
      <c r="R1145" s="4">
        <f>IF(AND(Table1[[#This Row],[Final gap]]&lt;0.001,Table1[[#This Row],[time'[s']]]&lt;7200),1,0)</f>
        <v>0</v>
      </c>
      <c r="S1145" s="4">
        <f t="array" ref="S1145">MAX(IF(Table1[Class]=Table1[[#This Row],[Class]], IF(Table1[abs]=Table1[[#This Row],[abs]], IF(Table1[N]=Table1[[#This Row],[N]], IF(Table1[K]=Table1[[#This Row],[K]],Table1[Optimal],FALSE)))))</f>
        <v>0</v>
      </c>
      <c r="T1145" s="4">
        <v>1</v>
      </c>
    </row>
    <row r="1146" spans="1:20" x14ac:dyDescent="0.45">
      <c r="A1146" t="s">
        <v>22</v>
      </c>
      <c r="B1146">
        <f>IF(OR(Table1[[#This Row],[Class]]="H3", Table1[[#This Row],[Class]]="L3"),3,6)</f>
        <v>6</v>
      </c>
      <c r="C1146" t="s">
        <v>10</v>
      </c>
      <c r="D1146">
        <v>4</v>
      </c>
      <c r="E1146">
        <v>15</v>
      </c>
      <c r="F1146">
        <f>1</f>
        <v>1</v>
      </c>
      <c r="G1146">
        <v>12489.9</v>
      </c>
      <c r="H1146">
        <v>1.38</v>
      </c>
      <c r="I1146">
        <v>12489.9</v>
      </c>
      <c r="J1146">
        <v>12489.9</v>
      </c>
      <c r="K1146">
        <v>0</v>
      </c>
      <c r="L1146">
        <v>1.6849700000000001</v>
      </c>
      <c r="M1146">
        <v>0</v>
      </c>
      <c r="N1146">
        <f>IF(Table1[[#This Row],[BB-Nodes]]&lt;=1,Table1[[#This Row],[LB]],Table1[[#This Row],[RootBound]])</f>
        <v>12489.9</v>
      </c>
      <c r="O1146">
        <f t="array" ref="O1146">MIN(IF(Table1[Class]=Table1[[#This Row],[Class]], IF(Table1[abs]=Table1[[#This Row],[abs]], IF(Table1[N]=Table1[[#This Row],[N]], IF(Table1[K]=Table1[[#This Row],[K]],Table1[UB],FALSE)))))</f>
        <v>12489.9</v>
      </c>
      <c r="P1146">
        <f>(Table1[[#This Row],[Best primal]]-Table1[[#This Row],[Updated root bound]])/Table1[[#This Row],[Best primal]]</f>
        <v>0</v>
      </c>
      <c r="Q1146">
        <f>(Table1[[#This Row],[Best primal]]-Table1[[#This Row],[LB]])/Table1[[#This Row],[Best primal]]</f>
        <v>0</v>
      </c>
      <c r="R1146" s="4">
        <f>IF(AND(Table1[[#This Row],[Final gap]]&lt;0.001,Table1[[#This Row],[time'[s']]]&lt;7200),1,0)</f>
        <v>1</v>
      </c>
      <c r="S1146" s="4">
        <f t="array" ref="S1146">MAX(IF(Table1[Class]=Table1[[#This Row],[Class]], IF(Table1[abs]=Table1[[#This Row],[abs]], IF(Table1[N]=Table1[[#This Row],[N]], IF(Table1[K]=Table1[[#This Row],[K]],Table1[Optimal],FALSE)))))</f>
        <v>1</v>
      </c>
      <c r="T1146" s="4">
        <v>1</v>
      </c>
    </row>
    <row r="1147" spans="1:20" x14ac:dyDescent="0.45">
      <c r="A1147" t="s">
        <v>22</v>
      </c>
      <c r="B1147">
        <f>IF(OR(Table1[[#This Row],[Class]]="H3", Table1[[#This Row],[Class]]="L3"),3,6)</f>
        <v>6</v>
      </c>
      <c r="C1147" t="s">
        <v>10</v>
      </c>
      <c r="D1147">
        <v>4</v>
      </c>
      <c r="E1147">
        <v>15</v>
      </c>
      <c r="F1147">
        <f>2</f>
        <v>2</v>
      </c>
      <c r="G1147">
        <v>12825.9</v>
      </c>
      <c r="H1147">
        <v>60.81</v>
      </c>
      <c r="I1147">
        <v>12911.5</v>
      </c>
      <c r="J1147">
        <v>12912.7</v>
      </c>
      <c r="K1147" s="1">
        <v>9.8542599999999994E-5</v>
      </c>
      <c r="L1147">
        <v>149.32499999999999</v>
      </c>
      <c r="M1147">
        <v>1752</v>
      </c>
      <c r="N1147">
        <f>IF(Table1[[#This Row],[BB-Nodes]]&lt;=1,Table1[[#This Row],[LB]],Table1[[#This Row],[RootBound]])</f>
        <v>12825.9</v>
      </c>
      <c r="O1147">
        <f t="array" ref="O1147">MIN(IF(Table1[Class]=Table1[[#This Row],[Class]], IF(Table1[abs]=Table1[[#This Row],[abs]], IF(Table1[N]=Table1[[#This Row],[N]], IF(Table1[K]=Table1[[#This Row],[K]],Table1[UB],FALSE)))))</f>
        <v>12912.7</v>
      </c>
      <c r="P1147">
        <f>(Table1[[#This Row],[Best primal]]-Table1[[#This Row],[Updated root bound]])/Table1[[#This Row],[Best primal]]</f>
        <v>6.7220643242699891E-3</v>
      </c>
      <c r="Q1147">
        <f>(Table1[[#This Row],[Best primal]]-Table1[[#This Row],[LB]])/Table1[[#This Row],[Best primal]]</f>
        <v>9.2931764851714009E-5</v>
      </c>
      <c r="R1147" s="4">
        <f>IF(AND(Table1[[#This Row],[Final gap]]&lt;0.001,Table1[[#This Row],[time'[s']]]&lt;7200),1,0)</f>
        <v>1</v>
      </c>
      <c r="S1147" s="4">
        <f t="array" ref="S1147">MAX(IF(Table1[Class]=Table1[[#This Row],[Class]], IF(Table1[abs]=Table1[[#This Row],[abs]], IF(Table1[N]=Table1[[#This Row],[N]], IF(Table1[K]=Table1[[#This Row],[K]],Table1[Optimal],FALSE)))))</f>
        <v>1</v>
      </c>
      <c r="T1147" s="4">
        <v>1</v>
      </c>
    </row>
    <row r="1148" spans="1:20" x14ac:dyDescent="0.45">
      <c r="A1148" t="s">
        <v>22</v>
      </c>
      <c r="B1148">
        <f>IF(OR(Table1[[#This Row],[Class]]="H3", Table1[[#This Row],[Class]]="L3"),3,6)</f>
        <v>6</v>
      </c>
      <c r="C1148" t="s">
        <v>10</v>
      </c>
      <c r="D1148">
        <v>4</v>
      </c>
      <c r="E1148">
        <v>15</v>
      </c>
      <c r="F1148">
        <f>3</f>
        <v>3</v>
      </c>
      <c r="G1148">
        <v>13416</v>
      </c>
      <c r="H1148">
        <v>238.93</v>
      </c>
      <c r="I1148">
        <v>13535.1</v>
      </c>
      <c r="J1148">
        <v>13536.5</v>
      </c>
      <c r="K1148" s="1">
        <v>9.7903400000000002E-5</v>
      </c>
      <c r="L1148">
        <v>2405.0700000000002</v>
      </c>
      <c r="M1148">
        <v>48421</v>
      </c>
      <c r="N1148">
        <f>IF(Table1[[#This Row],[BB-Nodes]]&lt;=1,Table1[[#This Row],[LB]],Table1[[#This Row],[RootBound]])</f>
        <v>13416</v>
      </c>
      <c r="O1148">
        <f t="array" ref="O1148">MIN(IF(Table1[Class]=Table1[[#This Row],[Class]], IF(Table1[abs]=Table1[[#This Row],[abs]], IF(Table1[N]=Table1[[#This Row],[N]], IF(Table1[K]=Table1[[#This Row],[K]],Table1[UB],FALSE)))))</f>
        <v>13536.5</v>
      </c>
      <c r="P1148">
        <f>(Table1[[#This Row],[Best primal]]-Table1[[#This Row],[Updated root bound]])/Table1[[#This Row],[Best primal]]</f>
        <v>8.901857939644665E-3</v>
      </c>
      <c r="Q1148">
        <f>(Table1[[#This Row],[Best primal]]-Table1[[#This Row],[LB]])/Table1[[#This Row],[Best primal]]</f>
        <v>1.0342407564729702E-4</v>
      </c>
      <c r="R1148" s="4">
        <f>IF(AND(Table1[[#This Row],[Final gap]]&lt;0.001,Table1[[#This Row],[time'[s']]]&lt;7200),1,0)</f>
        <v>1</v>
      </c>
      <c r="S1148" s="4">
        <f t="array" ref="S1148">MAX(IF(Table1[Class]=Table1[[#This Row],[Class]], IF(Table1[abs]=Table1[[#This Row],[abs]], IF(Table1[N]=Table1[[#This Row],[N]], IF(Table1[K]=Table1[[#This Row],[K]],Table1[Optimal],FALSE)))))</f>
        <v>1</v>
      </c>
      <c r="T1148" s="4">
        <v>1</v>
      </c>
    </row>
    <row r="1149" spans="1:20" x14ac:dyDescent="0.45">
      <c r="A1149" t="s">
        <v>22</v>
      </c>
      <c r="B1149">
        <f>IF(OR(Table1[[#This Row],[Class]]="H3", Table1[[#This Row],[Class]]="L3"),3,6)</f>
        <v>6</v>
      </c>
      <c r="C1149" t="s">
        <v>10</v>
      </c>
      <c r="D1149">
        <v>4</v>
      </c>
      <c r="E1149">
        <v>15</v>
      </c>
      <c r="F1149">
        <f>4</f>
        <v>4</v>
      </c>
      <c r="G1149">
        <v>14198.1</v>
      </c>
      <c r="H1149">
        <v>599.55999999999995</v>
      </c>
      <c r="I1149">
        <v>14301.2</v>
      </c>
      <c r="J1149">
        <v>14461.2</v>
      </c>
      <c r="K1149">
        <v>1.1063999999999999E-2</v>
      </c>
      <c r="L1149">
        <v>7200.03</v>
      </c>
      <c r="M1149">
        <v>92180</v>
      </c>
      <c r="N1149">
        <f>IF(Table1[[#This Row],[BB-Nodes]]&lt;=1,Table1[[#This Row],[LB]],Table1[[#This Row],[RootBound]])</f>
        <v>14198.1</v>
      </c>
      <c r="O1149">
        <f t="array" ref="O1149">MIN(IF(Table1[Class]=Table1[[#This Row],[Class]], IF(Table1[abs]=Table1[[#This Row],[abs]], IF(Table1[N]=Table1[[#This Row],[N]], IF(Table1[K]=Table1[[#This Row],[K]],Table1[UB],FALSE)))))</f>
        <v>14461.2</v>
      </c>
      <c r="P1149">
        <f>(Table1[[#This Row],[Best primal]]-Table1[[#This Row],[Updated root bound]])/Table1[[#This Row],[Best primal]]</f>
        <v>1.8193510911957537E-2</v>
      </c>
      <c r="Q1149">
        <f>(Table1[[#This Row],[Best primal]]-Table1[[#This Row],[LB]])/Table1[[#This Row],[Best primal]]</f>
        <v>1.1064088733991647E-2</v>
      </c>
      <c r="R1149" s="4">
        <f>IF(AND(Table1[[#This Row],[Final gap]]&lt;0.001,Table1[[#This Row],[time'[s']]]&lt;7200),1,0)</f>
        <v>0</v>
      </c>
      <c r="S1149" s="4">
        <f t="array" ref="S1149">MAX(IF(Table1[Class]=Table1[[#This Row],[Class]], IF(Table1[abs]=Table1[[#This Row],[abs]], IF(Table1[N]=Table1[[#This Row],[N]], IF(Table1[K]=Table1[[#This Row],[K]],Table1[Optimal],FALSE)))))</f>
        <v>0</v>
      </c>
      <c r="T1149" s="4">
        <v>1</v>
      </c>
    </row>
    <row r="1150" spans="1:20" x14ac:dyDescent="0.45">
      <c r="A1150" t="s">
        <v>22</v>
      </c>
      <c r="B1150">
        <f>IF(OR(Table1[[#This Row],[Class]]="H3", Table1[[#This Row],[Class]]="L3"),3,6)</f>
        <v>6</v>
      </c>
      <c r="C1150" t="s">
        <v>10</v>
      </c>
      <c r="D1150">
        <v>4</v>
      </c>
      <c r="E1150">
        <v>15</v>
      </c>
      <c r="F1150">
        <f>5</f>
        <v>5</v>
      </c>
      <c r="G1150">
        <v>15153</v>
      </c>
      <c r="H1150">
        <v>393.73</v>
      </c>
      <c r="I1150">
        <v>15323.8</v>
      </c>
      <c r="J1150">
        <v>15507.9</v>
      </c>
      <c r="K1150">
        <v>1.18762E-2</v>
      </c>
      <c r="L1150">
        <v>7200</v>
      </c>
      <c r="M1150">
        <v>71900</v>
      </c>
      <c r="N1150">
        <f>IF(Table1[[#This Row],[BB-Nodes]]&lt;=1,Table1[[#This Row],[LB]],Table1[[#This Row],[RootBound]])</f>
        <v>15153</v>
      </c>
      <c r="O1150">
        <f t="array" ref="O1150">MIN(IF(Table1[Class]=Table1[[#This Row],[Class]], IF(Table1[abs]=Table1[[#This Row],[abs]], IF(Table1[N]=Table1[[#This Row],[N]], IF(Table1[K]=Table1[[#This Row],[K]],Table1[UB],FALSE)))))</f>
        <v>15507.9</v>
      </c>
      <c r="P1150">
        <f>(Table1[[#This Row],[Best primal]]-Table1[[#This Row],[Updated root bound]])/Table1[[#This Row],[Best primal]]</f>
        <v>2.2885110169655443E-2</v>
      </c>
      <c r="Q1150">
        <f>(Table1[[#This Row],[Best primal]]-Table1[[#This Row],[LB]])/Table1[[#This Row],[Best primal]]</f>
        <v>1.1871368786231557E-2</v>
      </c>
      <c r="R1150" s="4">
        <f>IF(AND(Table1[[#This Row],[Final gap]]&lt;0.001,Table1[[#This Row],[time'[s']]]&lt;7200),1,0)</f>
        <v>0</v>
      </c>
      <c r="S1150" s="4">
        <f t="array" ref="S1150">MAX(IF(Table1[Class]=Table1[[#This Row],[Class]], IF(Table1[abs]=Table1[[#This Row],[abs]], IF(Table1[N]=Table1[[#This Row],[N]], IF(Table1[K]=Table1[[#This Row],[K]],Table1[Optimal],FALSE)))))</f>
        <v>0</v>
      </c>
      <c r="T1150" s="4">
        <v>1</v>
      </c>
    </row>
    <row r="1151" spans="1:20" x14ac:dyDescent="0.45">
      <c r="A1151" t="s">
        <v>22</v>
      </c>
      <c r="B1151">
        <f>IF(OR(Table1[[#This Row],[Class]]="H3", Table1[[#This Row],[Class]]="L3"),3,6)</f>
        <v>6</v>
      </c>
      <c r="C1151" t="s">
        <v>10</v>
      </c>
      <c r="D1151">
        <v>4</v>
      </c>
      <c r="E1151">
        <v>20</v>
      </c>
      <c r="F1151">
        <f>1</f>
        <v>1</v>
      </c>
      <c r="G1151">
        <v>16074</v>
      </c>
      <c r="H1151">
        <v>8.69</v>
      </c>
      <c r="I1151">
        <v>16074</v>
      </c>
      <c r="J1151">
        <v>16074</v>
      </c>
      <c r="K1151">
        <v>0</v>
      </c>
      <c r="L1151">
        <v>9.3737200000000005</v>
      </c>
      <c r="M1151">
        <v>0</v>
      </c>
      <c r="N1151">
        <f>IF(Table1[[#This Row],[BB-Nodes]]&lt;=1,Table1[[#This Row],[LB]],Table1[[#This Row],[RootBound]])</f>
        <v>16074</v>
      </c>
      <c r="O1151">
        <f t="array" ref="O1151">MIN(IF(Table1[Class]=Table1[[#This Row],[Class]], IF(Table1[abs]=Table1[[#This Row],[abs]], IF(Table1[N]=Table1[[#This Row],[N]], IF(Table1[K]=Table1[[#This Row],[K]],Table1[UB],FALSE)))))</f>
        <v>16074</v>
      </c>
      <c r="P1151">
        <f>(Table1[[#This Row],[Best primal]]-Table1[[#This Row],[Updated root bound]])/Table1[[#This Row],[Best primal]]</f>
        <v>0</v>
      </c>
      <c r="Q1151">
        <f>(Table1[[#This Row],[Best primal]]-Table1[[#This Row],[LB]])/Table1[[#This Row],[Best primal]]</f>
        <v>0</v>
      </c>
      <c r="R1151" s="4">
        <f>IF(AND(Table1[[#This Row],[Final gap]]&lt;0.001,Table1[[#This Row],[time'[s']]]&lt;7200),1,0)</f>
        <v>1</v>
      </c>
      <c r="S1151" s="4">
        <f t="array" ref="S1151">MAX(IF(Table1[Class]=Table1[[#This Row],[Class]], IF(Table1[abs]=Table1[[#This Row],[abs]], IF(Table1[N]=Table1[[#This Row],[N]], IF(Table1[K]=Table1[[#This Row],[K]],Table1[Optimal],FALSE)))))</f>
        <v>1</v>
      </c>
      <c r="T1151" s="4">
        <v>1</v>
      </c>
    </row>
    <row r="1152" spans="1:20" x14ac:dyDescent="0.45">
      <c r="A1152" t="s">
        <v>22</v>
      </c>
      <c r="B1152">
        <f>IF(OR(Table1[[#This Row],[Class]]="H3", Table1[[#This Row],[Class]]="L3"),3,6)</f>
        <v>6</v>
      </c>
      <c r="C1152" t="s">
        <v>10</v>
      </c>
      <c r="D1152">
        <v>4</v>
      </c>
      <c r="E1152">
        <v>20</v>
      </c>
      <c r="F1152">
        <f>2</f>
        <v>2</v>
      </c>
      <c r="G1152">
        <v>16803.5</v>
      </c>
      <c r="H1152">
        <v>1473.51</v>
      </c>
      <c r="I1152">
        <v>16920.400000000001</v>
      </c>
      <c r="J1152">
        <v>16922</v>
      </c>
      <c r="K1152" s="1">
        <v>9.4378700000000005E-5</v>
      </c>
      <c r="L1152">
        <v>2313.92</v>
      </c>
      <c r="M1152">
        <v>7908</v>
      </c>
      <c r="N1152">
        <f>IF(Table1[[#This Row],[BB-Nodes]]&lt;=1,Table1[[#This Row],[LB]],Table1[[#This Row],[RootBound]])</f>
        <v>16803.5</v>
      </c>
      <c r="O1152">
        <f t="array" ref="O1152">MIN(IF(Table1[Class]=Table1[[#This Row],[Class]], IF(Table1[abs]=Table1[[#This Row],[abs]], IF(Table1[N]=Table1[[#This Row],[N]], IF(Table1[K]=Table1[[#This Row],[K]],Table1[UB],FALSE)))))</f>
        <v>16922</v>
      </c>
      <c r="P1152">
        <f>(Table1[[#This Row],[Best primal]]-Table1[[#This Row],[Updated root bound]])/Table1[[#This Row],[Best primal]]</f>
        <v>7.0027183548043966E-3</v>
      </c>
      <c r="Q1152">
        <f>(Table1[[#This Row],[Best primal]]-Table1[[#This Row],[LB]])/Table1[[#This Row],[Best primal]]</f>
        <v>9.4551471457188566E-5</v>
      </c>
      <c r="R1152" s="4">
        <f>IF(AND(Table1[[#This Row],[Final gap]]&lt;0.001,Table1[[#This Row],[time'[s']]]&lt;7200),1,0)</f>
        <v>1</v>
      </c>
      <c r="S1152" s="4">
        <f t="array" ref="S1152">MAX(IF(Table1[Class]=Table1[[#This Row],[Class]], IF(Table1[abs]=Table1[[#This Row],[abs]], IF(Table1[N]=Table1[[#This Row],[N]], IF(Table1[K]=Table1[[#This Row],[K]],Table1[Optimal],FALSE)))))</f>
        <v>1</v>
      </c>
      <c r="T1152" s="4">
        <v>1</v>
      </c>
    </row>
    <row r="1153" spans="1:20" x14ac:dyDescent="0.45">
      <c r="A1153" t="s">
        <v>22</v>
      </c>
      <c r="B1153">
        <f>IF(OR(Table1[[#This Row],[Class]]="H3", Table1[[#This Row],[Class]]="L3"),3,6)</f>
        <v>6</v>
      </c>
      <c r="C1153" t="s">
        <v>10</v>
      </c>
      <c r="D1153">
        <v>4</v>
      </c>
      <c r="E1153">
        <v>20</v>
      </c>
      <c r="F1153">
        <f>3</f>
        <v>3</v>
      </c>
      <c r="G1153">
        <v>18097.2</v>
      </c>
      <c r="H1153">
        <v>3626.97</v>
      </c>
      <c r="I1153">
        <v>18126.3</v>
      </c>
      <c r="J1153">
        <v>18293.7</v>
      </c>
      <c r="K1153">
        <v>9.1552200000000004E-3</v>
      </c>
      <c r="L1153">
        <v>7200.04</v>
      </c>
      <c r="M1153">
        <v>18293</v>
      </c>
      <c r="N1153">
        <f>IF(Table1[[#This Row],[BB-Nodes]]&lt;=1,Table1[[#This Row],[LB]],Table1[[#This Row],[RootBound]])</f>
        <v>18097.2</v>
      </c>
      <c r="O1153">
        <f t="array" ref="O1153">MIN(IF(Table1[Class]=Table1[[#This Row],[Class]], IF(Table1[abs]=Table1[[#This Row],[abs]], IF(Table1[N]=Table1[[#This Row],[N]], IF(Table1[K]=Table1[[#This Row],[K]],Table1[UB],FALSE)))))</f>
        <v>18293.7</v>
      </c>
      <c r="P1153">
        <f>(Table1[[#This Row],[Best primal]]-Table1[[#This Row],[Updated root bound]])/Table1[[#This Row],[Best primal]]</f>
        <v>1.0741402778005543E-2</v>
      </c>
      <c r="Q1153">
        <f>(Table1[[#This Row],[Best primal]]-Table1[[#This Row],[LB]])/Table1[[#This Row],[Best primal]]</f>
        <v>9.1506912215681604E-3</v>
      </c>
      <c r="R1153" s="4">
        <f>IF(AND(Table1[[#This Row],[Final gap]]&lt;0.001,Table1[[#This Row],[time'[s']]]&lt;7200),1,0)</f>
        <v>0</v>
      </c>
      <c r="S1153" s="4">
        <f t="array" ref="S1153">MAX(IF(Table1[Class]=Table1[[#This Row],[Class]], IF(Table1[abs]=Table1[[#This Row],[abs]], IF(Table1[N]=Table1[[#This Row],[N]], IF(Table1[K]=Table1[[#This Row],[K]],Table1[Optimal],FALSE)))))</f>
        <v>0</v>
      </c>
      <c r="T1153" s="4">
        <v>1</v>
      </c>
    </row>
    <row r="1154" spans="1:20" x14ac:dyDescent="0.45">
      <c r="A1154" t="s">
        <v>22</v>
      </c>
      <c r="B1154">
        <f>IF(OR(Table1[[#This Row],[Class]]="H3", Table1[[#This Row],[Class]]="L3"),3,6)</f>
        <v>6</v>
      </c>
      <c r="C1154" t="s">
        <v>10</v>
      </c>
      <c r="D1154">
        <v>4</v>
      </c>
      <c r="E1154">
        <v>20</v>
      </c>
      <c r="F1154">
        <f>4</f>
        <v>4</v>
      </c>
      <c r="G1154">
        <v>19463.3</v>
      </c>
      <c r="H1154">
        <v>3607.4</v>
      </c>
      <c r="I1154">
        <v>19476.400000000001</v>
      </c>
      <c r="J1154">
        <v>20234.400000000001</v>
      </c>
      <c r="K1154">
        <v>3.7460199999999999E-2</v>
      </c>
      <c r="L1154">
        <v>7200.01</v>
      </c>
      <c r="M1154">
        <v>11130</v>
      </c>
      <c r="N1154">
        <f>IF(Table1[[#This Row],[BB-Nodes]]&lt;=1,Table1[[#This Row],[LB]],Table1[[#This Row],[RootBound]])</f>
        <v>19463.3</v>
      </c>
      <c r="O1154">
        <f t="array" ref="O1154">MIN(IF(Table1[Class]=Table1[[#This Row],[Class]], IF(Table1[abs]=Table1[[#This Row],[abs]], IF(Table1[N]=Table1[[#This Row],[N]], IF(Table1[K]=Table1[[#This Row],[K]],Table1[UB],FALSE)))))</f>
        <v>19993.599999999999</v>
      </c>
      <c r="P1154">
        <f>(Table1[[#This Row],[Best primal]]-Table1[[#This Row],[Updated root bound]])/Table1[[#This Row],[Best primal]]</f>
        <v>2.6523487516005088E-2</v>
      </c>
      <c r="Q1154">
        <f>(Table1[[#This Row],[Best primal]]-Table1[[#This Row],[LB]])/Table1[[#This Row],[Best primal]]</f>
        <v>2.5868277848911509E-2</v>
      </c>
      <c r="R1154" s="4">
        <f>IF(AND(Table1[[#This Row],[Final gap]]&lt;0.001,Table1[[#This Row],[time'[s']]]&lt;7200),1,0)</f>
        <v>0</v>
      </c>
      <c r="S1154" s="4">
        <f t="array" ref="S1154">MAX(IF(Table1[Class]=Table1[[#This Row],[Class]], IF(Table1[abs]=Table1[[#This Row],[abs]], IF(Table1[N]=Table1[[#This Row],[N]], IF(Table1[K]=Table1[[#This Row],[K]],Table1[Optimal],FALSE)))))</f>
        <v>0</v>
      </c>
      <c r="T1154" s="4">
        <v>1</v>
      </c>
    </row>
    <row r="1155" spans="1:20" x14ac:dyDescent="0.45">
      <c r="A1155" t="s">
        <v>22</v>
      </c>
      <c r="B1155">
        <f>IF(OR(Table1[[#This Row],[Class]]="H3", Table1[[#This Row],[Class]]="L3"),3,6)</f>
        <v>6</v>
      </c>
      <c r="C1155" t="s">
        <v>10</v>
      </c>
      <c r="D1155">
        <v>4</v>
      </c>
      <c r="E1155">
        <v>20</v>
      </c>
      <c r="F1155">
        <f>5</f>
        <v>5</v>
      </c>
      <c r="G1155">
        <v>20908.5</v>
      </c>
      <c r="H1155">
        <v>2280.7199999999998</v>
      </c>
      <c r="I1155">
        <v>20923.3</v>
      </c>
      <c r="J1155">
        <v>21545.4</v>
      </c>
      <c r="K1155">
        <v>2.8873599999999999E-2</v>
      </c>
      <c r="L1155">
        <v>7200</v>
      </c>
      <c r="M1155">
        <v>14043</v>
      </c>
      <c r="N1155">
        <f>IF(Table1[[#This Row],[BB-Nodes]]&lt;=1,Table1[[#This Row],[LB]],Table1[[#This Row],[RootBound]])</f>
        <v>20908.5</v>
      </c>
      <c r="O1155">
        <f t="array" ref="O1155">MIN(IF(Table1[Class]=Table1[[#This Row],[Class]], IF(Table1[abs]=Table1[[#This Row],[abs]], IF(Table1[N]=Table1[[#This Row],[N]], IF(Table1[K]=Table1[[#This Row],[K]],Table1[UB],FALSE)))))</f>
        <v>21463.1</v>
      </c>
      <c r="P1155">
        <f>(Table1[[#This Row],[Best primal]]-Table1[[#This Row],[Updated root bound]])/Table1[[#This Row],[Best primal]]</f>
        <v>2.5839696968285038E-2</v>
      </c>
      <c r="Q1155">
        <f>(Table1[[#This Row],[Best primal]]-Table1[[#This Row],[LB]])/Table1[[#This Row],[Best primal]]</f>
        <v>2.5150141405481934E-2</v>
      </c>
      <c r="R1155" s="4">
        <f>IF(AND(Table1[[#This Row],[Final gap]]&lt;0.001,Table1[[#This Row],[time'[s']]]&lt;7200),1,0)</f>
        <v>0</v>
      </c>
      <c r="S1155" s="4">
        <f t="array" ref="S1155">MAX(IF(Table1[Class]=Table1[[#This Row],[Class]], IF(Table1[abs]=Table1[[#This Row],[abs]], IF(Table1[N]=Table1[[#This Row],[N]], IF(Table1[K]=Table1[[#This Row],[K]],Table1[Optimal],FALSE)))))</f>
        <v>0</v>
      </c>
      <c r="T1155" s="4">
        <v>1</v>
      </c>
    </row>
    <row r="1156" spans="1:20" x14ac:dyDescent="0.45">
      <c r="A1156" t="s">
        <v>22</v>
      </c>
      <c r="B1156">
        <f>IF(OR(Table1[[#This Row],[Class]]="H3", Table1[[#This Row],[Class]]="L3"),3,6)</f>
        <v>6</v>
      </c>
      <c r="C1156" t="s">
        <v>10</v>
      </c>
      <c r="D1156">
        <v>4</v>
      </c>
      <c r="E1156">
        <v>25</v>
      </c>
      <c r="F1156">
        <f>1</f>
        <v>1</v>
      </c>
      <c r="G1156">
        <v>18482.900000000001</v>
      </c>
      <c r="H1156">
        <v>790.77</v>
      </c>
      <c r="I1156">
        <v>18485.3</v>
      </c>
      <c r="J1156">
        <v>18485.3</v>
      </c>
      <c r="K1156">
        <v>0</v>
      </c>
      <c r="L1156">
        <v>795.76599999999996</v>
      </c>
      <c r="M1156">
        <v>1</v>
      </c>
      <c r="N1156">
        <f>IF(Table1[[#This Row],[BB-Nodes]]&lt;=1,Table1[[#This Row],[LB]],Table1[[#This Row],[RootBound]])</f>
        <v>18485.3</v>
      </c>
      <c r="O1156">
        <f t="array" ref="O1156">MIN(IF(Table1[Class]=Table1[[#This Row],[Class]], IF(Table1[abs]=Table1[[#This Row],[abs]], IF(Table1[N]=Table1[[#This Row],[N]], IF(Table1[K]=Table1[[#This Row],[K]],Table1[UB],FALSE)))))</f>
        <v>18485.3</v>
      </c>
      <c r="P1156">
        <f>(Table1[[#This Row],[Best primal]]-Table1[[#This Row],[Updated root bound]])/Table1[[#This Row],[Best primal]]</f>
        <v>0</v>
      </c>
      <c r="Q1156">
        <f>(Table1[[#This Row],[Best primal]]-Table1[[#This Row],[LB]])/Table1[[#This Row],[Best primal]]</f>
        <v>0</v>
      </c>
      <c r="R1156" s="4">
        <f>IF(AND(Table1[[#This Row],[Final gap]]&lt;0.001,Table1[[#This Row],[time'[s']]]&lt;7200),1,0)</f>
        <v>1</v>
      </c>
      <c r="S1156" s="4">
        <f t="array" ref="S1156">MAX(IF(Table1[Class]=Table1[[#This Row],[Class]], IF(Table1[abs]=Table1[[#This Row],[abs]], IF(Table1[N]=Table1[[#This Row],[N]], IF(Table1[K]=Table1[[#This Row],[K]],Table1[Optimal],FALSE)))))</f>
        <v>1</v>
      </c>
      <c r="T1156" s="4">
        <v>1</v>
      </c>
    </row>
    <row r="1157" spans="1:20" x14ac:dyDescent="0.45">
      <c r="A1157" t="s">
        <v>22</v>
      </c>
      <c r="B1157">
        <f>IF(OR(Table1[[#This Row],[Class]]="H3", Table1[[#This Row],[Class]]="L3"),3,6)</f>
        <v>6</v>
      </c>
      <c r="C1157" t="s">
        <v>10</v>
      </c>
      <c r="D1157">
        <v>4</v>
      </c>
      <c r="E1157">
        <v>25</v>
      </c>
      <c r="F1157">
        <f>2</f>
        <v>2</v>
      </c>
      <c r="G1157">
        <v>18841.3</v>
      </c>
      <c r="H1157">
        <v>1132.73</v>
      </c>
      <c r="I1157">
        <v>18918.900000000001</v>
      </c>
      <c r="J1157">
        <v>18920.7</v>
      </c>
      <c r="K1157" s="1">
        <v>9.6765499999999994E-5</v>
      </c>
      <c r="L1157">
        <v>1408.24</v>
      </c>
      <c r="M1157">
        <v>2547</v>
      </c>
      <c r="N1157">
        <f>IF(Table1[[#This Row],[BB-Nodes]]&lt;=1,Table1[[#This Row],[LB]],Table1[[#This Row],[RootBound]])</f>
        <v>18841.3</v>
      </c>
      <c r="O1157">
        <f t="array" ref="O1157">MIN(IF(Table1[Class]=Table1[[#This Row],[Class]], IF(Table1[abs]=Table1[[#This Row],[abs]], IF(Table1[N]=Table1[[#This Row],[N]], IF(Table1[K]=Table1[[#This Row],[K]],Table1[UB],FALSE)))))</f>
        <v>18920.7</v>
      </c>
      <c r="P1157">
        <f>(Table1[[#This Row],[Best primal]]-Table1[[#This Row],[Updated root bound]])/Table1[[#This Row],[Best primal]]</f>
        <v>4.1964620759275002E-3</v>
      </c>
      <c r="Q1157">
        <f>(Table1[[#This Row],[Best primal]]-Table1[[#This Row],[LB]])/Table1[[#This Row],[Best primal]]</f>
        <v>9.5133900965570635E-5</v>
      </c>
      <c r="R1157" s="4">
        <f>IF(AND(Table1[[#This Row],[Final gap]]&lt;0.001,Table1[[#This Row],[time'[s']]]&lt;7200),1,0)</f>
        <v>1</v>
      </c>
      <c r="S1157" s="4">
        <f t="array" ref="S1157">MAX(IF(Table1[Class]=Table1[[#This Row],[Class]], IF(Table1[abs]=Table1[[#This Row],[abs]], IF(Table1[N]=Table1[[#This Row],[N]], IF(Table1[K]=Table1[[#This Row],[K]],Table1[Optimal],FALSE)))))</f>
        <v>1</v>
      </c>
      <c r="T1157" s="4">
        <v>1</v>
      </c>
    </row>
    <row r="1158" spans="1:20" x14ac:dyDescent="0.45">
      <c r="A1158" t="s">
        <v>22</v>
      </c>
      <c r="B1158">
        <f>IF(OR(Table1[[#This Row],[Class]]="H3", Table1[[#This Row],[Class]]="L3"),3,6)</f>
        <v>6</v>
      </c>
      <c r="C1158" t="s">
        <v>10</v>
      </c>
      <c r="D1158">
        <v>4</v>
      </c>
      <c r="E1158">
        <v>25</v>
      </c>
      <c r="F1158">
        <f>3</f>
        <v>3</v>
      </c>
      <c r="G1158">
        <v>19415.5</v>
      </c>
      <c r="H1158">
        <v>3627.65</v>
      </c>
      <c r="I1158">
        <v>19472.900000000001</v>
      </c>
      <c r="J1158">
        <v>19524.7</v>
      </c>
      <c r="K1158">
        <v>2.6556399999999999E-3</v>
      </c>
      <c r="L1158">
        <v>7200.12</v>
      </c>
      <c r="M1158">
        <v>16578</v>
      </c>
      <c r="N1158">
        <f>IF(Table1[[#This Row],[BB-Nodes]]&lt;=1,Table1[[#This Row],[LB]],Table1[[#This Row],[RootBound]])</f>
        <v>19415.5</v>
      </c>
      <c r="O1158">
        <f t="array" ref="O1158">MIN(IF(Table1[Class]=Table1[[#This Row],[Class]], IF(Table1[abs]=Table1[[#This Row],[abs]], IF(Table1[N]=Table1[[#This Row],[N]], IF(Table1[K]=Table1[[#This Row],[K]],Table1[UB],FALSE)))))</f>
        <v>19524.7</v>
      </c>
      <c r="P1158">
        <f>(Table1[[#This Row],[Best primal]]-Table1[[#This Row],[Updated root bound]])/Table1[[#This Row],[Best primal]]</f>
        <v>5.5929156401891313E-3</v>
      </c>
      <c r="Q1158">
        <f>(Table1[[#This Row],[Best primal]]-Table1[[#This Row],[LB]])/Table1[[#This Row],[Best primal]]</f>
        <v>2.6530497267563276E-3</v>
      </c>
      <c r="R1158" s="4">
        <f>IF(AND(Table1[[#This Row],[Final gap]]&lt;0.001,Table1[[#This Row],[time'[s']]]&lt;7200),1,0)</f>
        <v>0</v>
      </c>
      <c r="S1158" s="4">
        <f t="array" ref="S1158">MAX(IF(Table1[Class]=Table1[[#This Row],[Class]], IF(Table1[abs]=Table1[[#This Row],[abs]], IF(Table1[N]=Table1[[#This Row],[N]], IF(Table1[K]=Table1[[#This Row],[K]],Table1[Optimal],FALSE)))))</f>
        <v>0</v>
      </c>
      <c r="T1158" s="4">
        <v>1</v>
      </c>
    </row>
    <row r="1159" spans="1:20" x14ac:dyDescent="0.45">
      <c r="A1159" t="s">
        <v>22</v>
      </c>
      <c r="B1159">
        <f>IF(OR(Table1[[#This Row],[Class]]="H3", Table1[[#This Row],[Class]]="L3"),3,6)</f>
        <v>6</v>
      </c>
      <c r="C1159" t="s">
        <v>10</v>
      </c>
      <c r="D1159">
        <v>4</v>
      </c>
      <c r="E1159">
        <v>25</v>
      </c>
      <c r="F1159">
        <f>4</f>
        <v>4</v>
      </c>
      <c r="G1159">
        <v>20248.2</v>
      </c>
      <c r="H1159">
        <v>3622.76</v>
      </c>
      <c r="I1159">
        <v>20253.599999999999</v>
      </c>
      <c r="J1159">
        <v>20463.099999999999</v>
      </c>
      <c r="K1159">
        <v>1.0235299999999999E-2</v>
      </c>
      <c r="L1159">
        <v>7200.01</v>
      </c>
      <c r="M1159">
        <v>7137</v>
      </c>
      <c r="N1159">
        <f>IF(Table1[[#This Row],[BB-Nodes]]&lt;=1,Table1[[#This Row],[LB]],Table1[[#This Row],[RootBound]])</f>
        <v>20248.2</v>
      </c>
      <c r="O1159">
        <f t="array" ref="O1159">MIN(IF(Table1[Class]=Table1[[#This Row],[Class]], IF(Table1[abs]=Table1[[#This Row],[abs]], IF(Table1[N]=Table1[[#This Row],[N]], IF(Table1[K]=Table1[[#This Row],[K]],Table1[UB],FALSE)))))</f>
        <v>20463.099999999999</v>
      </c>
      <c r="P1159">
        <f>(Table1[[#This Row],[Best primal]]-Table1[[#This Row],[Updated root bound]])/Table1[[#This Row],[Best primal]]</f>
        <v>1.050183012349047E-2</v>
      </c>
      <c r="Q1159">
        <f>(Table1[[#This Row],[Best primal]]-Table1[[#This Row],[LB]])/Table1[[#This Row],[Best primal]]</f>
        <v>1.0237940488000353E-2</v>
      </c>
      <c r="R1159" s="4">
        <f>IF(AND(Table1[[#This Row],[Final gap]]&lt;0.001,Table1[[#This Row],[time'[s']]]&lt;7200),1,0)</f>
        <v>0</v>
      </c>
      <c r="S1159" s="4">
        <f t="array" ref="S1159">MAX(IF(Table1[Class]=Table1[[#This Row],[Class]], IF(Table1[abs]=Table1[[#This Row],[abs]], IF(Table1[N]=Table1[[#This Row],[N]], IF(Table1[K]=Table1[[#This Row],[K]],Table1[Optimal],FALSE)))))</f>
        <v>0</v>
      </c>
      <c r="T1159" s="4">
        <v>1</v>
      </c>
    </row>
    <row r="1160" spans="1:20" x14ac:dyDescent="0.45">
      <c r="A1160" t="s">
        <v>22</v>
      </c>
      <c r="B1160">
        <f>IF(OR(Table1[[#This Row],[Class]]="H3", Table1[[#This Row],[Class]]="L3"),3,6)</f>
        <v>6</v>
      </c>
      <c r="C1160" t="s">
        <v>10</v>
      </c>
      <c r="D1160">
        <v>4</v>
      </c>
      <c r="E1160">
        <v>25</v>
      </c>
      <c r="F1160">
        <f>5</f>
        <v>5</v>
      </c>
      <c r="G1160">
        <v>21089.5</v>
      </c>
      <c r="H1160">
        <v>3619.38</v>
      </c>
      <c r="I1160">
        <v>21095.4</v>
      </c>
      <c r="J1160">
        <v>21428.400000000001</v>
      </c>
      <c r="K1160">
        <v>1.5538099999999999E-2</v>
      </c>
      <c r="L1160">
        <v>7200.02</v>
      </c>
      <c r="M1160">
        <v>5636</v>
      </c>
      <c r="N1160">
        <f>IF(Table1[[#This Row],[BB-Nodes]]&lt;=1,Table1[[#This Row],[LB]],Table1[[#This Row],[RootBound]])</f>
        <v>21089.5</v>
      </c>
      <c r="O1160">
        <f t="array" ref="O1160">MIN(IF(Table1[Class]=Table1[[#This Row],[Class]], IF(Table1[abs]=Table1[[#This Row],[abs]], IF(Table1[N]=Table1[[#This Row],[N]], IF(Table1[K]=Table1[[#This Row],[K]],Table1[UB],FALSE)))))</f>
        <v>21403.3</v>
      </c>
      <c r="P1160">
        <f>(Table1[[#This Row],[Best primal]]-Table1[[#This Row],[Updated root bound]])/Table1[[#This Row],[Best primal]]</f>
        <v>1.4661290548653678E-2</v>
      </c>
      <c r="Q1160">
        <f>(Table1[[#This Row],[Best primal]]-Table1[[#This Row],[LB]])/Table1[[#This Row],[Best primal]]</f>
        <v>1.4385632122149286E-2</v>
      </c>
      <c r="R1160" s="4">
        <f>IF(AND(Table1[[#This Row],[Final gap]]&lt;0.001,Table1[[#This Row],[time'[s']]]&lt;7200),1,0)</f>
        <v>0</v>
      </c>
      <c r="S1160" s="4">
        <f t="array" ref="S1160">MAX(IF(Table1[Class]=Table1[[#This Row],[Class]], IF(Table1[abs]=Table1[[#This Row],[abs]], IF(Table1[N]=Table1[[#This Row],[N]], IF(Table1[K]=Table1[[#This Row],[K]],Table1[Optimal],FALSE)))))</f>
        <v>0</v>
      </c>
      <c r="T1160" s="4">
        <v>1</v>
      </c>
    </row>
    <row r="1161" spans="1:20" x14ac:dyDescent="0.45">
      <c r="A1161" t="s">
        <v>22</v>
      </c>
      <c r="B1161">
        <f>IF(OR(Table1[[#This Row],[Class]]="H3", Table1[[#This Row],[Class]]="L3"),3,6)</f>
        <v>6</v>
      </c>
      <c r="C1161" t="s">
        <v>10</v>
      </c>
      <c r="D1161">
        <v>4</v>
      </c>
      <c r="E1161">
        <v>30</v>
      </c>
      <c r="F1161">
        <f>1</f>
        <v>1</v>
      </c>
      <c r="G1161">
        <v>20003.400000000001</v>
      </c>
      <c r="H1161">
        <v>180.32</v>
      </c>
      <c r="I1161">
        <v>20066.099999999999</v>
      </c>
      <c r="J1161">
        <v>20067.8</v>
      </c>
      <c r="K1161" s="1">
        <v>8.0888499999999996E-5</v>
      </c>
      <c r="L1161">
        <v>337.298</v>
      </c>
      <c r="M1161">
        <v>1310</v>
      </c>
      <c r="N1161">
        <f>IF(Table1[[#This Row],[BB-Nodes]]&lt;=1,Table1[[#This Row],[LB]],Table1[[#This Row],[RootBound]])</f>
        <v>20003.400000000001</v>
      </c>
      <c r="O1161">
        <f t="array" ref="O1161">MIN(IF(Table1[Class]=Table1[[#This Row],[Class]], IF(Table1[abs]=Table1[[#This Row],[abs]], IF(Table1[N]=Table1[[#This Row],[N]], IF(Table1[K]=Table1[[#This Row],[K]],Table1[UB],FALSE)))))</f>
        <v>20067.8</v>
      </c>
      <c r="P1161">
        <f>(Table1[[#This Row],[Best primal]]-Table1[[#This Row],[Updated root bound]])/Table1[[#This Row],[Best primal]]</f>
        <v>3.2091210795402495E-3</v>
      </c>
      <c r="Q1161">
        <f>(Table1[[#This Row],[Best primal]]-Table1[[#This Row],[LB]])/Table1[[#This Row],[Best primal]]</f>
        <v>8.4712823528275533E-5</v>
      </c>
      <c r="R1161" s="4">
        <f>IF(AND(Table1[[#This Row],[Final gap]]&lt;0.001,Table1[[#This Row],[time'[s']]]&lt;7200),1,0)</f>
        <v>1</v>
      </c>
      <c r="S1161" s="4">
        <f t="array" ref="S1161">MAX(IF(Table1[Class]=Table1[[#This Row],[Class]], IF(Table1[abs]=Table1[[#This Row],[abs]], IF(Table1[N]=Table1[[#This Row],[N]], IF(Table1[K]=Table1[[#This Row],[K]],Table1[Optimal],FALSE)))))</f>
        <v>1</v>
      </c>
      <c r="T1161" s="4">
        <v>1</v>
      </c>
    </row>
    <row r="1162" spans="1:20" x14ac:dyDescent="0.45">
      <c r="A1162" t="s">
        <v>22</v>
      </c>
      <c r="B1162">
        <f>IF(OR(Table1[[#This Row],[Class]]="H3", Table1[[#This Row],[Class]]="L3"),3,6)</f>
        <v>6</v>
      </c>
      <c r="C1162" t="s">
        <v>10</v>
      </c>
      <c r="D1162">
        <v>4</v>
      </c>
      <c r="E1162">
        <v>30</v>
      </c>
      <c r="F1162">
        <f>2</f>
        <v>2</v>
      </c>
      <c r="G1162">
        <v>20332.900000000001</v>
      </c>
      <c r="H1162">
        <v>3615.31</v>
      </c>
      <c r="I1162">
        <v>20444.5</v>
      </c>
      <c r="J1162">
        <v>20538.7</v>
      </c>
      <c r="K1162">
        <v>4.5851399999999997E-3</v>
      </c>
      <c r="L1162">
        <v>7200.02</v>
      </c>
      <c r="M1162">
        <v>9734</v>
      </c>
      <c r="N1162">
        <f>IF(Table1[[#This Row],[BB-Nodes]]&lt;=1,Table1[[#This Row],[LB]],Table1[[#This Row],[RootBound]])</f>
        <v>20332.900000000001</v>
      </c>
      <c r="O1162">
        <f t="array" ref="O1162">MIN(IF(Table1[Class]=Table1[[#This Row],[Class]], IF(Table1[abs]=Table1[[#This Row],[abs]], IF(Table1[N]=Table1[[#This Row],[N]], IF(Table1[K]=Table1[[#This Row],[K]],Table1[UB],FALSE)))))</f>
        <v>20538.7</v>
      </c>
      <c r="P1162">
        <f>(Table1[[#This Row],[Best primal]]-Table1[[#This Row],[Updated root bound]])/Table1[[#This Row],[Best primal]]</f>
        <v>1.0020108380764083E-2</v>
      </c>
      <c r="Q1162">
        <f>(Table1[[#This Row],[Best primal]]-Table1[[#This Row],[LB]])/Table1[[#This Row],[Best primal]]</f>
        <v>4.5864636028570809E-3</v>
      </c>
      <c r="R1162" s="4">
        <f>IF(AND(Table1[[#This Row],[Final gap]]&lt;0.001,Table1[[#This Row],[time'[s']]]&lt;7200),1,0)</f>
        <v>0</v>
      </c>
      <c r="S1162" s="4">
        <f t="array" ref="S1162">MAX(IF(Table1[Class]=Table1[[#This Row],[Class]], IF(Table1[abs]=Table1[[#This Row],[abs]], IF(Table1[N]=Table1[[#This Row],[N]], IF(Table1[K]=Table1[[#This Row],[K]],Table1[Optimal],FALSE)))))</f>
        <v>0</v>
      </c>
      <c r="T1162" s="4">
        <v>1</v>
      </c>
    </row>
    <row r="1163" spans="1:20" x14ac:dyDescent="0.45">
      <c r="A1163" t="s">
        <v>22</v>
      </c>
      <c r="B1163">
        <f>IF(OR(Table1[[#This Row],[Class]]="H3", Table1[[#This Row],[Class]]="L3"),3,6)</f>
        <v>6</v>
      </c>
      <c r="C1163" t="s">
        <v>10</v>
      </c>
      <c r="D1163">
        <v>4</v>
      </c>
      <c r="E1163">
        <v>30</v>
      </c>
      <c r="F1163">
        <f>3</f>
        <v>3</v>
      </c>
      <c r="G1163">
        <v>21121.4</v>
      </c>
      <c r="H1163">
        <v>3658.87</v>
      </c>
      <c r="I1163">
        <v>21155.9</v>
      </c>
      <c r="J1163">
        <v>21593.9</v>
      </c>
      <c r="K1163">
        <v>2.0282999999999999E-2</v>
      </c>
      <c r="L1163">
        <v>7200.19</v>
      </c>
      <c r="M1163">
        <v>5030</v>
      </c>
      <c r="N1163">
        <f>IF(Table1[[#This Row],[BB-Nodes]]&lt;=1,Table1[[#This Row],[LB]],Table1[[#This Row],[RootBound]])</f>
        <v>21121.4</v>
      </c>
      <c r="O1163">
        <f t="array" ref="O1163">MIN(IF(Table1[Class]=Table1[[#This Row],[Class]], IF(Table1[abs]=Table1[[#This Row],[abs]], IF(Table1[N]=Table1[[#This Row],[N]], IF(Table1[K]=Table1[[#This Row],[K]],Table1[UB],FALSE)))))</f>
        <v>21593.9</v>
      </c>
      <c r="P1163">
        <f>(Table1[[#This Row],[Best primal]]-Table1[[#This Row],[Updated root bound]])/Table1[[#This Row],[Best primal]]</f>
        <v>2.1881179407147386E-2</v>
      </c>
      <c r="Q1163">
        <f>(Table1[[#This Row],[Best primal]]-Table1[[#This Row],[LB]])/Table1[[#This Row],[Best primal]]</f>
        <v>2.0283505990117578E-2</v>
      </c>
      <c r="R1163" s="4">
        <f>IF(AND(Table1[[#This Row],[Final gap]]&lt;0.001,Table1[[#This Row],[time'[s']]]&lt;7200),1,0)</f>
        <v>0</v>
      </c>
      <c r="S1163" s="4">
        <f t="array" ref="S1163">MAX(IF(Table1[Class]=Table1[[#This Row],[Class]], IF(Table1[abs]=Table1[[#This Row],[abs]], IF(Table1[N]=Table1[[#This Row],[N]], IF(Table1[K]=Table1[[#This Row],[K]],Table1[Optimal],FALSE)))))</f>
        <v>0</v>
      </c>
      <c r="T1163" s="4">
        <v>1</v>
      </c>
    </row>
    <row r="1164" spans="1:20" x14ac:dyDescent="0.45">
      <c r="A1164" t="s">
        <v>22</v>
      </c>
      <c r="B1164">
        <f>IF(OR(Table1[[#This Row],[Class]]="H3", Table1[[#This Row],[Class]]="L3"),3,6)</f>
        <v>6</v>
      </c>
      <c r="C1164" t="s">
        <v>10</v>
      </c>
      <c r="D1164">
        <v>4</v>
      </c>
      <c r="E1164">
        <v>30</v>
      </c>
      <c r="F1164">
        <f>4</f>
        <v>4</v>
      </c>
      <c r="G1164">
        <v>22113.9</v>
      </c>
      <c r="H1164">
        <v>3636.42</v>
      </c>
      <c r="I1164">
        <v>22126.400000000001</v>
      </c>
      <c r="J1164">
        <v>24448</v>
      </c>
      <c r="K1164">
        <v>9.4961100000000007E-2</v>
      </c>
      <c r="L1164">
        <v>7200.02</v>
      </c>
      <c r="M1164">
        <v>4669</v>
      </c>
      <c r="N1164">
        <f>IF(Table1[[#This Row],[BB-Nodes]]&lt;=1,Table1[[#This Row],[LB]],Table1[[#This Row],[RootBound]])</f>
        <v>22113.9</v>
      </c>
      <c r="O1164">
        <f t="array" ref="O1164">MIN(IF(Table1[Class]=Table1[[#This Row],[Class]], IF(Table1[abs]=Table1[[#This Row],[abs]], IF(Table1[N]=Table1[[#This Row],[N]], IF(Table1[K]=Table1[[#This Row],[K]],Table1[UB],FALSE)))))</f>
        <v>24448</v>
      </c>
      <c r="P1164">
        <f>(Table1[[#This Row],[Best primal]]-Table1[[#This Row],[Updated root bound]])/Table1[[#This Row],[Best primal]]</f>
        <v>9.5472022251308838E-2</v>
      </c>
      <c r="Q1164">
        <f>(Table1[[#This Row],[Best primal]]-Table1[[#This Row],[LB]])/Table1[[#This Row],[Best primal]]</f>
        <v>9.4960732984293139E-2</v>
      </c>
      <c r="R1164" s="4">
        <f>IF(AND(Table1[[#This Row],[Final gap]]&lt;0.001,Table1[[#This Row],[time'[s']]]&lt;7200),1,0)</f>
        <v>0</v>
      </c>
      <c r="S1164" s="4">
        <f t="array" ref="S1164">MAX(IF(Table1[Class]=Table1[[#This Row],[Class]], IF(Table1[abs]=Table1[[#This Row],[abs]], IF(Table1[N]=Table1[[#This Row],[N]], IF(Table1[K]=Table1[[#This Row],[K]],Table1[Optimal],FALSE)))))</f>
        <v>0</v>
      </c>
      <c r="T1164" s="4">
        <v>1</v>
      </c>
    </row>
    <row r="1165" spans="1:20" x14ac:dyDescent="0.45">
      <c r="A1165" t="s">
        <v>22</v>
      </c>
      <c r="B1165">
        <f>IF(OR(Table1[[#This Row],[Class]]="H3", Table1[[#This Row],[Class]]="L3"),3,6)</f>
        <v>6</v>
      </c>
      <c r="C1165" t="s">
        <v>10</v>
      </c>
      <c r="D1165">
        <v>4</v>
      </c>
      <c r="E1165">
        <v>30</v>
      </c>
      <c r="F1165">
        <f>5</f>
        <v>5</v>
      </c>
      <c r="G1165">
        <v>23187</v>
      </c>
      <c r="H1165">
        <v>3621.24</v>
      </c>
      <c r="I1165">
        <v>23189.200000000001</v>
      </c>
      <c r="J1165">
        <v>28642.799999999999</v>
      </c>
      <c r="K1165">
        <v>0.19039800000000001</v>
      </c>
      <c r="L1165">
        <v>7200.01</v>
      </c>
      <c r="M1165">
        <v>2964</v>
      </c>
      <c r="N1165">
        <f>IF(Table1[[#This Row],[BB-Nodes]]&lt;=1,Table1[[#This Row],[LB]],Table1[[#This Row],[RootBound]])</f>
        <v>23187</v>
      </c>
      <c r="O1165">
        <f t="array" ref="O1165">MIN(IF(Table1[Class]=Table1[[#This Row],[Class]], IF(Table1[abs]=Table1[[#This Row],[abs]], IF(Table1[N]=Table1[[#This Row],[N]], IF(Table1[K]=Table1[[#This Row],[K]],Table1[UB],FALSE)))))</f>
        <v>25992.400000000001</v>
      </c>
      <c r="P1165">
        <f>(Table1[[#This Row],[Best primal]]-Table1[[#This Row],[Updated root bound]])/Table1[[#This Row],[Best primal]]</f>
        <v>0.10793154922208036</v>
      </c>
      <c r="Q1165">
        <f>(Table1[[#This Row],[Best primal]]-Table1[[#This Row],[LB]])/Table1[[#This Row],[Best primal]]</f>
        <v>0.10784690909650516</v>
      </c>
      <c r="R1165" s="4">
        <f>IF(AND(Table1[[#This Row],[Final gap]]&lt;0.001,Table1[[#This Row],[time'[s']]]&lt;7200),1,0)</f>
        <v>0</v>
      </c>
      <c r="S1165" s="4">
        <f t="array" ref="S1165">MAX(IF(Table1[Class]=Table1[[#This Row],[Class]], IF(Table1[abs]=Table1[[#This Row],[abs]], IF(Table1[N]=Table1[[#This Row],[N]], IF(Table1[K]=Table1[[#This Row],[K]],Table1[Optimal],FALSE)))))</f>
        <v>0</v>
      </c>
      <c r="T1165" s="4">
        <v>1</v>
      </c>
    </row>
    <row r="1166" spans="1:20" x14ac:dyDescent="0.45">
      <c r="A1166" t="s">
        <v>22</v>
      </c>
      <c r="B1166">
        <f>IF(OR(Table1[[#This Row],[Class]]="H3", Table1[[#This Row],[Class]]="L3"),3,6)</f>
        <v>6</v>
      </c>
      <c r="C1166" t="s">
        <v>10</v>
      </c>
      <c r="D1166">
        <v>4</v>
      </c>
      <c r="E1166">
        <v>5</v>
      </c>
      <c r="F1166">
        <f>1</f>
        <v>1</v>
      </c>
      <c r="G1166">
        <v>5838.12</v>
      </c>
      <c r="H1166">
        <v>0.18</v>
      </c>
      <c r="I1166">
        <v>5855.82</v>
      </c>
      <c r="J1166">
        <v>5855.82</v>
      </c>
      <c r="K1166">
        <v>0</v>
      </c>
      <c r="L1166">
        <v>0.277117</v>
      </c>
      <c r="M1166">
        <v>1</v>
      </c>
      <c r="N1166">
        <f>IF(Table1[[#This Row],[BB-Nodes]]&lt;=1,Table1[[#This Row],[LB]],Table1[[#This Row],[RootBound]])</f>
        <v>5855.82</v>
      </c>
      <c r="O1166">
        <f t="array" ref="O1166">MIN(IF(Table1[Class]=Table1[[#This Row],[Class]], IF(Table1[abs]=Table1[[#This Row],[abs]], IF(Table1[N]=Table1[[#This Row],[N]], IF(Table1[K]=Table1[[#This Row],[K]],Table1[UB],FALSE)))))</f>
        <v>5855.82</v>
      </c>
      <c r="P1166">
        <f>(Table1[[#This Row],[Best primal]]-Table1[[#This Row],[Updated root bound]])/Table1[[#This Row],[Best primal]]</f>
        <v>0</v>
      </c>
      <c r="Q1166">
        <f>(Table1[[#This Row],[Best primal]]-Table1[[#This Row],[LB]])/Table1[[#This Row],[Best primal]]</f>
        <v>0</v>
      </c>
      <c r="R1166" s="4">
        <f>IF(AND(Table1[[#This Row],[Final gap]]&lt;0.001,Table1[[#This Row],[time'[s']]]&lt;7200),1,0)</f>
        <v>1</v>
      </c>
      <c r="S1166" s="4">
        <f t="array" ref="S1166">MAX(IF(Table1[Class]=Table1[[#This Row],[Class]], IF(Table1[abs]=Table1[[#This Row],[abs]], IF(Table1[N]=Table1[[#This Row],[N]], IF(Table1[K]=Table1[[#This Row],[K]],Table1[Optimal],FALSE)))))</f>
        <v>1</v>
      </c>
      <c r="T1166" s="4">
        <v>1</v>
      </c>
    </row>
    <row r="1167" spans="1:20" x14ac:dyDescent="0.45">
      <c r="A1167" t="s">
        <v>22</v>
      </c>
      <c r="B1167">
        <f>IF(OR(Table1[[#This Row],[Class]]="H3", Table1[[#This Row],[Class]]="L3"),3,6)</f>
        <v>6</v>
      </c>
      <c r="C1167" t="s">
        <v>10</v>
      </c>
      <c r="D1167">
        <v>4</v>
      </c>
      <c r="E1167">
        <v>5</v>
      </c>
      <c r="F1167">
        <f>2</f>
        <v>2</v>
      </c>
      <c r="G1167">
        <v>6324.15</v>
      </c>
      <c r="H1167">
        <v>2.42</v>
      </c>
      <c r="I1167">
        <v>6354.51</v>
      </c>
      <c r="J1167">
        <v>6354.51</v>
      </c>
      <c r="K1167">
        <v>0</v>
      </c>
      <c r="L1167">
        <v>2.97017</v>
      </c>
      <c r="M1167">
        <v>43</v>
      </c>
      <c r="N1167">
        <f>IF(Table1[[#This Row],[BB-Nodes]]&lt;=1,Table1[[#This Row],[LB]],Table1[[#This Row],[RootBound]])</f>
        <v>6324.15</v>
      </c>
      <c r="O1167">
        <f t="array" ref="O1167">MIN(IF(Table1[Class]=Table1[[#This Row],[Class]], IF(Table1[abs]=Table1[[#This Row],[abs]], IF(Table1[N]=Table1[[#This Row],[N]], IF(Table1[K]=Table1[[#This Row],[K]],Table1[UB],FALSE)))))</f>
        <v>6354.51</v>
      </c>
      <c r="P1167">
        <f>(Table1[[#This Row],[Best primal]]-Table1[[#This Row],[Updated root bound]])/Table1[[#This Row],[Best primal]]</f>
        <v>4.7777090601793968E-3</v>
      </c>
      <c r="Q1167">
        <f>(Table1[[#This Row],[Best primal]]-Table1[[#This Row],[LB]])/Table1[[#This Row],[Best primal]]</f>
        <v>0</v>
      </c>
      <c r="R1167" s="4">
        <f>IF(AND(Table1[[#This Row],[Final gap]]&lt;0.001,Table1[[#This Row],[time'[s']]]&lt;7200),1,0)</f>
        <v>1</v>
      </c>
      <c r="S1167" s="4">
        <f t="array" ref="S1167">MAX(IF(Table1[Class]=Table1[[#This Row],[Class]], IF(Table1[abs]=Table1[[#This Row],[abs]], IF(Table1[N]=Table1[[#This Row],[N]], IF(Table1[K]=Table1[[#This Row],[K]],Table1[Optimal],FALSE)))))</f>
        <v>1</v>
      </c>
      <c r="T1167" s="4">
        <v>1</v>
      </c>
    </row>
    <row r="1168" spans="1:20" x14ac:dyDescent="0.45">
      <c r="A1168" t="s">
        <v>22</v>
      </c>
      <c r="B1168">
        <f>IF(OR(Table1[[#This Row],[Class]]="H3", Table1[[#This Row],[Class]]="L3"),3,6)</f>
        <v>6</v>
      </c>
      <c r="C1168" t="s">
        <v>10</v>
      </c>
      <c r="D1168">
        <v>4</v>
      </c>
      <c r="E1168">
        <v>5</v>
      </c>
      <c r="F1168">
        <f>3</f>
        <v>3</v>
      </c>
      <c r="G1168">
        <v>6936.4</v>
      </c>
      <c r="H1168">
        <v>3.15</v>
      </c>
      <c r="I1168">
        <v>7093.63</v>
      </c>
      <c r="J1168">
        <v>7093.91</v>
      </c>
      <c r="K1168" s="1">
        <v>3.9225299999999999E-5</v>
      </c>
      <c r="L1168">
        <v>18.6508</v>
      </c>
      <c r="M1168">
        <v>2881</v>
      </c>
      <c r="N1168">
        <f>IF(Table1[[#This Row],[BB-Nodes]]&lt;=1,Table1[[#This Row],[LB]],Table1[[#This Row],[RootBound]])</f>
        <v>6936.4</v>
      </c>
      <c r="O1168">
        <f t="array" ref="O1168">MIN(IF(Table1[Class]=Table1[[#This Row],[Class]], IF(Table1[abs]=Table1[[#This Row],[abs]], IF(Table1[N]=Table1[[#This Row],[N]], IF(Table1[K]=Table1[[#This Row],[K]],Table1[UB],FALSE)))))</f>
        <v>7093.91</v>
      </c>
      <c r="P1168">
        <f>(Table1[[#This Row],[Best primal]]-Table1[[#This Row],[Updated root bound]])/Table1[[#This Row],[Best primal]]</f>
        <v>2.2203552060852227E-2</v>
      </c>
      <c r="Q1168">
        <f>(Table1[[#This Row],[Best primal]]-Table1[[#This Row],[LB]])/Table1[[#This Row],[Best primal]]</f>
        <v>3.9470475379550252E-5</v>
      </c>
      <c r="R1168" s="4">
        <f>IF(AND(Table1[[#This Row],[Final gap]]&lt;0.001,Table1[[#This Row],[time'[s']]]&lt;7200),1,0)</f>
        <v>1</v>
      </c>
      <c r="S1168" s="4">
        <f t="array" ref="S1168">MAX(IF(Table1[Class]=Table1[[#This Row],[Class]], IF(Table1[abs]=Table1[[#This Row],[abs]], IF(Table1[N]=Table1[[#This Row],[N]], IF(Table1[K]=Table1[[#This Row],[K]],Table1[Optimal],FALSE)))))</f>
        <v>1</v>
      </c>
      <c r="T1168" s="4">
        <v>1</v>
      </c>
    </row>
    <row r="1169" spans="1:20" x14ac:dyDescent="0.45">
      <c r="A1169" t="s">
        <v>22</v>
      </c>
      <c r="B1169">
        <f>IF(OR(Table1[[#This Row],[Class]]="H3", Table1[[#This Row],[Class]]="L3"),3,6)</f>
        <v>6</v>
      </c>
      <c r="C1169" t="s">
        <v>10</v>
      </c>
      <c r="D1169">
        <v>4</v>
      </c>
      <c r="E1169">
        <v>5</v>
      </c>
      <c r="F1169">
        <f>4</f>
        <v>4</v>
      </c>
      <c r="G1169">
        <v>7506.72</v>
      </c>
      <c r="H1169">
        <v>1.48</v>
      </c>
      <c r="I1169">
        <v>7619.55</v>
      </c>
      <c r="J1169">
        <v>7619.55</v>
      </c>
      <c r="K1169">
        <v>0</v>
      </c>
      <c r="L1169">
        <v>21.2669</v>
      </c>
      <c r="M1169">
        <v>4040</v>
      </c>
      <c r="N1169">
        <f>IF(Table1[[#This Row],[BB-Nodes]]&lt;=1,Table1[[#This Row],[LB]],Table1[[#This Row],[RootBound]])</f>
        <v>7506.72</v>
      </c>
      <c r="O1169">
        <f t="array" ref="O1169">MIN(IF(Table1[Class]=Table1[[#This Row],[Class]], IF(Table1[abs]=Table1[[#This Row],[abs]], IF(Table1[N]=Table1[[#This Row],[N]], IF(Table1[K]=Table1[[#This Row],[K]],Table1[UB],FALSE)))))</f>
        <v>7619.55</v>
      </c>
      <c r="P1169">
        <f>(Table1[[#This Row],[Best primal]]-Table1[[#This Row],[Updated root bound]])/Table1[[#This Row],[Best primal]]</f>
        <v>1.4807961100064954E-2</v>
      </c>
      <c r="Q1169">
        <f>(Table1[[#This Row],[Best primal]]-Table1[[#This Row],[LB]])/Table1[[#This Row],[Best primal]]</f>
        <v>0</v>
      </c>
      <c r="R1169" s="4">
        <f>IF(AND(Table1[[#This Row],[Final gap]]&lt;0.001,Table1[[#This Row],[time'[s']]]&lt;7200),1,0)</f>
        <v>1</v>
      </c>
      <c r="S1169" s="4">
        <f t="array" ref="S1169">MAX(IF(Table1[Class]=Table1[[#This Row],[Class]], IF(Table1[abs]=Table1[[#This Row],[abs]], IF(Table1[N]=Table1[[#This Row],[N]], IF(Table1[K]=Table1[[#This Row],[K]],Table1[Optimal],FALSE)))))</f>
        <v>1</v>
      </c>
      <c r="T1169" s="4">
        <v>1</v>
      </c>
    </row>
    <row r="1170" spans="1:20" x14ac:dyDescent="0.45">
      <c r="A1170" t="s">
        <v>22</v>
      </c>
      <c r="B1170">
        <f>IF(OR(Table1[[#This Row],[Class]]="H3", Table1[[#This Row],[Class]]="L3"),3,6)</f>
        <v>6</v>
      </c>
      <c r="C1170" t="s">
        <v>10</v>
      </c>
      <c r="D1170">
        <v>4</v>
      </c>
      <c r="E1170">
        <v>5</v>
      </c>
      <c r="F1170">
        <f>5</f>
        <v>5</v>
      </c>
      <c r="G1170">
        <v>8377.09</v>
      </c>
      <c r="H1170">
        <v>1.22</v>
      </c>
      <c r="I1170">
        <v>8378.18</v>
      </c>
      <c r="J1170">
        <v>8378.41</v>
      </c>
      <c r="K1170" s="1">
        <v>2.70175E-5</v>
      </c>
      <c r="L1170">
        <v>1.8386100000000001</v>
      </c>
      <c r="M1170">
        <v>1</v>
      </c>
      <c r="N1170">
        <f>IF(Table1[[#This Row],[BB-Nodes]]&lt;=1,Table1[[#This Row],[LB]],Table1[[#This Row],[RootBound]])</f>
        <v>8378.18</v>
      </c>
      <c r="O1170">
        <f t="array" ref="O1170">MIN(IF(Table1[Class]=Table1[[#This Row],[Class]], IF(Table1[abs]=Table1[[#This Row],[abs]], IF(Table1[N]=Table1[[#This Row],[N]], IF(Table1[K]=Table1[[#This Row],[K]],Table1[UB],FALSE)))))</f>
        <v>8378.41</v>
      </c>
      <c r="P1170">
        <f>(Table1[[#This Row],[Best primal]]-Table1[[#This Row],[Updated root bound]])/Table1[[#This Row],[Best primal]]</f>
        <v>2.7451509295864425E-5</v>
      </c>
      <c r="Q1170">
        <f>(Table1[[#This Row],[Best primal]]-Table1[[#This Row],[LB]])/Table1[[#This Row],[Best primal]]</f>
        <v>2.7451509295864425E-5</v>
      </c>
      <c r="R1170" s="4">
        <f>IF(AND(Table1[[#This Row],[Final gap]]&lt;0.001,Table1[[#This Row],[time'[s']]]&lt;7200),1,0)</f>
        <v>1</v>
      </c>
      <c r="S1170" s="4">
        <f t="array" ref="S1170">MAX(IF(Table1[Class]=Table1[[#This Row],[Class]], IF(Table1[abs]=Table1[[#This Row],[abs]], IF(Table1[N]=Table1[[#This Row],[N]], IF(Table1[K]=Table1[[#This Row],[K]],Table1[Optimal],FALSE)))))</f>
        <v>1</v>
      </c>
      <c r="T1170" s="4">
        <v>1</v>
      </c>
    </row>
    <row r="1171" spans="1:20" x14ac:dyDescent="0.45">
      <c r="A1171" t="s">
        <v>22</v>
      </c>
      <c r="B1171">
        <f>IF(OR(Table1[[#This Row],[Class]]="H3", Table1[[#This Row],[Class]]="L3"),3,6)</f>
        <v>6</v>
      </c>
      <c r="C1171" t="s">
        <v>10</v>
      </c>
      <c r="D1171">
        <v>5</v>
      </c>
      <c r="E1171">
        <v>10</v>
      </c>
      <c r="F1171">
        <f>1</f>
        <v>1</v>
      </c>
      <c r="G1171">
        <v>10323</v>
      </c>
      <c r="H1171">
        <v>0.36</v>
      </c>
      <c r="I1171">
        <v>10323</v>
      </c>
      <c r="J1171">
        <v>10322.9</v>
      </c>
      <c r="K1171">
        <v>0</v>
      </c>
      <c r="L1171">
        <v>0.46799000000000002</v>
      </c>
      <c r="M1171">
        <v>0</v>
      </c>
      <c r="N1171">
        <f>IF(Table1[[#This Row],[BB-Nodes]]&lt;=1,Table1[[#This Row],[LB]],Table1[[#This Row],[RootBound]])</f>
        <v>10323</v>
      </c>
      <c r="O1171">
        <f t="array" ref="O1171">MIN(IF(Table1[Class]=Table1[[#This Row],[Class]], IF(Table1[abs]=Table1[[#This Row],[abs]], IF(Table1[N]=Table1[[#This Row],[N]], IF(Table1[K]=Table1[[#This Row],[K]],Table1[UB],FALSE)))))</f>
        <v>10322.9</v>
      </c>
      <c r="P1171">
        <f>(Table1[[#This Row],[Best primal]]-Table1[[#This Row],[Updated root bound]])/Table1[[#This Row],[Best primal]]</f>
        <v>-9.687200302275892E-6</v>
      </c>
      <c r="Q1171">
        <f>(Table1[[#This Row],[Best primal]]-Table1[[#This Row],[LB]])/Table1[[#This Row],[Best primal]]</f>
        <v>-9.687200302275892E-6</v>
      </c>
      <c r="R1171" s="4">
        <f>IF(AND(Table1[[#This Row],[Final gap]]&lt;0.001,Table1[[#This Row],[time'[s']]]&lt;7200),1,0)</f>
        <v>1</v>
      </c>
      <c r="S1171" s="4">
        <f t="array" ref="S1171">MAX(IF(Table1[Class]=Table1[[#This Row],[Class]], IF(Table1[abs]=Table1[[#This Row],[abs]], IF(Table1[N]=Table1[[#This Row],[N]], IF(Table1[K]=Table1[[#This Row],[K]],Table1[Optimal],FALSE)))))</f>
        <v>1</v>
      </c>
      <c r="T1171" s="4">
        <v>1</v>
      </c>
    </row>
    <row r="1172" spans="1:20" x14ac:dyDescent="0.45">
      <c r="A1172" t="s">
        <v>22</v>
      </c>
      <c r="B1172">
        <f>IF(OR(Table1[[#This Row],[Class]]="H3", Table1[[#This Row],[Class]]="L3"),3,6)</f>
        <v>6</v>
      </c>
      <c r="C1172" t="s">
        <v>10</v>
      </c>
      <c r="D1172">
        <v>5</v>
      </c>
      <c r="E1172">
        <v>10</v>
      </c>
      <c r="F1172">
        <f>2</f>
        <v>2</v>
      </c>
      <c r="G1172">
        <v>10853.1</v>
      </c>
      <c r="H1172">
        <v>11.87</v>
      </c>
      <c r="I1172">
        <v>10864.5</v>
      </c>
      <c r="J1172">
        <v>10864.6</v>
      </c>
      <c r="K1172" s="1">
        <v>3.3529699999999999E-6</v>
      </c>
      <c r="L1172">
        <v>12.6478</v>
      </c>
      <c r="M1172">
        <v>1</v>
      </c>
      <c r="N1172">
        <f>IF(Table1[[#This Row],[BB-Nodes]]&lt;=1,Table1[[#This Row],[LB]],Table1[[#This Row],[RootBound]])</f>
        <v>10864.5</v>
      </c>
      <c r="O1172">
        <f t="array" ref="O1172">MIN(IF(Table1[Class]=Table1[[#This Row],[Class]], IF(Table1[abs]=Table1[[#This Row],[abs]], IF(Table1[N]=Table1[[#This Row],[N]], IF(Table1[K]=Table1[[#This Row],[K]],Table1[UB],FALSE)))))</f>
        <v>10864.6</v>
      </c>
      <c r="P1172">
        <f>(Table1[[#This Row],[Best primal]]-Table1[[#This Row],[Updated root bound]])/Table1[[#This Row],[Best primal]]</f>
        <v>9.2042044806402248E-6</v>
      </c>
      <c r="Q1172">
        <f>(Table1[[#This Row],[Best primal]]-Table1[[#This Row],[LB]])/Table1[[#This Row],[Best primal]]</f>
        <v>9.2042044806402248E-6</v>
      </c>
      <c r="R1172" s="4">
        <f>IF(AND(Table1[[#This Row],[Final gap]]&lt;0.001,Table1[[#This Row],[time'[s']]]&lt;7200),1,0)</f>
        <v>1</v>
      </c>
      <c r="S1172" s="4">
        <f t="array" ref="S1172">MAX(IF(Table1[Class]=Table1[[#This Row],[Class]], IF(Table1[abs]=Table1[[#This Row],[abs]], IF(Table1[N]=Table1[[#This Row],[N]], IF(Table1[K]=Table1[[#This Row],[K]],Table1[Optimal],FALSE)))))</f>
        <v>1</v>
      </c>
      <c r="T1172" s="4">
        <v>1</v>
      </c>
    </row>
    <row r="1173" spans="1:20" x14ac:dyDescent="0.45">
      <c r="A1173" t="s">
        <v>22</v>
      </c>
      <c r="B1173">
        <f>IF(OR(Table1[[#This Row],[Class]]="H3", Table1[[#This Row],[Class]]="L3"),3,6)</f>
        <v>6</v>
      </c>
      <c r="C1173" t="s">
        <v>10</v>
      </c>
      <c r="D1173">
        <v>5</v>
      </c>
      <c r="E1173">
        <v>10</v>
      </c>
      <c r="F1173">
        <f>3</f>
        <v>3</v>
      </c>
      <c r="G1173">
        <v>11426.1</v>
      </c>
      <c r="H1173">
        <v>13.2</v>
      </c>
      <c r="I1173">
        <v>11491.2</v>
      </c>
      <c r="J1173">
        <v>11492.3</v>
      </c>
      <c r="K1173" s="1">
        <v>9.6267400000000006E-5</v>
      </c>
      <c r="L1173">
        <v>54.976599999999998</v>
      </c>
      <c r="M1173">
        <v>3008</v>
      </c>
      <c r="N1173">
        <f>IF(Table1[[#This Row],[BB-Nodes]]&lt;=1,Table1[[#This Row],[LB]],Table1[[#This Row],[RootBound]])</f>
        <v>11426.1</v>
      </c>
      <c r="O1173">
        <f t="array" ref="O1173">MIN(IF(Table1[Class]=Table1[[#This Row],[Class]], IF(Table1[abs]=Table1[[#This Row],[abs]], IF(Table1[N]=Table1[[#This Row],[N]], IF(Table1[K]=Table1[[#This Row],[K]],Table1[UB],FALSE)))))</f>
        <v>11492.3</v>
      </c>
      <c r="P1173">
        <f>(Table1[[#This Row],[Best primal]]-Table1[[#This Row],[Updated root bound]])/Table1[[#This Row],[Best primal]]</f>
        <v>5.7603786883390542E-3</v>
      </c>
      <c r="Q1173">
        <f>(Table1[[#This Row],[Best primal]]-Table1[[#This Row],[LB]])/Table1[[#This Row],[Best primal]]</f>
        <v>9.5716262192819962E-5</v>
      </c>
      <c r="R1173" s="4">
        <f>IF(AND(Table1[[#This Row],[Final gap]]&lt;0.001,Table1[[#This Row],[time'[s']]]&lt;7200),1,0)</f>
        <v>1</v>
      </c>
      <c r="S1173" s="4">
        <f t="array" ref="S1173">MAX(IF(Table1[Class]=Table1[[#This Row],[Class]], IF(Table1[abs]=Table1[[#This Row],[abs]], IF(Table1[N]=Table1[[#This Row],[N]], IF(Table1[K]=Table1[[#This Row],[K]],Table1[Optimal],FALSE)))))</f>
        <v>1</v>
      </c>
      <c r="T1173" s="4">
        <v>1</v>
      </c>
    </row>
    <row r="1174" spans="1:20" x14ac:dyDescent="0.45">
      <c r="A1174" t="s">
        <v>22</v>
      </c>
      <c r="B1174">
        <f>IF(OR(Table1[[#This Row],[Class]]="H3", Table1[[#This Row],[Class]]="L3"),3,6)</f>
        <v>6</v>
      </c>
      <c r="C1174" t="s">
        <v>10</v>
      </c>
      <c r="D1174">
        <v>5</v>
      </c>
      <c r="E1174">
        <v>10</v>
      </c>
      <c r="F1174">
        <f>4</f>
        <v>4</v>
      </c>
      <c r="G1174">
        <v>12058.9</v>
      </c>
      <c r="H1174">
        <v>28.29</v>
      </c>
      <c r="I1174">
        <v>12204.8</v>
      </c>
      <c r="J1174">
        <v>12206</v>
      </c>
      <c r="K1174" s="1">
        <v>9.9811799999999999E-5</v>
      </c>
      <c r="L1174">
        <v>627.42999999999995</v>
      </c>
      <c r="M1174">
        <v>42502</v>
      </c>
      <c r="N1174">
        <f>IF(Table1[[#This Row],[BB-Nodes]]&lt;=1,Table1[[#This Row],[LB]],Table1[[#This Row],[RootBound]])</f>
        <v>12058.9</v>
      </c>
      <c r="O1174">
        <f t="array" ref="O1174">MIN(IF(Table1[Class]=Table1[[#This Row],[Class]], IF(Table1[abs]=Table1[[#This Row],[abs]], IF(Table1[N]=Table1[[#This Row],[N]], IF(Table1[K]=Table1[[#This Row],[K]],Table1[UB],FALSE)))))</f>
        <v>12206</v>
      </c>
      <c r="P1174">
        <f>(Table1[[#This Row],[Best primal]]-Table1[[#This Row],[Updated root bound]])/Table1[[#This Row],[Best primal]]</f>
        <v>1.2051450106505027E-2</v>
      </c>
      <c r="Q1174">
        <f>(Table1[[#This Row],[Best primal]]-Table1[[#This Row],[LB]])/Table1[[#This Row],[Best primal]]</f>
        <v>9.8312305423621795E-5</v>
      </c>
      <c r="R1174" s="4">
        <f>IF(AND(Table1[[#This Row],[Final gap]]&lt;0.001,Table1[[#This Row],[time'[s']]]&lt;7200),1,0)</f>
        <v>1</v>
      </c>
      <c r="S1174" s="4">
        <f t="array" ref="S1174">MAX(IF(Table1[Class]=Table1[[#This Row],[Class]], IF(Table1[abs]=Table1[[#This Row],[abs]], IF(Table1[N]=Table1[[#This Row],[N]], IF(Table1[K]=Table1[[#This Row],[K]],Table1[Optimal],FALSE)))))</f>
        <v>1</v>
      </c>
      <c r="T1174" s="4">
        <v>1</v>
      </c>
    </row>
    <row r="1175" spans="1:20" x14ac:dyDescent="0.45">
      <c r="A1175" t="s">
        <v>22</v>
      </c>
      <c r="B1175">
        <f>IF(OR(Table1[[#This Row],[Class]]="H3", Table1[[#This Row],[Class]]="L3"),3,6)</f>
        <v>6</v>
      </c>
      <c r="C1175" t="s">
        <v>10</v>
      </c>
      <c r="D1175">
        <v>5</v>
      </c>
      <c r="E1175">
        <v>10</v>
      </c>
      <c r="F1175">
        <f>5</f>
        <v>5</v>
      </c>
      <c r="G1175">
        <v>12731</v>
      </c>
      <c r="H1175">
        <v>14.04</v>
      </c>
      <c r="I1175">
        <v>12839.6</v>
      </c>
      <c r="J1175">
        <v>12840.9</v>
      </c>
      <c r="K1175" s="1">
        <v>9.9711599999999996E-5</v>
      </c>
      <c r="L1175">
        <v>134.68</v>
      </c>
      <c r="M1175">
        <v>6458</v>
      </c>
      <c r="N1175">
        <f>IF(Table1[[#This Row],[BB-Nodes]]&lt;=1,Table1[[#This Row],[LB]],Table1[[#This Row],[RootBound]])</f>
        <v>12731</v>
      </c>
      <c r="O1175">
        <f t="array" ref="O1175">MIN(IF(Table1[Class]=Table1[[#This Row],[Class]], IF(Table1[abs]=Table1[[#This Row],[abs]], IF(Table1[N]=Table1[[#This Row],[N]], IF(Table1[K]=Table1[[#This Row],[K]],Table1[UB],FALSE)))))</f>
        <v>12840.9</v>
      </c>
      <c r="P1175">
        <f>(Table1[[#This Row],[Best primal]]-Table1[[#This Row],[Updated root bound]])/Table1[[#This Row],[Best primal]]</f>
        <v>8.5585901299752853E-3</v>
      </c>
      <c r="Q1175">
        <f>(Table1[[#This Row],[Best primal]]-Table1[[#This Row],[LB]])/Table1[[#This Row],[Best primal]]</f>
        <v>1.012390097266759E-4</v>
      </c>
      <c r="R1175" s="4">
        <f>IF(AND(Table1[[#This Row],[Final gap]]&lt;0.001,Table1[[#This Row],[time'[s']]]&lt;7200),1,0)</f>
        <v>1</v>
      </c>
      <c r="S1175" s="4">
        <f t="array" ref="S1175">MAX(IF(Table1[Class]=Table1[[#This Row],[Class]], IF(Table1[abs]=Table1[[#This Row],[abs]], IF(Table1[N]=Table1[[#This Row],[N]], IF(Table1[K]=Table1[[#This Row],[K]],Table1[Optimal],FALSE)))))</f>
        <v>1</v>
      </c>
      <c r="T1175" s="4">
        <v>1</v>
      </c>
    </row>
    <row r="1176" spans="1:20" x14ac:dyDescent="0.45">
      <c r="A1176" t="s">
        <v>22</v>
      </c>
      <c r="B1176">
        <f>IF(OR(Table1[[#This Row],[Class]]="H3", Table1[[#This Row],[Class]]="L3"),3,6)</f>
        <v>6</v>
      </c>
      <c r="C1176" t="s">
        <v>10</v>
      </c>
      <c r="D1176">
        <v>5</v>
      </c>
      <c r="E1176">
        <v>15</v>
      </c>
      <c r="F1176">
        <f>1</f>
        <v>1</v>
      </c>
      <c r="G1176">
        <v>10897.1</v>
      </c>
      <c r="H1176">
        <v>1.1100000000000001</v>
      </c>
      <c r="I1176">
        <v>10899.8</v>
      </c>
      <c r="J1176">
        <v>10899.9</v>
      </c>
      <c r="K1176" s="1">
        <v>1.26227E-5</v>
      </c>
      <c r="L1176">
        <v>1.6088800000000001</v>
      </c>
      <c r="M1176">
        <v>1</v>
      </c>
      <c r="N1176">
        <f>IF(Table1[[#This Row],[BB-Nodes]]&lt;=1,Table1[[#This Row],[LB]],Table1[[#This Row],[RootBound]])</f>
        <v>10899.8</v>
      </c>
      <c r="O1176">
        <f t="array" ref="O1176">MIN(IF(Table1[Class]=Table1[[#This Row],[Class]], IF(Table1[abs]=Table1[[#This Row],[abs]], IF(Table1[N]=Table1[[#This Row],[N]], IF(Table1[K]=Table1[[#This Row],[K]],Table1[UB],FALSE)))))</f>
        <v>10899.9</v>
      </c>
      <c r="P1176">
        <f>(Table1[[#This Row],[Best primal]]-Table1[[#This Row],[Updated root bound]])/Table1[[#This Row],[Best primal]]</f>
        <v>9.1743960954103982E-6</v>
      </c>
      <c r="Q1176">
        <f>(Table1[[#This Row],[Best primal]]-Table1[[#This Row],[LB]])/Table1[[#This Row],[Best primal]]</f>
        <v>9.1743960954103982E-6</v>
      </c>
      <c r="R1176" s="4">
        <f>IF(AND(Table1[[#This Row],[Final gap]]&lt;0.001,Table1[[#This Row],[time'[s']]]&lt;7200),1,0)</f>
        <v>1</v>
      </c>
      <c r="S1176" s="4">
        <f t="array" ref="S1176">MAX(IF(Table1[Class]=Table1[[#This Row],[Class]], IF(Table1[abs]=Table1[[#This Row],[abs]], IF(Table1[N]=Table1[[#This Row],[N]], IF(Table1[K]=Table1[[#This Row],[K]],Table1[Optimal],FALSE)))))</f>
        <v>1</v>
      </c>
      <c r="T1176" s="4">
        <v>1</v>
      </c>
    </row>
    <row r="1177" spans="1:20" x14ac:dyDescent="0.45">
      <c r="A1177" t="s">
        <v>22</v>
      </c>
      <c r="B1177">
        <f>IF(OR(Table1[[#This Row],[Class]]="H3", Table1[[#This Row],[Class]]="L3"),3,6)</f>
        <v>6</v>
      </c>
      <c r="C1177" t="s">
        <v>10</v>
      </c>
      <c r="D1177">
        <v>5</v>
      </c>
      <c r="E1177">
        <v>15</v>
      </c>
      <c r="F1177">
        <f>2</f>
        <v>2</v>
      </c>
      <c r="G1177">
        <v>11959.6</v>
      </c>
      <c r="H1177">
        <v>580.98</v>
      </c>
      <c r="I1177">
        <v>12070.3</v>
      </c>
      <c r="J1177">
        <v>12071.5</v>
      </c>
      <c r="K1177" s="1">
        <v>9.2817699999999997E-5</v>
      </c>
      <c r="L1177">
        <v>1462.17</v>
      </c>
      <c r="M1177">
        <v>13044</v>
      </c>
      <c r="N1177">
        <f>IF(Table1[[#This Row],[BB-Nodes]]&lt;=1,Table1[[#This Row],[LB]],Table1[[#This Row],[RootBound]])</f>
        <v>11959.6</v>
      </c>
      <c r="O1177">
        <f t="array" ref="O1177">MIN(IF(Table1[Class]=Table1[[#This Row],[Class]], IF(Table1[abs]=Table1[[#This Row],[abs]], IF(Table1[N]=Table1[[#This Row],[N]], IF(Table1[K]=Table1[[#This Row],[K]],Table1[UB],FALSE)))))</f>
        <v>12071.5</v>
      </c>
      <c r="P1177">
        <f>(Table1[[#This Row],[Best primal]]-Table1[[#This Row],[Updated root bound]])/Table1[[#This Row],[Best primal]]</f>
        <v>9.2697676345110079E-3</v>
      </c>
      <c r="Q1177">
        <f>(Table1[[#This Row],[Best primal]]-Table1[[#This Row],[LB]])/Table1[[#This Row],[Best primal]]</f>
        <v>9.9407695812511089E-5</v>
      </c>
      <c r="R1177" s="4">
        <f>IF(AND(Table1[[#This Row],[Final gap]]&lt;0.001,Table1[[#This Row],[time'[s']]]&lt;7200),1,0)</f>
        <v>1</v>
      </c>
      <c r="S1177" s="4">
        <f t="array" ref="S1177">MAX(IF(Table1[Class]=Table1[[#This Row],[Class]], IF(Table1[abs]=Table1[[#This Row],[abs]], IF(Table1[N]=Table1[[#This Row],[N]], IF(Table1[K]=Table1[[#This Row],[K]],Table1[Optimal],FALSE)))))</f>
        <v>1</v>
      </c>
      <c r="T1177" s="4">
        <v>1</v>
      </c>
    </row>
    <row r="1178" spans="1:20" x14ac:dyDescent="0.45">
      <c r="A1178" t="s">
        <v>22</v>
      </c>
      <c r="B1178">
        <f>IF(OR(Table1[[#This Row],[Class]]="H3", Table1[[#This Row],[Class]]="L3"),3,6)</f>
        <v>6</v>
      </c>
      <c r="C1178" t="s">
        <v>10</v>
      </c>
      <c r="D1178">
        <v>5</v>
      </c>
      <c r="E1178">
        <v>15</v>
      </c>
      <c r="F1178">
        <f>3</f>
        <v>3</v>
      </c>
      <c r="G1178">
        <v>13044.1</v>
      </c>
      <c r="H1178">
        <v>316.22000000000003</v>
      </c>
      <c r="I1178">
        <v>13156.8</v>
      </c>
      <c r="J1178">
        <v>13240.9</v>
      </c>
      <c r="K1178">
        <v>6.3519500000000003E-3</v>
      </c>
      <c r="L1178">
        <v>7200</v>
      </c>
      <c r="M1178">
        <v>67641</v>
      </c>
      <c r="N1178">
        <f>IF(Table1[[#This Row],[BB-Nodes]]&lt;=1,Table1[[#This Row],[LB]],Table1[[#This Row],[RootBound]])</f>
        <v>13044.1</v>
      </c>
      <c r="O1178">
        <f t="array" ref="O1178">MIN(IF(Table1[Class]=Table1[[#This Row],[Class]], IF(Table1[abs]=Table1[[#This Row],[abs]], IF(Table1[N]=Table1[[#This Row],[N]], IF(Table1[K]=Table1[[#This Row],[K]],Table1[UB],FALSE)))))</f>
        <v>13240.9</v>
      </c>
      <c r="P1178">
        <f>(Table1[[#This Row],[Best primal]]-Table1[[#This Row],[Updated root bound]])/Table1[[#This Row],[Best primal]]</f>
        <v>1.4863038011011281E-2</v>
      </c>
      <c r="Q1178">
        <f>(Table1[[#This Row],[Best primal]]-Table1[[#This Row],[LB]])/Table1[[#This Row],[Best primal]]</f>
        <v>6.3515319955592415E-3</v>
      </c>
      <c r="R1178" s="4">
        <f>IF(AND(Table1[[#This Row],[Final gap]]&lt;0.001,Table1[[#This Row],[time'[s']]]&lt;7200),1,0)</f>
        <v>0</v>
      </c>
      <c r="S1178" s="4">
        <f t="array" ref="S1178">MAX(IF(Table1[Class]=Table1[[#This Row],[Class]], IF(Table1[abs]=Table1[[#This Row],[abs]], IF(Table1[N]=Table1[[#This Row],[N]], IF(Table1[K]=Table1[[#This Row],[K]],Table1[Optimal],FALSE)))))</f>
        <v>0</v>
      </c>
      <c r="T1178" s="4">
        <v>1</v>
      </c>
    </row>
    <row r="1179" spans="1:20" x14ac:dyDescent="0.45">
      <c r="A1179" t="s">
        <v>22</v>
      </c>
      <c r="B1179">
        <f>IF(OR(Table1[[#This Row],[Class]]="H3", Table1[[#This Row],[Class]]="L3"),3,6)</f>
        <v>6</v>
      </c>
      <c r="C1179" t="s">
        <v>10</v>
      </c>
      <c r="D1179">
        <v>5</v>
      </c>
      <c r="E1179">
        <v>15</v>
      </c>
      <c r="F1179">
        <f>4</f>
        <v>4</v>
      </c>
      <c r="G1179">
        <v>14270.7</v>
      </c>
      <c r="H1179">
        <v>356.48</v>
      </c>
      <c r="I1179">
        <v>14391.5</v>
      </c>
      <c r="J1179">
        <v>14497</v>
      </c>
      <c r="K1179">
        <v>7.27942E-3</v>
      </c>
      <c r="L1179">
        <v>7200</v>
      </c>
      <c r="M1179">
        <v>59920</v>
      </c>
      <c r="N1179">
        <f>IF(Table1[[#This Row],[BB-Nodes]]&lt;=1,Table1[[#This Row],[LB]],Table1[[#This Row],[RootBound]])</f>
        <v>14270.7</v>
      </c>
      <c r="O1179">
        <f t="array" ref="O1179">MIN(IF(Table1[Class]=Table1[[#This Row],[Class]], IF(Table1[abs]=Table1[[#This Row],[abs]], IF(Table1[N]=Table1[[#This Row],[N]], IF(Table1[K]=Table1[[#This Row],[K]],Table1[UB],FALSE)))))</f>
        <v>14497</v>
      </c>
      <c r="P1179">
        <f>(Table1[[#This Row],[Best primal]]-Table1[[#This Row],[Updated root bound]])/Table1[[#This Row],[Best primal]]</f>
        <v>1.5610126233013676E-2</v>
      </c>
      <c r="Q1179">
        <f>(Table1[[#This Row],[Best primal]]-Table1[[#This Row],[LB]])/Table1[[#This Row],[Best primal]]</f>
        <v>7.2773677312547424E-3</v>
      </c>
      <c r="R1179" s="4">
        <f>IF(AND(Table1[[#This Row],[Final gap]]&lt;0.001,Table1[[#This Row],[time'[s']]]&lt;7200),1,0)</f>
        <v>0</v>
      </c>
      <c r="S1179" s="4">
        <f t="array" ref="S1179">MAX(IF(Table1[Class]=Table1[[#This Row],[Class]], IF(Table1[abs]=Table1[[#This Row],[abs]], IF(Table1[N]=Table1[[#This Row],[N]], IF(Table1[K]=Table1[[#This Row],[K]],Table1[Optimal],FALSE)))))</f>
        <v>0</v>
      </c>
      <c r="T1179" s="4">
        <v>1</v>
      </c>
    </row>
    <row r="1180" spans="1:20" x14ac:dyDescent="0.45">
      <c r="A1180" t="s">
        <v>22</v>
      </c>
      <c r="B1180">
        <f>IF(OR(Table1[[#This Row],[Class]]="H3", Table1[[#This Row],[Class]]="L3"),3,6)</f>
        <v>6</v>
      </c>
      <c r="C1180" t="s">
        <v>10</v>
      </c>
      <c r="D1180">
        <v>5</v>
      </c>
      <c r="E1180">
        <v>15</v>
      </c>
      <c r="F1180">
        <f>5</f>
        <v>5</v>
      </c>
      <c r="G1180">
        <v>15602.1</v>
      </c>
      <c r="H1180">
        <v>374.19</v>
      </c>
      <c r="I1180">
        <v>15662.9</v>
      </c>
      <c r="J1180">
        <v>15870.2</v>
      </c>
      <c r="K1180">
        <v>1.30627E-2</v>
      </c>
      <c r="L1180">
        <v>7200</v>
      </c>
      <c r="M1180">
        <v>34206</v>
      </c>
      <c r="N1180">
        <f>IF(Table1[[#This Row],[BB-Nodes]]&lt;=1,Table1[[#This Row],[LB]],Table1[[#This Row],[RootBound]])</f>
        <v>15602.1</v>
      </c>
      <c r="O1180">
        <f t="array" ref="O1180">MIN(IF(Table1[Class]=Table1[[#This Row],[Class]], IF(Table1[abs]=Table1[[#This Row],[abs]], IF(Table1[N]=Table1[[#This Row],[N]], IF(Table1[K]=Table1[[#This Row],[K]],Table1[UB],FALSE)))))</f>
        <v>15870.2</v>
      </c>
      <c r="P1180">
        <f>(Table1[[#This Row],[Best primal]]-Table1[[#This Row],[Updated root bound]])/Table1[[#This Row],[Best primal]]</f>
        <v>1.6893296870864914E-2</v>
      </c>
      <c r="Q1180">
        <f>(Table1[[#This Row],[Best primal]]-Table1[[#This Row],[LB]])/Table1[[#This Row],[Best primal]]</f>
        <v>1.3062217237337971E-2</v>
      </c>
      <c r="R1180" s="4">
        <f>IF(AND(Table1[[#This Row],[Final gap]]&lt;0.001,Table1[[#This Row],[time'[s']]]&lt;7200),1,0)</f>
        <v>0</v>
      </c>
      <c r="S1180" s="4">
        <f t="array" ref="S1180">MAX(IF(Table1[Class]=Table1[[#This Row],[Class]], IF(Table1[abs]=Table1[[#This Row],[abs]], IF(Table1[N]=Table1[[#This Row],[N]], IF(Table1[K]=Table1[[#This Row],[K]],Table1[Optimal],FALSE)))))</f>
        <v>0</v>
      </c>
      <c r="T1180" s="4">
        <v>1</v>
      </c>
    </row>
    <row r="1181" spans="1:20" x14ac:dyDescent="0.45">
      <c r="A1181" t="s">
        <v>22</v>
      </c>
      <c r="B1181">
        <f>IF(OR(Table1[[#This Row],[Class]]="H3", Table1[[#This Row],[Class]]="L3"),3,6)</f>
        <v>6</v>
      </c>
      <c r="C1181" t="s">
        <v>10</v>
      </c>
      <c r="D1181">
        <v>5</v>
      </c>
      <c r="E1181">
        <v>20</v>
      </c>
      <c r="F1181">
        <f>1</f>
        <v>1</v>
      </c>
      <c r="G1181">
        <v>16446.099999999999</v>
      </c>
      <c r="H1181">
        <v>441.04</v>
      </c>
      <c r="I1181">
        <v>16521.599999999999</v>
      </c>
      <c r="J1181">
        <v>16521.599999999999</v>
      </c>
      <c r="K1181">
        <v>0</v>
      </c>
      <c r="L1181">
        <v>472.7</v>
      </c>
      <c r="M1181">
        <v>283</v>
      </c>
      <c r="N1181">
        <f>IF(Table1[[#This Row],[BB-Nodes]]&lt;=1,Table1[[#This Row],[LB]],Table1[[#This Row],[RootBound]])</f>
        <v>16446.099999999999</v>
      </c>
      <c r="O1181">
        <f t="array" ref="O1181">MIN(IF(Table1[Class]=Table1[[#This Row],[Class]], IF(Table1[abs]=Table1[[#This Row],[abs]], IF(Table1[N]=Table1[[#This Row],[N]], IF(Table1[K]=Table1[[#This Row],[K]],Table1[UB],FALSE)))))</f>
        <v>16521.599999999999</v>
      </c>
      <c r="P1181">
        <f>(Table1[[#This Row],[Best primal]]-Table1[[#This Row],[Updated root bound]])/Table1[[#This Row],[Best primal]]</f>
        <v>4.5697753244237846E-3</v>
      </c>
      <c r="Q1181">
        <f>(Table1[[#This Row],[Best primal]]-Table1[[#This Row],[LB]])/Table1[[#This Row],[Best primal]]</f>
        <v>0</v>
      </c>
      <c r="R1181" s="4">
        <f>IF(AND(Table1[[#This Row],[Final gap]]&lt;0.001,Table1[[#This Row],[time'[s']]]&lt;7200),1,0)</f>
        <v>1</v>
      </c>
      <c r="S1181" s="4">
        <f t="array" ref="S1181">MAX(IF(Table1[Class]=Table1[[#This Row],[Class]], IF(Table1[abs]=Table1[[#This Row],[abs]], IF(Table1[N]=Table1[[#This Row],[N]], IF(Table1[K]=Table1[[#This Row],[K]],Table1[Optimal],FALSE)))))</f>
        <v>1</v>
      </c>
      <c r="T1181" s="4">
        <v>1</v>
      </c>
    </row>
    <row r="1182" spans="1:20" x14ac:dyDescent="0.45">
      <c r="A1182" t="s">
        <v>22</v>
      </c>
      <c r="B1182">
        <f>IF(OR(Table1[[#This Row],[Class]]="H3", Table1[[#This Row],[Class]]="L3"),3,6)</f>
        <v>6</v>
      </c>
      <c r="C1182" t="s">
        <v>10</v>
      </c>
      <c r="D1182">
        <v>5</v>
      </c>
      <c r="E1182">
        <v>20</v>
      </c>
      <c r="F1182">
        <f>2</f>
        <v>2</v>
      </c>
      <c r="G1182">
        <v>17434.400000000001</v>
      </c>
      <c r="H1182">
        <v>1.95</v>
      </c>
      <c r="I1182">
        <v>17682.599999999999</v>
      </c>
      <c r="J1182">
        <v>18033.2</v>
      </c>
      <c r="K1182">
        <v>1.9441199999999999E-2</v>
      </c>
      <c r="L1182">
        <v>7200.09</v>
      </c>
      <c r="M1182">
        <v>65750</v>
      </c>
      <c r="N1182">
        <f>IF(Table1[[#This Row],[BB-Nodes]]&lt;=1,Table1[[#This Row],[LB]],Table1[[#This Row],[RootBound]])</f>
        <v>17434.400000000001</v>
      </c>
      <c r="O1182">
        <f t="array" ref="O1182">MIN(IF(Table1[Class]=Table1[[#This Row],[Class]], IF(Table1[abs]=Table1[[#This Row],[abs]], IF(Table1[N]=Table1[[#This Row],[N]], IF(Table1[K]=Table1[[#This Row],[K]],Table1[UB],FALSE)))))</f>
        <v>17884.900000000001</v>
      </c>
      <c r="P1182">
        <f>(Table1[[#This Row],[Best primal]]-Table1[[#This Row],[Updated root bound]])/Table1[[#This Row],[Best primal]]</f>
        <v>2.5188846457067132E-2</v>
      </c>
      <c r="Q1182">
        <f>(Table1[[#This Row],[Best primal]]-Table1[[#This Row],[LB]])/Table1[[#This Row],[Best primal]]</f>
        <v>1.1311217842985026E-2</v>
      </c>
      <c r="R1182" s="4">
        <f>IF(AND(Table1[[#This Row],[Final gap]]&lt;0.001,Table1[[#This Row],[time'[s']]]&lt;7200),1,0)</f>
        <v>0</v>
      </c>
      <c r="S1182" s="4">
        <f t="array" ref="S1182">MAX(IF(Table1[Class]=Table1[[#This Row],[Class]], IF(Table1[abs]=Table1[[#This Row],[abs]], IF(Table1[N]=Table1[[#This Row],[N]], IF(Table1[K]=Table1[[#This Row],[K]],Table1[Optimal],FALSE)))))</f>
        <v>0</v>
      </c>
      <c r="T1182" s="4">
        <v>1</v>
      </c>
    </row>
    <row r="1183" spans="1:20" x14ac:dyDescent="0.45">
      <c r="A1183" t="s">
        <v>22</v>
      </c>
      <c r="B1183">
        <f>IF(OR(Table1[[#This Row],[Class]]="H3", Table1[[#This Row],[Class]]="L3"),3,6)</f>
        <v>6</v>
      </c>
      <c r="C1183" t="s">
        <v>10</v>
      </c>
      <c r="D1183">
        <v>5</v>
      </c>
      <c r="E1183">
        <v>20</v>
      </c>
      <c r="F1183">
        <f>3</f>
        <v>3</v>
      </c>
      <c r="G1183">
        <v>19452.5</v>
      </c>
      <c r="H1183">
        <v>3612.88</v>
      </c>
      <c r="I1183">
        <v>19472</v>
      </c>
      <c r="J1183">
        <v>20083</v>
      </c>
      <c r="K1183">
        <v>3.0422100000000001E-2</v>
      </c>
      <c r="L1183">
        <v>7200.03</v>
      </c>
      <c r="M1183">
        <v>14522</v>
      </c>
      <c r="N1183">
        <f>IF(Table1[[#This Row],[BB-Nodes]]&lt;=1,Table1[[#This Row],[LB]],Table1[[#This Row],[RootBound]])</f>
        <v>19452.5</v>
      </c>
      <c r="O1183">
        <f t="array" ref="O1183">MIN(IF(Table1[Class]=Table1[[#This Row],[Class]], IF(Table1[abs]=Table1[[#This Row],[abs]], IF(Table1[N]=Table1[[#This Row],[N]], IF(Table1[K]=Table1[[#This Row],[K]],Table1[UB],FALSE)))))</f>
        <v>19796.099999999999</v>
      </c>
      <c r="P1183">
        <f>(Table1[[#This Row],[Best primal]]-Table1[[#This Row],[Updated root bound]])/Table1[[#This Row],[Best primal]]</f>
        <v>1.7356954147534038E-2</v>
      </c>
      <c r="Q1183">
        <f>(Table1[[#This Row],[Best primal]]-Table1[[#This Row],[LB]])/Table1[[#This Row],[Best primal]]</f>
        <v>1.6371911639161178E-2</v>
      </c>
      <c r="R1183" s="4">
        <f>IF(AND(Table1[[#This Row],[Final gap]]&lt;0.001,Table1[[#This Row],[time'[s']]]&lt;7200),1,0)</f>
        <v>0</v>
      </c>
      <c r="S1183" s="4">
        <f t="array" ref="S1183">MAX(IF(Table1[Class]=Table1[[#This Row],[Class]], IF(Table1[abs]=Table1[[#This Row],[abs]], IF(Table1[N]=Table1[[#This Row],[N]], IF(Table1[K]=Table1[[#This Row],[K]],Table1[Optimal],FALSE)))))</f>
        <v>0</v>
      </c>
      <c r="T1183" s="4">
        <v>1</v>
      </c>
    </row>
    <row r="1184" spans="1:20" x14ac:dyDescent="0.45">
      <c r="A1184" t="s">
        <v>22</v>
      </c>
      <c r="B1184">
        <f>IF(OR(Table1[[#This Row],[Class]]="H3", Table1[[#This Row],[Class]]="L3"),3,6)</f>
        <v>6</v>
      </c>
      <c r="C1184" t="s">
        <v>10</v>
      </c>
      <c r="D1184">
        <v>5</v>
      </c>
      <c r="E1184">
        <v>20</v>
      </c>
      <c r="F1184">
        <f>4</f>
        <v>4</v>
      </c>
      <c r="G1184">
        <v>21327.8</v>
      </c>
      <c r="H1184">
        <v>3617.05</v>
      </c>
      <c r="I1184">
        <v>21346.2</v>
      </c>
      <c r="J1184">
        <v>21795</v>
      </c>
      <c r="K1184">
        <v>2.0594600000000001E-2</v>
      </c>
      <c r="L1184">
        <v>7200.2</v>
      </c>
      <c r="M1184">
        <v>10387</v>
      </c>
      <c r="N1184">
        <f>IF(Table1[[#This Row],[BB-Nodes]]&lt;=1,Table1[[#This Row],[LB]],Table1[[#This Row],[RootBound]])</f>
        <v>21327.8</v>
      </c>
      <c r="O1184">
        <f t="array" ref="O1184">MIN(IF(Table1[Class]=Table1[[#This Row],[Class]], IF(Table1[abs]=Table1[[#This Row],[abs]], IF(Table1[N]=Table1[[#This Row],[N]], IF(Table1[K]=Table1[[#This Row],[K]],Table1[UB],FALSE)))))</f>
        <v>21795</v>
      </c>
      <c r="P1184">
        <f>(Table1[[#This Row],[Best primal]]-Table1[[#This Row],[Updated root bound]])/Table1[[#This Row],[Best primal]]</f>
        <v>2.1436109199357685E-2</v>
      </c>
      <c r="Q1184">
        <f>(Table1[[#This Row],[Best primal]]-Table1[[#This Row],[LB]])/Table1[[#This Row],[Best primal]]</f>
        <v>2.0591878871300724E-2</v>
      </c>
      <c r="R1184" s="4">
        <f>IF(AND(Table1[[#This Row],[Final gap]]&lt;0.001,Table1[[#This Row],[time'[s']]]&lt;7200),1,0)</f>
        <v>0</v>
      </c>
      <c r="S1184" s="4">
        <f t="array" ref="S1184">MAX(IF(Table1[Class]=Table1[[#This Row],[Class]], IF(Table1[abs]=Table1[[#This Row],[abs]], IF(Table1[N]=Table1[[#This Row],[N]], IF(Table1[K]=Table1[[#This Row],[K]],Table1[Optimal],FALSE)))))</f>
        <v>0</v>
      </c>
      <c r="T1184" s="4">
        <v>1</v>
      </c>
    </row>
    <row r="1185" spans="1:20" x14ac:dyDescent="0.45">
      <c r="A1185" t="s">
        <v>22</v>
      </c>
      <c r="B1185">
        <f>IF(OR(Table1[[#This Row],[Class]]="H3", Table1[[#This Row],[Class]]="L3"),3,6)</f>
        <v>6</v>
      </c>
      <c r="C1185" t="s">
        <v>10</v>
      </c>
      <c r="D1185">
        <v>5</v>
      </c>
      <c r="E1185">
        <v>20</v>
      </c>
      <c r="F1185">
        <f>5</f>
        <v>5</v>
      </c>
      <c r="G1185">
        <v>23104.2</v>
      </c>
      <c r="H1185">
        <v>3601.55</v>
      </c>
      <c r="I1185">
        <v>23116.2</v>
      </c>
      <c r="J1185">
        <v>24088.5</v>
      </c>
      <c r="K1185">
        <v>4.03641E-2</v>
      </c>
      <c r="L1185">
        <v>7200.05</v>
      </c>
      <c r="M1185">
        <v>8016</v>
      </c>
      <c r="N1185">
        <f>IF(Table1[[#This Row],[BB-Nodes]]&lt;=1,Table1[[#This Row],[LB]],Table1[[#This Row],[RootBound]])</f>
        <v>23104.2</v>
      </c>
      <c r="O1185">
        <f t="array" ref="O1185">MIN(IF(Table1[Class]=Table1[[#This Row],[Class]], IF(Table1[abs]=Table1[[#This Row],[abs]], IF(Table1[N]=Table1[[#This Row],[N]], IF(Table1[K]=Table1[[#This Row],[K]],Table1[UB],FALSE)))))</f>
        <v>23843.200000000001</v>
      </c>
      <c r="P1185">
        <f>(Table1[[#This Row],[Best primal]]-Table1[[#This Row],[Updated root bound]])/Table1[[#This Row],[Best primal]]</f>
        <v>3.0994161857468797E-2</v>
      </c>
      <c r="Q1185">
        <f>(Table1[[#This Row],[Best primal]]-Table1[[#This Row],[LB]])/Table1[[#This Row],[Best primal]]</f>
        <v>3.0490873708227083E-2</v>
      </c>
      <c r="R1185" s="4">
        <f>IF(AND(Table1[[#This Row],[Final gap]]&lt;0.001,Table1[[#This Row],[time'[s']]]&lt;7200),1,0)</f>
        <v>0</v>
      </c>
      <c r="S1185" s="4">
        <f t="array" ref="S1185">MAX(IF(Table1[Class]=Table1[[#This Row],[Class]], IF(Table1[abs]=Table1[[#This Row],[abs]], IF(Table1[N]=Table1[[#This Row],[N]], IF(Table1[K]=Table1[[#This Row],[K]],Table1[Optimal],FALSE)))))</f>
        <v>0</v>
      </c>
      <c r="T1185" s="4">
        <v>1</v>
      </c>
    </row>
    <row r="1186" spans="1:20" x14ac:dyDescent="0.45">
      <c r="A1186" t="s">
        <v>22</v>
      </c>
      <c r="B1186">
        <f>IF(OR(Table1[[#This Row],[Class]]="H3", Table1[[#This Row],[Class]]="L3"),3,6)</f>
        <v>6</v>
      </c>
      <c r="C1186" t="s">
        <v>10</v>
      </c>
      <c r="D1186">
        <v>5</v>
      </c>
      <c r="E1186">
        <v>25</v>
      </c>
      <c r="F1186">
        <f>1</f>
        <v>1</v>
      </c>
      <c r="G1186">
        <v>20090</v>
      </c>
      <c r="H1186">
        <v>720.5</v>
      </c>
      <c r="I1186">
        <v>20099.599999999999</v>
      </c>
      <c r="J1186">
        <v>20099.599999999999</v>
      </c>
      <c r="K1186" s="1">
        <v>9.6562100000000005E-13</v>
      </c>
      <c r="L1186">
        <v>727.35900000000004</v>
      </c>
      <c r="M1186">
        <v>1</v>
      </c>
      <c r="N1186">
        <f>IF(Table1[[#This Row],[BB-Nodes]]&lt;=1,Table1[[#This Row],[LB]],Table1[[#This Row],[RootBound]])</f>
        <v>20099.599999999999</v>
      </c>
      <c r="O1186">
        <f t="array" ref="O1186">MIN(IF(Table1[Class]=Table1[[#This Row],[Class]], IF(Table1[abs]=Table1[[#This Row],[abs]], IF(Table1[N]=Table1[[#This Row],[N]], IF(Table1[K]=Table1[[#This Row],[K]],Table1[UB],FALSE)))))</f>
        <v>20099.599999999999</v>
      </c>
      <c r="P1186">
        <f>(Table1[[#This Row],[Best primal]]-Table1[[#This Row],[Updated root bound]])/Table1[[#This Row],[Best primal]]</f>
        <v>0</v>
      </c>
      <c r="Q1186">
        <f>(Table1[[#This Row],[Best primal]]-Table1[[#This Row],[LB]])/Table1[[#This Row],[Best primal]]</f>
        <v>0</v>
      </c>
      <c r="R1186" s="4">
        <f>IF(AND(Table1[[#This Row],[Final gap]]&lt;0.001,Table1[[#This Row],[time'[s']]]&lt;7200),1,0)</f>
        <v>1</v>
      </c>
      <c r="S1186" s="4">
        <f t="array" ref="S1186">MAX(IF(Table1[Class]=Table1[[#This Row],[Class]], IF(Table1[abs]=Table1[[#This Row],[abs]], IF(Table1[N]=Table1[[#This Row],[N]], IF(Table1[K]=Table1[[#This Row],[K]],Table1[Optimal],FALSE)))))</f>
        <v>1</v>
      </c>
      <c r="T1186" s="4">
        <v>1</v>
      </c>
    </row>
    <row r="1187" spans="1:20" x14ac:dyDescent="0.45">
      <c r="A1187" t="s">
        <v>22</v>
      </c>
      <c r="B1187">
        <f>IF(OR(Table1[[#This Row],[Class]]="H3", Table1[[#This Row],[Class]]="L3"),3,6)</f>
        <v>6</v>
      </c>
      <c r="C1187" t="s">
        <v>10</v>
      </c>
      <c r="D1187">
        <v>5</v>
      </c>
      <c r="E1187">
        <v>25</v>
      </c>
      <c r="F1187">
        <f>2</f>
        <v>2</v>
      </c>
      <c r="G1187">
        <v>21156.6</v>
      </c>
      <c r="H1187">
        <v>3610.44</v>
      </c>
      <c r="I1187">
        <v>21237.5</v>
      </c>
      <c r="J1187">
        <v>21239.3</v>
      </c>
      <c r="K1187" s="1">
        <v>8.5205100000000002E-5</v>
      </c>
      <c r="L1187">
        <v>4915.55</v>
      </c>
      <c r="M1187">
        <v>4647</v>
      </c>
      <c r="N1187">
        <f>IF(Table1[[#This Row],[BB-Nodes]]&lt;=1,Table1[[#This Row],[LB]],Table1[[#This Row],[RootBound]])</f>
        <v>21156.6</v>
      </c>
      <c r="O1187">
        <f t="array" ref="O1187">MIN(IF(Table1[Class]=Table1[[#This Row],[Class]], IF(Table1[abs]=Table1[[#This Row],[abs]], IF(Table1[N]=Table1[[#This Row],[N]], IF(Table1[K]=Table1[[#This Row],[K]],Table1[UB],FALSE)))))</f>
        <v>21239.3</v>
      </c>
      <c r="P1187">
        <f>(Table1[[#This Row],[Best primal]]-Table1[[#This Row],[Updated root bound]])/Table1[[#This Row],[Best primal]]</f>
        <v>3.8937253110978578E-3</v>
      </c>
      <c r="Q1187">
        <f>(Table1[[#This Row],[Best primal]]-Table1[[#This Row],[LB]])/Table1[[#This Row],[Best primal]]</f>
        <v>8.4748555743328292E-5</v>
      </c>
      <c r="R1187" s="4">
        <f>IF(AND(Table1[[#This Row],[Final gap]]&lt;0.001,Table1[[#This Row],[time'[s']]]&lt;7200),1,0)</f>
        <v>1</v>
      </c>
      <c r="S1187" s="4">
        <f t="array" ref="S1187">MAX(IF(Table1[Class]=Table1[[#This Row],[Class]], IF(Table1[abs]=Table1[[#This Row],[abs]], IF(Table1[N]=Table1[[#This Row],[N]], IF(Table1[K]=Table1[[#This Row],[K]],Table1[Optimal],FALSE)))))</f>
        <v>1</v>
      </c>
      <c r="T1187" s="4">
        <v>1</v>
      </c>
    </row>
    <row r="1188" spans="1:20" x14ac:dyDescent="0.45">
      <c r="A1188" t="s">
        <v>22</v>
      </c>
      <c r="B1188">
        <f>IF(OR(Table1[[#This Row],[Class]]="H3", Table1[[#This Row],[Class]]="L3"),3,6)</f>
        <v>6</v>
      </c>
      <c r="C1188" t="s">
        <v>10</v>
      </c>
      <c r="D1188">
        <v>5</v>
      </c>
      <c r="E1188">
        <v>25</v>
      </c>
      <c r="F1188">
        <f>3</f>
        <v>3</v>
      </c>
      <c r="G1188">
        <v>22626.1</v>
      </c>
      <c r="H1188">
        <v>3621.81</v>
      </c>
      <c r="I1188">
        <v>22689.200000000001</v>
      </c>
      <c r="J1188">
        <v>22981.9</v>
      </c>
      <c r="K1188">
        <v>1.27355E-2</v>
      </c>
      <c r="L1188">
        <v>7200.01</v>
      </c>
      <c r="M1188">
        <v>5677</v>
      </c>
      <c r="N1188">
        <f>IF(Table1[[#This Row],[BB-Nodes]]&lt;=1,Table1[[#This Row],[LB]],Table1[[#This Row],[RootBound]])</f>
        <v>22626.1</v>
      </c>
      <c r="O1188">
        <f t="array" ref="O1188">MIN(IF(Table1[Class]=Table1[[#This Row],[Class]], IF(Table1[abs]=Table1[[#This Row],[abs]], IF(Table1[N]=Table1[[#This Row],[N]], IF(Table1[K]=Table1[[#This Row],[K]],Table1[UB],FALSE)))))</f>
        <v>22976.7</v>
      </c>
      <c r="P1188">
        <f>(Table1[[#This Row],[Best primal]]-Table1[[#This Row],[Updated root bound]])/Table1[[#This Row],[Best primal]]</f>
        <v>1.5258936226699316E-2</v>
      </c>
      <c r="Q1188">
        <f>(Table1[[#This Row],[Best primal]]-Table1[[#This Row],[LB]])/Table1[[#This Row],[Best primal]]</f>
        <v>1.2512675884700588E-2</v>
      </c>
      <c r="R1188" s="4">
        <f>IF(AND(Table1[[#This Row],[Final gap]]&lt;0.001,Table1[[#This Row],[time'[s']]]&lt;7200),1,0)</f>
        <v>0</v>
      </c>
      <c r="S1188" s="4">
        <f t="array" ref="S1188">MAX(IF(Table1[Class]=Table1[[#This Row],[Class]], IF(Table1[abs]=Table1[[#This Row],[abs]], IF(Table1[N]=Table1[[#This Row],[N]], IF(Table1[K]=Table1[[#This Row],[K]],Table1[Optimal],FALSE)))))</f>
        <v>0</v>
      </c>
      <c r="T1188" s="4">
        <v>1</v>
      </c>
    </row>
    <row r="1189" spans="1:20" x14ac:dyDescent="0.45">
      <c r="A1189" t="s">
        <v>22</v>
      </c>
      <c r="B1189">
        <f>IF(OR(Table1[[#This Row],[Class]]="H3", Table1[[#This Row],[Class]]="L3"),3,6)</f>
        <v>6</v>
      </c>
      <c r="C1189" t="s">
        <v>10</v>
      </c>
      <c r="D1189">
        <v>5</v>
      </c>
      <c r="E1189">
        <v>25</v>
      </c>
      <c r="F1189">
        <f>4</f>
        <v>4</v>
      </c>
      <c r="G1189">
        <v>24331.200000000001</v>
      </c>
      <c r="H1189">
        <v>3645.76</v>
      </c>
      <c r="I1189">
        <v>24339.9</v>
      </c>
      <c r="J1189">
        <v>24938.3</v>
      </c>
      <c r="K1189">
        <v>2.3996099999999999E-2</v>
      </c>
      <c r="L1189">
        <v>7201.17</v>
      </c>
      <c r="M1189">
        <v>4125</v>
      </c>
      <c r="N1189">
        <f>IF(Table1[[#This Row],[BB-Nodes]]&lt;=1,Table1[[#This Row],[LB]],Table1[[#This Row],[RootBound]])</f>
        <v>24331.200000000001</v>
      </c>
      <c r="O1189">
        <f t="array" ref="O1189">MIN(IF(Table1[Class]=Table1[[#This Row],[Class]], IF(Table1[abs]=Table1[[#This Row],[abs]], IF(Table1[N]=Table1[[#This Row],[N]], IF(Table1[K]=Table1[[#This Row],[K]],Table1[UB],FALSE)))))</f>
        <v>24938.3</v>
      </c>
      <c r="P1189">
        <f>(Table1[[#This Row],[Best primal]]-Table1[[#This Row],[Updated root bound]])/Table1[[#This Row],[Best primal]]</f>
        <v>2.4344081192382742E-2</v>
      </c>
      <c r="Q1189">
        <f>(Table1[[#This Row],[Best primal]]-Table1[[#This Row],[LB]])/Table1[[#This Row],[Best primal]]</f>
        <v>2.3995220203462057E-2</v>
      </c>
      <c r="R1189" s="4">
        <f>IF(AND(Table1[[#This Row],[Final gap]]&lt;0.001,Table1[[#This Row],[time'[s']]]&lt;7200),1,0)</f>
        <v>0</v>
      </c>
      <c r="S1189" s="4">
        <f t="array" ref="S1189">MAX(IF(Table1[Class]=Table1[[#This Row],[Class]], IF(Table1[abs]=Table1[[#This Row],[abs]], IF(Table1[N]=Table1[[#This Row],[N]], IF(Table1[K]=Table1[[#This Row],[K]],Table1[Optimal],FALSE)))))</f>
        <v>0</v>
      </c>
      <c r="T1189" s="4">
        <v>1</v>
      </c>
    </row>
    <row r="1190" spans="1:20" x14ac:dyDescent="0.45">
      <c r="A1190" t="s">
        <v>22</v>
      </c>
      <c r="B1190">
        <f>IF(OR(Table1[[#This Row],[Class]]="H3", Table1[[#This Row],[Class]]="L3"),3,6)</f>
        <v>6</v>
      </c>
      <c r="C1190" t="s">
        <v>10</v>
      </c>
      <c r="D1190">
        <v>5</v>
      </c>
      <c r="E1190">
        <v>25</v>
      </c>
      <c r="F1190">
        <f>5</f>
        <v>5</v>
      </c>
      <c r="G1190">
        <v>26089.7</v>
      </c>
      <c r="H1190">
        <v>3619.23</v>
      </c>
      <c r="I1190">
        <v>26094.3</v>
      </c>
      <c r="J1190">
        <v>27082.5</v>
      </c>
      <c r="K1190">
        <v>3.6488300000000001E-2</v>
      </c>
      <c r="L1190">
        <v>7200.05</v>
      </c>
      <c r="M1190">
        <v>4218</v>
      </c>
      <c r="N1190">
        <f>IF(Table1[[#This Row],[BB-Nodes]]&lt;=1,Table1[[#This Row],[LB]],Table1[[#This Row],[RootBound]])</f>
        <v>26089.7</v>
      </c>
      <c r="O1190">
        <f t="array" ref="O1190">MIN(IF(Table1[Class]=Table1[[#This Row],[Class]], IF(Table1[abs]=Table1[[#This Row],[abs]], IF(Table1[N]=Table1[[#This Row],[N]], IF(Table1[K]=Table1[[#This Row],[K]],Table1[UB],FALSE)))))</f>
        <v>27082.5</v>
      </c>
      <c r="P1190">
        <f>(Table1[[#This Row],[Best primal]]-Table1[[#This Row],[Updated root bound]])/Table1[[#This Row],[Best primal]]</f>
        <v>3.6658358718729779E-2</v>
      </c>
      <c r="Q1190">
        <f>(Table1[[#This Row],[Best primal]]-Table1[[#This Row],[LB]])/Table1[[#This Row],[Best primal]]</f>
        <v>3.6488507338687373E-2</v>
      </c>
      <c r="R1190" s="4">
        <f>IF(AND(Table1[[#This Row],[Final gap]]&lt;0.001,Table1[[#This Row],[time'[s']]]&lt;7200),1,0)</f>
        <v>0</v>
      </c>
      <c r="S1190" s="4">
        <f t="array" ref="S1190">MAX(IF(Table1[Class]=Table1[[#This Row],[Class]], IF(Table1[abs]=Table1[[#This Row],[abs]], IF(Table1[N]=Table1[[#This Row],[N]], IF(Table1[K]=Table1[[#This Row],[K]],Table1[Optimal],FALSE)))))</f>
        <v>0</v>
      </c>
      <c r="T1190" s="4">
        <v>1</v>
      </c>
    </row>
    <row r="1191" spans="1:20" x14ac:dyDescent="0.45">
      <c r="A1191" t="s">
        <v>22</v>
      </c>
      <c r="B1191">
        <f>IF(OR(Table1[[#This Row],[Class]]="H3", Table1[[#This Row],[Class]]="L3"),3,6)</f>
        <v>6</v>
      </c>
      <c r="C1191" t="s">
        <v>10</v>
      </c>
      <c r="D1191">
        <v>5</v>
      </c>
      <c r="E1191">
        <v>30</v>
      </c>
      <c r="F1191">
        <f>1</f>
        <v>1</v>
      </c>
      <c r="G1191">
        <v>20501.900000000001</v>
      </c>
      <c r="H1191">
        <v>1918.57</v>
      </c>
      <c r="I1191">
        <v>20560.400000000001</v>
      </c>
      <c r="J1191">
        <v>20560.400000000001</v>
      </c>
      <c r="K1191">
        <v>0</v>
      </c>
      <c r="L1191">
        <v>1959.77</v>
      </c>
      <c r="M1191">
        <v>29</v>
      </c>
      <c r="N1191">
        <f>IF(Table1[[#This Row],[BB-Nodes]]&lt;=1,Table1[[#This Row],[LB]],Table1[[#This Row],[RootBound]])</f>
        <v>20501.900000000001</v>
      </c>
      <c r="O1191">
        <f t="array" ref="O1191">MIN(IF(Table1[Class]=Table1[[#This Row],[Class]], IF(Table1[abs]=Table1[[#This Row],[abs]], IF(Table1[N]=Table1[[#This Row],[N]], IF(Table1[K]=Table1[[#This Row],[K]],Table1[UB],FALSE)))))</f>
        <v>20560.400000000001</v>
      </c>
      <c r="P1191">
        <f>(Table1[[#This Row],[Best primal]]-Table1[[#This Row],[Updated root bound]])/Table1[[#This Row],[Best primal]]</f>
        <v>2.8452753837473975E-3</v>
      </c>
      <c r="Q1191">
        <f>(Table1[[#This Row],[Best primal]]-Table1[[#This Row],[LB]])/Table1[[#This Row],[Best primal]]</f>
        <v>0</v>
      </c>
      <c r="R1191" s="4">
        <f>IF(AND(Table1[[#This Row],[Final gap]]&lt;0.001,Table1[[#This Row],[time'[s']]]&lt;7200),1,0)</f>
        <v>1</v>
      </c>
      <c r="S1191" s="4">
        <f t="array" ref="S1191">MAX(IF(Table1[Class]=Table1[[#This Row],[Class]], IF(Table1[abs]=Table1[[#This Row],[abs]], IF(Table1[N]=Table1[[#This Row],[N]], IF(Table1[K]=Table1[[#This Row],[K]],Table1[Optimal],FALSE)))))</f>
        <v>1</v>
      </c>
      <c r="T1191" s="4">
        <v>1</v>
      </c>
    </row>
    <row r="1192" spans="1:20" x14ac:dyDescent="0.45">
      <c r="A1192" t="s">
        <v>22</v>
      </c>
      <c r="B1192">
        <f>IF(OR(Table1[[#This Row],[Class]]="H3", Table1[[#This Row],[Class]]="L3"),3,6)</f>
        <v>6</v>
      </c>
      <c r="C1192" t="s">
        <v>10</v>
      </c>
      <c r="D1192">
        <v>5</v>
      </c>
      <c r="E1192">
        <v>30</v>
      </c>
      <c r="F1192">
        <f>2</f>
        <v>2</v>
      </c>
      <c r="G1192">
        <v>20891.099999999999</v>
      </c>
      <c r="H1192">
        <v>3601.92</v>
      </c>
      <c r="I1192">
        <v>20942.7</v>
      </c>
      <c r="J1192">
        <v>21257.4</v>
      </c>
      <c r="K1192">
        <v>1.4804299999999999E-2</v>
      </c>
      <c r="L1192">
        <v>7200.01</v>
      </c>
      <c r="M1192">
        <v>5923</v>
      </c>
      <c r="N1192">
        <f>IF(Table1[[#This Row],[BB-Nodes]]&lt;=1,Table1[[#This Row],[LB]],Table1[[#This Row],[RootBound]])</f>
        <v>20891.099999999999</v>
      </c>
      <c r="O1192">
        <f t="array" ref="O1192">MIN(IF(Table1[Class]=Table1[[#This Row],[Class]], IF(Table1[abs]=Table1[[#This Row],[abs]], IF(Table1[N]=Table1[[#This Row],[N]], IF(Table1[K]=Table1[[#This Row],[K]],Table1[UB],FALSE)))))</f>
        <v>21257.4</v>
      </c>
      <c r="P1192">
        <f>(Table1[[#This Row],[Best primal]]-Table1[[#This Row],[Updated root bound]])/Table1[[#This Row],[Best primal]]</f>
        <v>1.7231646391374433E-2</v>
      </c>
      <c r="Q1192">
        <f>(Table1[[#This Row],[Best primal]]-Table1[[#This Row],[LB]])/Table1[[#This Row],[Best primal]]</f>
        <v>1.4804256400124225E-2</v>
      </c>
      <c r="R1192" s="4">
        <f>IF(AND(Table1[[#This Row],[Final gap]]&lt;0.001,Table1[[#This Row],[time'[s']]]&lt;7200),1,0)</f>
        <v>0</v>
      </c>
      <c r="S1192" s="4">
        <f t="array" ref="S1192">MAX(IF(Table1[Class]=Table1[[#This Row],[Class]], IF(Table1[abs]=Table1[[#This Row],[abs]], IF(Table1[N]=Table1[[#This Row],[N]], IF(Table1[K]=Table1[[#This Row],[K]],Table1[Optimal],FALSE)))))</f>
        <v>0</v>
      </c>
      <c r="T1192" s="4">
        <v>1</v>
      </c>
    </row>
    <row r="1193" spans="1:20" x14ac:dyDescent="0.45">
      <c r="A1193" t="s">
        <v>22</v>
      </c>
      <c r="B1193">
        <f>IF(OR(Table1[[#This Row],[Class]]="H3", Table1[[#This Row],[Class]]="L3"),3,6)</f>
        <v>6</v>
      </c>
      <c r="C1193" t="s">
        <v>10</v>
      </c>
      <c r="D1193">
        <v>5</v>
      </c>
      <c r="E1193">
        <v>30</v>
      </c>
      <c r="F1193">
        <f>3</f>
        <v>3</v>
      </c>
      <c r="G1193">
        <v>21661.1</v>
      </c>
      <c r="H1193">
        <v>3667.87</v>
      </c>
      <c r="I1193">
        <v>21667.1</v>
      </c>
      <c r="J1193">
        <v>22865.5</v>
      </c>
      <c r="K1193">
        <v>5.2412399999999998E-2</v>
      </c>
      <c r="L1193">
        <v>7200.2</v>
      </c>
      <c r="M1193">
        <v>3071</v>
      </c>
      <c r="N1193">
        <f>IF(Table1[[#This Row],[BB-Nodes]]&lt;=1,Table1[[#This Row],[LB]],Table1[[#This Row],[RootBound]])</f>
        <v>21661.1</v>
      </c>
      <c r="O1193">
        <f t="array" ref="O1193">MIN(IF(Table1[Class]=Table1[[#This Row],[Class]], IF(Table1[abs]=Table1[[#This Row],[abs]], IF(Table1[N]=Table1[[#This Row],[N]], IF(Table1[K]=Table1[[#This Row],[K]],Table1[UB],FALSE)))))</f>
        <v>22865.5</v>
      </c>
      <c r="P1193">
        <f>(Table1[[#This Row],[Best primal]]-Table1[[#This Row],[Updated root bound]])/Table1[[#This Row],[Best primal]]</f>
        <v>5.2673241346132882E-2</v>
      </c>
      <c r="Q1193">
        <f>(Table1[[#This Row],[Best primal]]-Table1[[#This Row],[LB]])/Table1[[#This Row],[Best primal]]</f>
        <v>5.2410837287616779E-2</v>
      </c>
      <c r="R1193" s="4">
        <f>IF(AND(Table1[[#This Row],[Final gap]]&lt;0.001,Table1[[#This Row],[time'[s']]]&lt;7200),1,0)</f>
        <v>0</v>
      </c>
      <c r="S1193" s="4">
        <f t="array" ref="S1193">MAX(IF(Table1[Class]=Table1[[#This Row],[Class]], IF(Table1[abs]=Table1[[#This Row],[abs]], IF(Table1[N]=Table1[[#This Row],[N]], IF(Table1[K]=Table1[[#This Row],[K]],Table1[Optimal],FALSE)))))</f>
        <v>0</v>
      </c>
      <c r="T1193" s="4">
        <v>1</v>
      </c>
    </row>
    <row r="1194" spans="1:20" x14ac:dyDescent="0.45">
      <c r="A1194" t="s">
        <v>22</v>
      </c>
      <c r="B1194">
        <f>IF(OR(Table1[[#This Row],[Class]]="H3", Table1[[#This Row],[Class]]="L3"),3,6)</f>
        <v>6</v>
      </c>
      <c r="C1194" t="s">
        <v>10</v>
      </c>
      <c r="D1194">
        <v>5</v>
      </c>
      <c r="E1194">
        <v>30</v>
      </c>
      <c r="F1194">
        <f>4</f>
        <v>4</v>
      </c>
      <c r="G1194">
        <v>22596.2</v>
      </c>
      <c r="H1194">
        <v>3614.88</v>
      </c>
      <c r="I1194">
        <v>22602.6</v>
      </c>
      <c r="J1194">
        <v>24080.7</v>
      </c>
      <c r="K1194">
        <v>6.1383500000000001E-2</v>
      </c>
      <c r="L1194">
        <v>7200.06</v>
      </c>
      <c r="M1194">
        <v>2604</v>
      </c>
      <c r="N1194">
        <f>IF(Table1[[#This Row],[BB-Nodes]]&lt;=1,Table1[[#This Row],[LB]],Table1[[#This Row],[RootBound]])</f>
        <v>22596.2</v>
      </c>
      <c r="O1194">
        <f t="array" ref="O1194">MIN(IF(Table1[Class]=Table1[[#This Row],[Class]], IF(Table1[abs]=Table1[[#This Row],[abs]], IF(Table1[N]=Table1[[#This Row],[N]], IF(Table1[K]=Table1[[#This Row],[K]],Table1[UB],FALSE)))))</f>
        <v>24080.7</v>
      </c>
      <c r="P1194">
        <f>(Table1[[#This Row],[Best primal]]-Table1[[#This Row],[Updated root bound]])/Table1[[#This Row],[Best primal]]</f>
        <v>6.1646879035908424E-2</v>
      </c>
      <c r="Q1194">
        <f>(Table1[[#This Row],[Best primal]]-Table1[[#This Row],[LB]])/Table1[[#This Row],[Best primal]]</f>
        <v>6.1381106030970946E-2</v>
      </c>
      <c r="R1194" s="4">
        <f>IF(AND(Table1[[#This Row],[Final gap]]&lt;0.001,Table1[[#This Row],[time'[s']]]&lt;7200),1,0)</f>
        <v>0</v>
      </c>
      <c r="S1194" s="4">
        <f t="array" ref="S1194">MAX(IF(Table1[Class]=Table1[[#This Row],[Class]], IF(Table1[abs]=Table1[[#This Row],[abs]], IF(Table1[N]=Table1[[#This Row],[N]], IF(Table1[K]=Table1[[#This Row],[K]],Table1[Optimal],FALSE)))))</f>
        <v>0</v>
      </c>
      <c r="T1194" s="4">
        <v>1</v>
      </c>
    </row>
    <row r="1195" spans="1:20" x14ac:dyDescent="0.45">
      <c r="A1195" t="s">
        <v>22</v>
      </c>
      <c r="B1195">
        <f>IF(OR(Table1[[#This Row],[Class]]="H3", Table1[[#This Row],[Class]]="L3"),3,6)</f>
        <v>6</v>
      </c>
      <c r="C1195" t="s">
        <v>10</v>
      </c>
      <c r="D1195">
        <v>5</v>
      </c>
      <c r="E1195">
        <v>30</v>
      </c>
      <c r="F1195">
        <f>5</f>
        <v>5</v>
      </c>
      <c r="G1195">
        <v>23632.7</v>
      </c>
      <c r="H1195">
        <v>3656.54</v>
      </c>
      <c r="I1195">
        <v>23655.9</v>
      </c>
      <c r="J1195">
        <v>25593.7</v>
      </c>
      <c r="K1195">
        <v>7.5713600000000006E-2</v>
      </c>
      <c r="L1195">
        <v>7200.23</v>
      </c>
      <c r="M1195">
        <v>1756</v>
      </c>
      <c r="N1195">
        <f>IF(Table1[[#This Row],[BB-Nodes]]&lt;=1,Table1[[#This Row],[LB]],Table1[[#This Row],[RootBound]])</f>
        <v>23632.7</v>
      </c>
      <c r="O1195">
        <f t="array" ref="O1195">MIN(IF(Table1[Class]=Table1[[#This Row],[Class]], IF(Table1[abs]=Table1[[#This Row],[abs]], IF(Table1[N]=Table1[[#This Row],[N]], IF(Table1[K]=Table1[[#This Row],[K]],Table1[UB],FALSE)))))</f>
        <v>25593.7</v>
      </c>
      <c r="P1195">
        <f>(Table1[[#This Row],[Best primal]]-Table1[[#This Row],[Updated root bound]])/Table1[[#This Row],[Best primal]]</f>
        <v>7.66204183060675E-2</v>
      </c>
      <c r="Q1195">
        <f>(Table1[[#This Row],[Best primal]]-Table1[[#This Row],[LB]])/Table1[[#This Row],[Best primal]]</f>
        <v>7.5713945228708598E-2</v>
      </c>
      <c r="R1195" s="4">
        <f>IF(AND(Table1[[#This Row],[Final gap]]&lt;0.001,Table1[[#This Row],[time'[s']]]&lt;7200),1,0)</f>
        <v>0</v>
      </c>
      <c r="S1195" s="4">
        <f t="array" ref="S1195">MAX(IF(Table1[Class]=Table1[[#This Row],[Class]], IF(Table1[abs]=Table1[[#This Row],[abs]], IF(Table1[N]=Table1[[#This Row],[N]], IF(Table1[K]=Table1[[#This Row],[K]],Table1[Optimal],FALSE)))))</f>
        <v>0</v>
      </c>
      <c r="T1195" s="4">
        <v>1</v>
      </c>
    </row>
    <row r="1196" spans="1:20" x14ac:dyDescent="0.45">
      <c r="A1196" t="s">
        <v>22</v>
      </c>
      <c r="B1196">
        <f>IF(OR(Table1[[#This Row],[Class]]="H3", Table1[[#This Row],[Class]]="L3"),3,6)</f>
        <v>6</v>
      </c>
      <c r="C1196" t="s">
        <v>10</v>
      </c>
      <c r="D1196">
        <v>5</v>
      </c>
      <c r="E1196">
        <v>5</v>
      </c>
      <c r="F1196">
        <f>1</f>
        <v>1</v>
      </c>
      <c r="G1196">
        <v>4565.09</v>
      </c>
      <c r="H1196">
        <v>0.55000000000000004</v>
      </c>
      <c r="I1196">
        <v>4565.09</v>
      </c>
      <c r="J1196">
        <v>4565.5</v>
      </c>
      <c r="K1196" s="1">
        <v>8.9288600000000004E-5</v>
      </c>
      <c r="L1196">
        <v>0.68224499999999999</v>
      </c>
      <c r="M1196">
        <v>1</v>
      </c>
      <c r="N1196">
        <f>IF(Table1[[#This Row],[BB-Nodes]]&lt;=1,Table1[[#This Row],[LB]],Table1[[#This Row],[RootBound]])</f>
        <v>4565.09</v>
      </c>
      <c r="O1196">
        <f t="array" ref="O1196">MIN(IF(Table1[Class]=Table1[[#This Row],[Class]], IF(Table1[abs]=Table1[[#This Row],[abs]], IF(Table1[N]=Table1[[#This Row],[N]], IF(Table1[K]=Table1[[#This Row],[K]],Table1[UB],FALSE)))))</f>
        <v>4565.5</v>
      </c>
      <c r="P1196">
        <f>(Table1[[#This Row],[Best primal]]-Table1[[#This Row],[Updated root bound]])/Table1[[#This Row],[Best primal]]</f>
        <v>8.9803964516450439E-5</v>
      </c>
      <c r="Q1196">
        <f>(Table1[[#This Row],[Best primal]]-Table1[[#This Row],[LB]])/Table1[[#This Row],[Best primal]]</f>
        <v>8.9803964516450439E-5</v>
      </c>
      <c r="R1196" s="4">
        <f>IF(AND(Table1[[#This Row],[Final gap]]&lt;0.001,Table1[[#This Row],[time'[s']]]&lt;7200),1,0)</f>
        <v>1</v>
      </c>
      <c r="S1196" s="4">
        <f t="array" ref="S1196">MAX(IF(Table1[Class]=Table1[[#This Row],[Class]], IF(Table1[abs]=Table1[[#This Row],[abs]], IF(Table1[N]=Table1[[#This Row],[N]], IF(Table1[K]=Table1[[#This Row],[K]],Table1[Optimal],FALSE)))))</f>
        <v>1</v>
      </c>
      <c r="T1196" s="4">
        <v>1</v>
      </c>
    </row>
    <row r="1197" spans="1:20" x14ac:dyDescent="0.45">
      <c r="A1197" t="s">
        <v>22</v>
      </c>
      <c r="B1197">
        <f>IF(OR(Table1[[#This Row],[Class]]="H3", Table1[[#This Row],[Class]]="L3"),3,6)</f>
        <v>6</v>
      </c>
      <c r="C1197" t="s">
        <v>10</v>
      </c>
      <c r="D1197">
        <v>5</v>
      </c>
      <c r="E1197">
        <v>5</v>
      </c>
      <c r="F1197">
        <f>2</f>
        <v>2</v>
      </c>
      <c r="G1197">
        <v>5004.6099999999997</v>
      </c>
      <c r="H1197">
        <v>1.31</v>
      </c>
      <c r="I1197">
        <v>5052.57</v>
      </c>
      <c r="J1197">
        <v>5052.57</v>
      </c>
      <c r="K1197">
        <v>0</v>
      </c>
      <c r="L1197">
        <v>2.1976499999999999</v>
      </c>
      <c r="M1197">
        <v>59</v>
      </c>
      <c r="N1197">
        <f>IF(Table1[[#This Row],[BB-Nodes]]&lt;=1,Table1[[#This Row],[LB]],Table1[[#This Row],[RootBound]])</f>
        <v>5004.6099999999997</v>
      </c>
      <c r="O1197">
        <f t="array" ref="O1197">MIN(IF(Table1[Class]=Table1[[#This Row],[Class]], IF(Table1[abs]=Table1[[#This Row],[abs]], IF(Table1[N]=Table1[[#This Row],[N]], IF(Table1[K]=Table1[[#This Row],[K]],Table1[UB],FALSE)))))</f>
        <v>5052.57</v>
      </c>
      <c r="P1197">
        <f>(Table1[[#This Row],[Best primal]]-Table1[[#This Row],[Updated root bound]])/Table1[[#This Row],[Best primal]]</f>
        <v>9.4921990195088908E-3</v>
      </c>
      <c r="Q1197">
        <f>(Table1[[#This Row],[Best primal]]-Table1[[#This Row],[LB]])/Table1[[#This Row],[Best primal]]</f>
        <v>0</v>
      </c>
      <c r="R1197" s="4">
        <f>IF(AND(Table1[[#This Row],[Final gap]]&lt;0.001,Table1[[#This Row],[time'[s']]]&lt;7200),1,0)</f>
        <v>1</v>
      </c>
      <c r="S1197" s="4">
        <f t="array" ref="S1197">MAX(IF(Table1[Class]=Table1[[#This Row],[Class]], IF(Table1[abs]=Table1[[#This Row],[abs]], IF(Table1[N]=Table1[[#This Row],[N]], IF(Table1[K]=Table1[[#This Row],[K]],Table1[Optimal],FALSE)))))</f>
        <v>1</v>
      </c>
      <c r="T1197" s="4">
        <v>1</v>
      </c>
    </row>
    <row r="1198" spans="1:20" x14ac:dyDescent="0.45">
      <c r="A1198" t="s">
        <v>22</v>
      </c>
      <c r="B1198">
        <f>IF(OR(Table1[[#This Row],[Class]]="H3", Table1[[#This Row],[Class]]="L3"),3,6)</f>
        <v>6</v>
      </c>
      <c r="C1198" t="s">
        <v>10</v>
      </c>
      <c r="D1198">
        <v>5</v>
      </c>
      <c r="E1198">
        <v>5</v>
      </c>
      <c r="F1198">
        <f>3</f>
        <v>3</v>
      </c>
      <c r="G1198">
        <v>5818.98</v>
      </c>
      <c r="H1198">
        <v>1.82</v>
      </c>
      <c r="I1198">
        <v>5850.34</v>
      </c>
      <c r="J1198">
        <v>5850.34</v>
      </c>
      <c r="K1198">
        <v>0</v>
      </c>
      <c r="L1198">
        <v>2.9122599999999998</v>
      </c>
      <c r="M1198">
        <v>64</v>
      </c>
      <c r="N1198">
        <f>IF(Table1[[#This Row],[BB-Nodes]]&lt;=1,Table1[[#This Row],[LB]],Table1[[#This Row],[RootBound]])</f>
        <v>5818.98</v>
      </c>
      <c r="O1198">
        <f t="array" ref="O1198">MIN(IF(Table1[Class]=Table1[[#This Row],[Class]], IF(Table1[abs]=Table1[[#This Row],[abs]], IF(Table1[N]=Table1[[#This Row],[N]], IF(Table1[K]=Table1[[#This Row],[K]],Table1[UB],FALSE)))))</f>
        <v>5850.34</v>
      </c>
      <c r="P1198">
        <f>(Table1[[#This Row],[Best primal]]-Table1[[#This Row],[Updated root bound]])/Table1[[#This Row],[Best primal]]</f>
        <v>5.360372217683174E-3</v>
      </c>
      <c r="Q1198">
        <f>(Table1[[#This Row],[Best primal]]-Table1[[#This Row],[LB]])/Table1[[#This Row],[Best primal]]</f>
        <v>0</v>
      </c>
      <c r="R1198" s="4">
        <f>IF(AND(Table1[[#This Row],[Final gap]]&lt;0.001,Table1[[#This Row],[time'[s']]]&lt;7200),1,0)</f>
        <v>1</v>
      </c>
      <c r="S1198" s="4">
        <f t="array" ref="S1198">MAX(IF(Table1[Class]=Table1[[#This Row],[Class]], IF(Table1[abs]=Table1[[#This Row],[abs]], IF(Table1[N]=Table1[[#This Row],[N]], IF(Table1[K]=Table1[[#This Row],[K]],Table1[Optimal],FALSE)))))</f>
        <v>1</v>
      </c>
      <c r="T1198" s="4">
        <v>1</v>
      </c>
    </row>
    <row r="1199" spans="1:20" x14ac:dyDescent="0.45">
      <c r="A1199" t="s">
        <v>22</v>
      </c>
      <c r="B1199">
        <f>IF(OR(Table1[[#This Row],[Class]]="H3", Table1[[#This Row],[Class]]="L3"),3,6)</f>
        <v>6</v>
      </c>
      <c r="C1199" t="s">
        <v>10</v>
      </c>
      <c r="D1199">
        <v>5</v>
      </c>
      <c r="E1199">
        <v>5</v>
      </c>
      <c r="F1199">
        <f>4</f>
        <v>4</v>
      </c>
      <c r="G1199">
        <v>6855.18</v>
      </c>
      <c r="H1199">
        <v>1.1000000000000001</v>
      </c>
      <c r="I1199">
        <v>6905.86</v>
      </c>
      <c r="J1199">
        <v>6906.34</v>
      </c>
      <c r="K1199" s="1">
        <v>6.9796900000000003E-5</v>
      </c>
      <c r="L1199">
        <v>14.6432</v>
      </c>
      <c r="M1199">
        <v>2326</v>
      </c>
      <c r="N1199">
        <f>IF(Table1[[#This Row],[BB-Nodes]]&lt;=1,Table1[[#This Row],[LB]],Table1[[#This Row],[RootBound]])</f>
        <v>6855.18</v>
      </c>
      <c r="O1199">
        <f t="array" ref="O1199">MIN(IF(Table1[Class]=Table1[[#This Row],[Class]], IF(Table1[abs]=Table1[[#This Row],[abs]], IF(Table1[N]=Table1[[#This Row],[N]], IF(Table1[K]=Table1[[#This Row],[K]],Table1[UB],FALSE)))))</f>
        <v>6906.34</v>
      </c>
      <c r="P1199">
        <f>(Table1[[#This Row],[Best primal]]-Table1[[#This Row],[Updated root bound]])/Table1[[#This Row],[Best primal]]</f>
        <v>7.4076862708757248E-3</v>
      </c>
      <c r="Q1199">
        <f>(Table1[[#This Row],[Best primal]]-Table1[[#This Row],[LB]])/Table1[[#This Row],[Best primal]]</f>
        <v>6.9501356724469541E-5</v>
      </c>
      <c r="R1199" s="4">
        <f>IF(AND(Table1[[#This Row],[Final gap]]&lt;0.001,Table1[[#This Row],[time'[s']]]&lt;7200),1,0)</f>
        <v>1</v>
      </c>
      <c r="S1199" s="4">
        <f t="array" ref="S1199">MAX(IF(Table1[Class]=Table1[[#This Row],[Class]], IF(Table1[abs]=Table1[[#This Row],[abs]], IF(Table1[N]=Table1[[#This Row],[N]], IF(Table1[K]=Table1[[#This Row],[K]],Table1[Optimal],FALSE)))))</f>
        <v>1</v>
      </c>
      <c r="T1199" s="4">
        <v>1</v>
      </c>
    </row>
    <row r="1200" spans="1:20" x14ac:dyDescent="0.45">
      <c r="A1200" t="s">
        <v>22</v>
      </c>
      <c r="B1200">
        <f>IF(OR(Table1[[#This Row],[Class]]="H3", Table1[[#This Row],[Class]]="L3"),3,6)</f>
        <v>3</v>
      </c>
      <c r="C1200" t="s">
        <v>11</v>
      </c>
      <c r="D1200">
        <v>1</v>
      </c>
      <c r="E1200">
        <v>10</v>
      </c>
      <c r="F1200">
        <f>1</f>
        <v>1</v>
      </c>
      <c r="G1200">
        <v>2510.4499999999998</v>
      </c>
      <c r="H1200">
        <v>0.15</v>
      </c>
      <c r="I1200">
        <v>2510.4499999999998</v>
      </c>
      <c r="J1200">
        <v>2510.4499999999998</v>
      </c>
      <c r="K1200">
        <v>0</v>
      </c>
      <c r="L1200">
        <v>0.16934399999999999</v>
      </c>
      <c r="M1200">
        <v>0</v>
      </c>
      <c r="N1200">
        <f>IF(Table1[[#This Row],[BB-Nodes]]&lt;=1,Table1[[#This Row],[LB]],Table1[[#This Row],[RootBound]])</f>
        <v>2510.4499999999998</v>
      </c>
      <c r="O1200">
        <f t="array" ref="O1200">MIN(IF(Table1[Class]=Table1[[#This Row],[Class]], IF(Table1[abs]=Table1[[#This Row],[abs]], IF(Table1[N]=Table1[[#This Row],[N]], IF(Table1[K]=Table1[[#This Row],[K]],Table1[UB],FALSE)))))</f>
        <v>2510.4499999999998</v>
      </c>
      <c r="P1200">
        <f>(Table1[[#This Row],[Best primal]]-Table1[[#This Row],[Updated root bound]])/Table1[[#This Row],[Best primal]]</f>
        <v>0</v>
      </c>
      <c r="Q1200">
        <f>(Table1[[#This Row],[Best primal]]-Table1[[#This Row],[LB]])/Table1[[#This Row],[Best primal]]</f>
        <v>0</v>
      </c>
      <c r="R1200" s="4">
        <f>IF(AND(Table1[[#This Row],[Final gap]]&lt;0.001,Table1[[#This Row],[time'[s']]]&lt;7200),1,0)</f>
        <v>1</v>
      </c>
      <c r="S1200" s="4">
        <f t="array" ref="S1200">MAX(IF(Table1[Class]=Table1[[#This Row],[Class]], IF(Table1[abs]=Table1[[#This Row],[abs]], IF(Table1[N]=Table1[[#This Row],[N]], IF(Table1[K]=Table1[[#This Row],[K]],Table1[Optimal],FALSE)))))</f>
        <v>1</v>
      </c>
      <c r="T1200" s="4">
        <v>1</v>
      </c>
    </row>
    <row r="1201" spans="1:20" x14ac:dyDescent="0.45">
      <c r="A1201" t="s">
        <v>22</v>
      </c>
      <c r="B1201">
        <f>IF(OR(Table1[[#This Row],[Class]]="H3", Table1[[#This Row],[Class]]="L3"),3,6)</f>
        <v>3</v>
      </c>
      <c r="C1201" t="s">
        <v>11</v>
      </c>
      <c r="D1201">
        <v>1</v>
      </c>
      <c r="E1201">
        <v>10</v>
      </c>
      <c r="F1201">
        <f>2</f>
        <v>2</v>
      </c>
      <c r="G1201">
        <v>2512.69</v>
      </c>
      <c r="H1201">
        <v>2.91</v>
      </c>
      <c r="I1201">
        <v>2512.69</v>
      </c>
      <c r="J1201">
        <v>2512.69</v>
      </c>
      <c r="K1201">
        <v>0</v>
      </c>
      <c r="L1201">
        <v>2.9374799999999999</v>
      </c>
      <c r="M1201">
        <v>0</v>
      </c>
      <c r="N1201">
        <f>IF(Table1[[#This Row],[BB-Nodes]]&lt;=1,Table1[[#This Row],[LB]],Table1[[#This Row],[RootBound]])</f>
        <v>2512.69</v>
      </c>
      <c r="O1201">
        <f t="array" ref="O1201">MIN(IF(Table1[Class]=Table1[[#This Row],[Class]], IF(Table1[abs]=Table1[[#This Row],[abs]], IF(Table1[N]=Table1[[#This Row],[N]], IF(Table1[K]=Table1[[#This Row],[K]],Table1[UB],FALSE)))))</f>
        <v>2512.69</v>
      </c>
      <c r="P1201">
        <f>(Table1[[#This Row],[Best primal]]-Table1[[#This Row],[Updated root bound]])/Table1[[#This Row],[Best primal]]</f>
        <v>0</v>
      </c>
      <c r="Q1201">
        <f>(Table1[[#This Row],[Best primal]]-Table1[[#This Row],[LB]])/Table1[[#This Row],[Best primal]]</f>
        <v>0</v>
      </c>
      <c r="R1201" s="4">
        <f>IF(AND(Table1[[#This Row],[Final gap]]&lt;0.001,Table1[[#This Row],[time'[s']]]&lt;7200),1,0)</f>
        <v>1</v>
      </c>
      <c r="S1201" s="4">
        <f t="array" ref="S1201">MAX(IF(Table1[Class]=Table1[[#This Row],[Class]], IF(Table1[abs]=Table1[[#This Row],[abs]], IF(Table1[N]=Table1[[#This Row],[N]], IF(Table1[K]=Table1[[#This Row],[K]],Table1[Optimal],FALSE)))))</f>
        <v>1</v>
      </c>
      <c r="T1201" s="4">
        <v>1</v>
      </c>
    </row>
    <row r="1202" spans="1:20" x14ac:dyDescent="0.45">
      <c r="A1202" t="s">
        <v>22</v>
      </c>
      <c r="B1202">
        <f>IF(OR(Table1[[#This Row],[Class]]="H3", Table1[[#This Row],[Class]]="L3"),3,6)</f>
        <v>3</v>
      </c>
      <c r="C1202" t="s">
        <v>11</v>
      </c>
      <c r="D1202">
        <v>1</v>
      </c>
      <c r="E1202">
        <v>10</v>
      </c>
      <c r="F1202">
        <f>3</f>
        <v>3</v>
      </c>
      <c r="G1202">
        <v>2952.12</v>
      </c>
      <c r="H1202">
        <v>11.18</v>
      </c>
      <c r="I1202">
        <v>2968.74</v>
      </c>
      <c r="J1202">
        <v>2968.74</v>
      </c>
      <c r="K1202">
        <v>0</v>
      </c>
      <c r="L1202">
        <v>12.6831</v>
      </c>
      <c r="M1202">
        <v>105</v>
      </c>
      <c r="N1202">
        <f>IF(Table1[[#This Row],[BB-Nodes]]&lt;=1,Table1[[#This Row],[LB]],Table1[[#This Row],[RootBound]])</f>
        <v>2952.12</v>
      </c>
      <c r="O1202">
        <f t="array" ref="O1202">MIN(IF(Table1[Class]=Table1[[#This Row],[Class]], IF(Table1[abs]=Table1[[#This Row],[abs]], IF(Table1[N]=Table1[[#This Row],[N]], IF(Table1[K]=Table1[[#This Row],[K]],Table1[UB],FALSE)))))</f>
        <v>2968.74</v>
      </c>
      <c r="P1202">
        <f>(Table1[[#This Row],[Best primal]]-Table1[[#This Row],[Updated root bound]])/Table1[[#This Row],[Best primal]]</f>
        <v>5.5983346470219325E-3</v>
      </c>
      <c r="Q1202">
        <f>(Table1[[#This Row],[Best primal]]-Table1[[#This Row],[LB]])/Table1[[#This Row],[Best primal]]</f>
        <v>0</v>
      </c>
      <c r="R1202" s="4">
        <f>IF(AND(Table1[[#This Row],[Final gap]]&lt;0.001,Table1[[#This Row],[time'[s']]]&lt;7200),1,0)</f>
        <v>1</v>
      </c>
      <c r="S1202" s="4">
        <f t="array" ref="S1202">MAX(IF(Table1[Class]=Table1[[#This Row],[Class]], IF(Table1[abs]=Table1[[#This Row],[abs]], IF(Table1[N]=Table1[[#This Row],[N]], IF(Table1[K]=Table1[[#This Row],[K]],Table1[Optimal],FALSE)))))</f>
        <v>1</v>
      </c>
      <c r="T1202" s="4">
        <v>1</v>
      </c>
    </row>
    <row r="1203" spans="1:20" x14ac:dyDescent="0.45">
      <c r="A1203" t="s">
        <v>22</v>
      </c>
      <c r="B1203">
        <f>IF(OR(Table1[[#This Row],[Class]]="H3", Table1[[#This Row],[Class]]="L3"),3,6)</f>
        <v>3</v>
      </c>
      <c r="C1203" t="s">
        <v>11</v>
      </c>
      <c r="D1203">
        <v>1</v>
      </c>
      <c r="E1203">
        <v>10</v>
      </c>
      <c r="F1203">
        <f>4</f>
        <v>4</v>
      </c>
      <c r="G1203">
        <v>3406.14</v>
      </c>
      <c r="H1203">
        <v>3.48</v>
      </c>
      <c r="I1203">
        <v>3436.67</v>
      </c>
      <c r="J1203">
        <v>3436.67</v>
      </c>
      <c r="K1203">
        <v>0</v>
      </c>
      <c r="L1203">
        <v>9.2119300000000006</v>
      </c>
      <c r="M1203">
        <v>747</v>
      </c>
      <c r="N1203">
        <f>IF(Table1[[#This Row],[BB-Nodes]]&lt;=1,Table1[[#This Row],[LB]],Table1[[#This Row],[RootBound]])</f>
        <v>3406.14</v>
      </c>
      <c r="O1203">
        <f t="array" ref="O1203">MIN(IF(Table1[Class]=Table1[[#This Row],[Class]], IF(Table1[abs]=Table1[[#This Row],[abs]], IF(Table1[N]=Table1[[#This Row],[N]], IF(Table1[K]=Table1[[#This Row],[K]],Table1[UB],FALSE)))))</f>
        <v>3436.67</v>
      </c>
      <c r="P1203">
        <f>(Table1[[#This Row],[Best primal]]-Table1[[#This Row],[Updated root bound]])/Table1[[#This Row],[Best primal]]</f>
        <v>8.8835995309413471E-3</v>
      </c>
      <c r="Q1203">
        <f>(Table1[[#This Row],[Best primal]]-Table1[[#This Row],[LB]])/Table1[[#This Row],[Best primal]]</f>
        <v>0</v>
      </c>
      <c r="R1203" s="4">
        <f>IF(AND(Table1[[#This Row],[Final gap]]&lt;0.001,Table1[[#This Row],[time'[s']]]&lt;7200),1,0)</f>
        <v>1</v>
      </c>
      <c r="S1203" s="4">
        <f t="array" ref="S1203">MAX(IF(Table1[Class]=Table1[[#This Row],[Class]], IF(Table1[abs]=Table1[[#This Row],[abs]], IF(Table1[N]=Table1[[#This Row],[N]], IF(Table1[K]=Table1[[#This Row],[K]],Table1[Optimal],FALSE)))))</f>
        <v>1</v>
      </c>
      <c r="T1203" s="4">
        <v>1</v>
      </c>
    </row>
    <row r="1204" spans="1:20" x14ac:dyDescent="0.45">
      <c r="A1204" t="s">
        <v>22</v>
      </c>
      <c r="B1204">
        <f>IF(OR(Table1[[#This Row],[Class]]="H3", Table1[[#This Row],[Class]]="L3"),3,6)</f>
        <v>3</v>
      </c>
      <c r="C1204" t="s">
        <v>11</v>
      </c>
      <c r="D1204">
        <v>1</v>
      </c>
      <c r="E1204">
        <v>10</v>
      </c>
      <c r="F1204">
        <f>5</f>
        <v>5</v>
      </c>
      <c r="G1204">
        <v>3839.83</v>
      </c>
      <c r="H1204">
        <v>2.4</v>
      </c>
      <c r="I1204">
        <v>3839.83</v>
      </c>
      <c r="J1204">
        <v>3839.83</v>
      </c>
      <c r="K1204">
        <v>0</v>
      </c>
      <c r="L1204">
        <v>2.4684400000000002</v>
      </c>
      <c r="M1204">
        <v>0</v>
      </c>
      <c r="N1204">
        <f>IF(Table1[[#This Row],[BB-Nodes]]&lt;=1,Table1[[#This Row],[LB]],Table1[[#This Row],[RootBound]])</f>
        <v>3839.83</v>
      </c>
      <c r="O1204">
        <f t="array" ref="O1204">MIN(IF(Table1[Class]=Table1[[#This Row],[Class]], IF(Table1[abs]=Table1[[#This Row],[abs]], IF(Table1[N]=Table1[[#This Row],[N]], IF(Table1[K]=Table1[[#This Row],[K]],Table1[UB],FALSE)))))</f>
        <v>3839.83</v>
      </c>
      <c r="P1204">
        <f>(Table1[[#This Row],[Best primal]]-Table1[[#This Row],[Updated root bound]])/Table1[[#This Row],[Best primal]]</f>
        <v>0</v>
      </c>
      <c r="Q1204">
        <f>(Table1[[#This Row],[Best primal]]-Table1[[#This Row],[LB]])/Table1[[#This Row],[Best primal]]</f>
        <v>0</v>
      </c>
      <c r="R1204" s="4">
        <f>IF(AND(Table1[[#This Row],[Final gap]]&lt;0.001,Table1[[#This Row],[time'[s']]]&lt;7200),1,0)</f>
        <v>1</v>
      </c>
      <c r="S1204" s="4">
        <f t="array" ref="S1204">MAX(IF(Table1[Class]=Table1[[#This Row],[Class]], IF(Table1[abs]=Table1[[#This Row],[abs]], IF(Table1[N]=Table1[[#This Row],[N]], IF(Table1[K]=Table1[[#This Row],[K]],Table1[Optimal],FALSE)))))</f>
        <v>1</v>
      </c>
      <c r="T1204" s="4">
        <v>1</v>
      </c>
    </row>
    <row r="1205" spans="1:20" x14ac:dyDescent="0.45">
      <c r="A1205" t="s">
        <v>22</v>
      </c>
      <c r="B1205">
        <f>IF(OR(Table1[[#This Row],[Class]]="H3", Table1[[#This Row],[Class]]="L3"),3,6)</f>
        <v>3</v>
      </c>
      <c r="C1205" t="s">
        <v>11</v>
      </c>
      <c r="D1205">
        <v>1</v>
      </c>
      <c r="E1205">
        <v>15</v>
      </c>
      <c r="F1205">
        <f>1</f>
        <v>1</v>
      </c>
      <c r="G1205">
        <v>3273.01</v>
      </c>
      <c r="H1205">
        <v>0.41</v>
      </c>
      <c r="I1205">
        <v>3273.01</v>
      </c>
      <c r="J1205">
        <v>3273.01</v>
      </c>
      <c r="K1205">
        <v>0</v>
      </c>
      <c r="L1205">
        <v>0.46192800000000001</v>
      </c>
      <c r="M1205">
        <v>0</v>
      </c>
      <c r="N1205">
        <f>IF(Table1[[#This Row],[BB-Nodes]]&lt;=1,Table1[[#This Row],[LB]],Table1[[#This Row],[RootBound]])</f>
        <v>3273.01</v>
      </c>
      <c r="O1205">
        <f t="array" ref="O1205">MIN(IF(Table1[Class]=Table1[[#This Row],[Class]], IF(Table1[abs]=Table1[[#This Row],[abs]], IF(Table1[N]=Table1[[#This Row],[N]], IF(Table1[K]=Table1[[#This Row],[K]],Table1[UB],FALSE)))))</f>
        <v>3273.01</v>
      </c>
      <c r="P1205">
        <f>(Table1[[#This Row],[Best primal]]-Table1[[#This Row],[Updated root bound]])/Table1[[#This Row],[Best primal]]</f>
        <v>0</v>
      </c>
      <c r="Q1205">
        <f>(Table1[[#This Row],[Best primal]]-Table1[[#This Row],[LB]])/Table1[[#This Row],[Best primal]]</f>
        <v>0</v>
      </c>
      <c r="R1205" s="4">
        <f>IF(AND(Table1[[#This Row],[Final gap]]&lt;0.001,Table1[[#This Row],[time'[s']]]&lt;7200),1,0)</f>
        <v>1</v>
      </c>
      <c r="S1205" s="4">
        <f t="array" ref="S1205">MAX(IF(Table1[Class]=Table1[[#This Row],[Class]], IF(Table1[abs]=Table1[[#This Row],[abs]], IF(Table1[N]=Table1[[#This Row],[N]], IF(Table1[K]=Table1[[#This Row],[K]],Table1[Optimal],FALSE)))))</f>
        <v>1</v>
      </c>
      <c r="T1205" s="4">
        <v>1</v>
      </c>
    </row>
    <row r="1206" spans="1:20" x14ac:dyDescent="0.45">
      <c r="A1206" t="s">
        <v>22</v>
      </c>
      <c r="B1206">
        <f>IF(OR(Table1[[#This Row],[Class]]="H3", Table1[[#This Row],[Class]]="L3"),3,6)</f>
        <v>3</v>
      </c>
      <c r="C1206" t="s">
        <v>11</v>
      </c>
      <c r="D1206">
        <v>1</v>
      </c>
      <c r="E1206">
        <v>15</v>
      </c>
      <c r="F1206">
        <f>2</f>
        <v>2</v>
      </c>
      <c r="G1206">
        <v>3319.65</v>
      </c>
      <c r="H1206">
        <v>13.65</v>
      </c>
      <c r="I1206">
        <v>3319.65</v>
      </c>
      <c r="J1206">
        <v>3319.93</v>
      </c>
      <c r="K1206" s="1">
        <v>8.3773100000000006E-5</v>
      </c>
      <c r="L1206">
        <v>13.734500000000001</v>
      </c>
      <c r="M1206">
        <v>1</v>
      </c>
      <c r="N1206">
        <f>IF(Table1[[#This Row],[BB-Nodes]]&lt;=1,Table1[[#This Row],[LB]],Table1[[#This Row],[RootBound]])</f>
        <v>3319.65</v>
      </c>
      <c r="O1206">
        <f t="array" ref="O1206">MIN(IF(Table1[Class]=Table1[[#This Row],[Class]], IF(Table1[abs]=Table1[[#This Row],[abs]], IF(Table1[N]=Table1[[#This Row],[N]], IF(Table1[K]=Table1[[#This Row],[K]],Table1[UB],FALSE)))))</f>
        <v>3319.93</v>
      </c>
      <c r="P1206">
        <f>(Table1[[#This Row],[Best primal]]-Table1[[#This Row],[Updated root bound]])/Table1[[#This Row],[Best primal]]</f>
        <v>8.4339127632132409E-5</v>
      </c>
      <c r="Q1206">
        <f>(Table1[[#This Row],[Best primal]]-Table1[[#This Row],[LB]])/Table1[[#This Row],[Best primal]]</f>
        <v>8.4339127632132409E-5</v>
      </c>
      <c r="R1206" s="4">
        <f>IF(AND(Table1[[#This Row],[Final gap]]&lt;0.001,Table1[[#This Row],[time'[s']]]&lt;7200),1,0)</f>
        <v>1</v>
      </c>
      <c r="S1206" s="4">
        <f t="array" ref="S1206">MAX(IF(Table1[Class]=Table1[[#This Row],[Class]], IF(Table1[abs]=Table1[[#This Row],[abs]], IF(Table1[N]=Table1[[#This Row],[N]], IF(Table1[K]=Table1[[#This Row],[K]],Table1[Optimal],FALSE)))))</f>
        <v>1</v>
      </c>
      <c r="T1206" s="4">
        <v>1</v>
      </c>
    </row>
    <row r="1207" spans="1:20" x14ac:dyDescent="0.45">
      <c r="A1207" t="s">
        <v>22</v>
      </c>
      <c r="B1207">
        <f>IF(OR(Table1[[#This Row],[Class]]="H3", Table1[[#This Row],[Class]]="L3"),3,6)</f>
        <v>3</v>
      </c>
      <c r="C1207" t="s">
        <v>11</v>
      </c>
      <c r="D1207">
        <v>1</v>
      </c>
      <c r="E1207">
        <v>15</v>
      </c>
      <c r="F1207">
        <f>3</f>
        <v>3</v>
      </c>
      <c r="G1207">
        <v>3443.77</v>
      </c>
      <c r="H1207">
        <v>36.9</v>
      </c>
      <c r="I1207">
        <v>3471.85</v>
      </c>
      <c r="J1207">
        <v>3471.85</v>
      </c>
      <c r="K1207">
        <v>0</v>
      </c>
      <c r="L1207">
        <v>38.732199999999999</v>
      </c>
      <c r="M1207">
        <v>45</v>
      </c>
      <c r="N1207">
        <f>IF(Table1[[#This Row],[BB-Nodes]]&lt;=1,Table1[[#This Row],[LB]],Table1[[#This Row],[RootBound]])</f>
        <v>3443.77</v>
      </c>
      <c r="O1207">
        <f t="array" ref="O1207">MIN(IF(Table1[Class]=Table1[[#This Row],[Class]], IF(Table1[abs]=Table1[[#This Row],[abs]], IF(Table1[N]=Table1[[#This Row],[N]], IF(Table1[K]=Table1[[#This Row],[K]],Table1[UB],FALSE)))))</f>
        <v>3471.85</v>
      </c>
      <c r="P1207">
        <f>(Table1[[#This Row],[Best primal]]-Table1[[#This Row],[Updated root bound]])/Table1[[#This Row],[Best primal]]</f>
        <v>8.0879070236329134E-3</v>
      </c>
      <c r="Q1207">
        <f>(Table1[[#This Row],[Best primal]]-Table1[[#This Row],[LB]])/Table1[[#This Row],[Best primal]]</f>
        <v>0</v>
      </c>
      <c r="R1207" s="4">
        <f>IF(AND(Table1[[#This Row],[Final gap]]&lt;0.001,Table1[[#This Row],[time'[s']]]&lt;7200),1,0)</f>
        <v>1</v>
      </c>
      <c r="S1207" s="4">
        <f t="array" ref="S1207">MAX(IF(Table1[Class]=Table1[[#This Row],[Class]], IF(Table1[abs]=Table1[[#This Row],[abs]], IF(Table1[N]=Table1[[#This Row],[N]], IF(Table1[K]=Table1[[#This Row],[K]],Table1[Optimal],FALSE)))))</f>
        <v>1</v>
      </c>
      <c r="T1207" s="4">
        <v>1</v>
      </c>
    </row>
    <row r="1208" spans="1:20" x14ac:dyDescent="0.45">
      <c r="A1208" t="s">
        <v>22</v>
      </c>
      <c r="B1208">
        <f>IF(OR(Table1[[#This Row],[Class]]="H3", Table1[[#This Row],[Class]]="L3"),3,6)</f>
        <v>3</v>
      </c>
      <c r="C1208" t="s">
        <v>11</v>
      </c>
      <c r="D1208">
        <v>1</v>
      </c>
      <c r="E1208">
        <v>15</v>
      </c>
      <c r="F1208">
        <f>4</f>
        <v>4</v>
      </c>
      <c r="G1208">
        <v>3643.29</v>
      </c>
      <c r="H1208">
        <v>5.19</v>
      </c>
      <c r="I1208">
        <v>3643.29</v>
      </c>
      <c r="J1208">
        <v>3643.29</v>
      </c>
      <c r="K1208">
        <v>0</v>
      </c>
      <c r="L1208">
        <v>5.3157699999999997</v>
      </c>
      <c r="M1208">
        <v>0</v>
      </c>
      <c r="N1208">
        <f>IF(Table1[[#This Row],[BB-Nodes]]&lt;=1,Table1[[#This Row],[LB]],Table1[[#This Row],[RootBound]])</f>
        <v>3643.29</v>
      </c>
      <c r="O1208">
        <f t="array" ref="O1208">MIN(IF(Table1[Class]=Table1[[#This Row],[Class]], IF(Table1[abs]=Table1[[#This Row],[abs]], IF(Table1[N]=Table1[[#This Row],[N]], IF(Table1[K]=Table1[[#This Row],[K]],Table1[UB],FALSE)))))</f>
        <v>3643.29</v>
      </c>
      <c r="P1208">
        <f>(Table1[[#This Row],[Best primal]]-Table1[[#This Row],[Updated root bound]])/Table1[[#This Row],[Best primal]]</f>
        <v>0</v>
      </c>
      <c r="Q1208">
        <f>(Table1[[#This Row],[Best primal]]-Table1[[#This Row],[LB]])/Table1[[#This Row],[Best primal]]</f>
        <v>0</v>
      </c>
      <c r="R1208" s="4">
        <f>IF(AND(Table1[[#This Row],[Final gap]]&lt;0.001,Table1[[#This Row],[time'[s']]]&lt;7200),1,0)</f>
        <v>1</v>
      </c>
      <c r="S1208" s="4">
        <f t="array" ref="S1208">MAX(IF(Table1[Class]=Table1[[#This Row],[Class]], IF(Table1[abs]=Table1[[#This Row],[abs]], IF(Table1[N]=Table1[[#This Row],[N]], IF(Table1[K]=Table1[[#This Row],[K]],Table1[Optimal],FALSE)))))</f>
        <v>1</v>
      </c>
      <c r="T1208" s="4">
        <v>1</v>
      </c>
    </row>
    <row r="1209" spans="1:20" x14ac:dyDescent="0.45">
      <c r="A1209" t="s">
        <v>22</v>
      </c>
      <c r="B1209">
        <f>IF(OR(Table1[[#This Row],[Class]]="H3", Table1[[#This Row],[Class]]="L3"),3,6)</f>
        <v>3</v>
      </c>
      <c r="C1209" t="s">
        <v>11</v>
      </c>
      <c r="D1209">
        <v>1</v>
      </c>
      <c r="E1209">
        <v>15</v>
      </c>
      <c r="F1209">
        <f>5</f>
        <v>5</v>
      </c>
      <c r="G1209">
        <v>4009.32</v>
      </c>
      <c r="H1209">
        <v>61.27</v>
      </c>
      <c r="I1209">
        <v>4044.37</v>
      </c>
      <c r="J1209">
        <v>4044.37</v>
      </c>
      <c r="K1209">
        <v>0</v>
      </c>
      <c r="L1209">
        <v>65.003</v>
      </c>
      <c r="M1209">
        <v>60</v>
      </c>
      <c r="N1209">
        <f>IF(Table1[[#This Row],[BB-Nodes]]&lt;=1,Table1[[#This Row],[LB]],Table1[[#This Row],[RootBound]])</f>
        <v>4009.32</v>
      </c>
      <c r="O1209">
        <f t="array" ref="O1209">MIN(IF(Table1[Class]=Table1[[#This Row],[Class]], IF(Table1[abs]=Table1[[#This Row],[abs]], IF(Table1[N]=Table1[[#This Row],[N]], IF(Table1[K]=Table1[[#This Row],[K]],Table1[UB],FALSE)))))</f>
        <v>4044.37</v>
      </c>
      <c r="P1209">
        <f>(Table1[[#This Row],[Best primal]]-Table1[[#This Row],[Updated root bound]])/Table1[[#This Row],[Best primal]]</f>
        <v>8.6663683095265093E-3</v>
      </c>
      <c r="Q1209">
        <f>(Table1[[#This Row],[Best primal]]-Table1[[#This Row],[LB]])/Table1[[#This Row],[Best primal]]</f>
        <v>0</v>
      </c>
      <c r="R1209" s="4">
        <f>IF(AND(Table1[[#This Row],[Final gap]]&lt;0.001,Table1[[#This Row],[time'[s']]]&lt;7200),1,0)</f>
        <v>1</v>
      </c>
      <c r="S1209" s="4">
        <f t="array" ref="S1209">MAX(IF(Table1[Class]=Table1[[#This Row],[Class]], IF(Table1[abs]=Table1[[#This Row],[abs]], IF(Table1[N]=Table1[[#This Row],[N]], IF(Table1[K]=Table1[[#This Row],[K]],Table1[Optimal],FALSE)))))</f>
        <v>1</v>
      </c>
      <c r="T1209" s="4">
        <v>1</v>
      </c>
    </row>
    <row r="1210" spans="1:20" x14ac:dyDescent="0.45">
      <c r="A1210" t="s">
        <v>22</v>
      </c>
      <c r="B1210">
        <f>IF(OR(Table1[[#This Row],[Class]]="H3", Table1[[#This Row],[Class]]="L3"),3,6)</f>
        <v>3</v>
      </c>
      <c r="C1210" t="s">
        <v>11</v>
      </c>
      <c r="D1210">
        <v>1</v>
      </c>
      <c r="E1210">
        <v>20</v>
      </c>
      <c r="F1210">
        <f>1</f>
        <v>1</v>
      </c>
      <c r="G1210">
        <v>3578.36</v>
      </c>
      <c r="H1210">
        <v>106.4</v>
      </c>
      <c r="I1210">
        <v>3578.36</v>
      </c>
      <c r="J1210">
        <v>3578.36</v>
      </c>
      <c r="K1210">
        <v>0</v>
      </c>
      <c r="L1210">
        <v>106.745</v>
      </c>
      <c r="M1210">
        <v>0</v>
      </c>
      <c r="N1210">
        <f>IF(Table1[[#This Row],[BB-Nodes]]&lt;=1,Table1[[#This Row],[LB]],Table1[[#This Row],[RootBound]])</f>
        <v>3578.36</v>
      </c>
      <c r="O1210">
        <f t="array" ref="O1210">MIN(IF(Table1[Class]=Table1[[#This Row],[Class]], IF(Table1[abs]=Table1[[#This Row],[abs]], IF(Table1[N]=Table1[[#This Row],[N]], IF(Table1[K]=Table1[[#This Row],[K]],Table1[UB],FALSE)))))</f>
        <v>3578.36</v>
      </c>
      <c r="P1210">
        <f>(Table1[[#This Row],[Best primal]]-Table1[[#This Row],[Updated root bound]])/Table1[[#This Row],[Best primal]]</f>
        <v>0</v>
      </c>
      <c r="Q1210">
        <f>(Table1[[#This Row],[Best primal]]-Table1[[#This Row],[LB]])/Table1[[#This Row],[Best primal]]</f>
        <v>0</v>
      </c>
      <c r="R1210" s="4">
        <f>IF(AND(Table1[[#This Row],[Final gap]]&lt;0.001,Table1[[#This Row],[time'[s']]]&lt;7200),1,0)</f>
        <v>1</v>
      </c>
      <c r="S1210" s="4">
        <f t="array" ref="S1210">MAX(IF(Table1[Class]=Table1[[#This Row],[Class]], IF(Table1[abs]=Table1[[#This Row],[abs]], IF(Table1[N]=Table1[[#This Row],[N]], IF(Table1[K]=Table1[[#This Row],[K]],Table1[Optimal],FALSE)))))</f>
        <v>1</v>
      </c>
      <c r="T1210" s="4">
        <v>1</v>
      </c>
    </row>
    <row r="1211" spans="1:20" x14ac:dyDescent="0.45">
      <c r="A1211" t="s">
        <v>22</v>
      </c>
      <c r="B1211">
        <f>IF(OR(Table1[[#This Row],[Class]]="H3", Table1[[#This Row],[Class]]="L3"),3,6)</f>
        <v>3</v>
      </c>
      <c r="C1211" t="s">
        <v>11</v>
      </c>
      <c r="D1211">
        <v>1</v>
      </c>
      <c r="E1211">
        <v>20</v>
      </c>
      <c r="F1211">
        <f>2</f>
        <v>2</v>
      </c>
      <c r="G1211">
        <v>3538.08</v>
      </c>
      <c r="H1211">
        <v>0.28999999999999998</v>
      </c>
      <c r="I1211">
        <v>3587.55</v>
      </c>
      <c r="J1211">
        <v>3587.55</v>
      </c>
      <c r="K1211">
        <v>0</v>
      </c>
      <c r="L1211">
        <v>3.7759800000000001</v>
      </c>
      <c r="M1211">
        <v>43</v>
      </c>
      <c r="N1211">
        <f>IF(Table1[[#This Row],[BB-Nodes]]&lt;=1,Table1[[#This Row],[LB]],Table1[[#This Row],[RootBound]])</f>
        <v>3538.08</v>
      </c>
      <c r="O1211">
        <f t="array" ref="O1211">MIN(IF(Table1[Class]=Table1[[#This Row],[Class]], IF(Table1[abs]=Table1[[#This Row],[abs]], IF(Table1[N]=Table1[[#This Row],[N]], IF(Table1[K]=Table1[[#This Row],[K]],Table1[UB],FALSE)))))</f>
        <v>3587.55</v>
      </c>
      <c r="P1211">
        <f>(Table1[[#This Row],[Best primal]]-Table1[[#This Row],[Updated root bound]])/Table1[[#This Row],[Best primal]]</f>
        <v>1.3789354852197252E-2</v>
      </c>
      <c r="Q1211">
        <f>(Table1[[#This Row],[Best primal]]-Table1[[#This Row],[LB]])/Table1[[#This Row],[Best primal]]</f>
        <v>0</v>
      </c>
      <c r="R1211" s="4">
        <f>IF(AND(Table1[[#This Row],[Final gap]]&lt;0.001,Table1[[#This Row],[time'[s']]]&lt;7200),1,0)</f>
        <v>1</v>
      </c>
      <c r="S1211" s="4">
        <f t="array" ref="S1211">MAX(IF(Table1[Class]=Table1[[#This Row],[Class]], IF(Table1[abs]=Table1[[#This Row],[abs]], IF(Table1[N]=Table1[[#This Row],[N]], IF(Table1[K]=Table1[[#This Row],[K]],Table1[Optimal],FALSE)))))</f>
        <v>1</v>
      </c>
      <c r="T1211" s="4">
        <v>1</v>
      </c>
    </row>
    <row r="1212" spans="1:20" x14ac:dyDescent="0.45">
      <c r="A1212" t="s">
        <v>22</v>
      </c>
      <c r="B1212">
        <f>IF(OR(Table1[[#This Row],[Class]]="H3", Table1[[#This Row],[Class]]="L3"),3,6)</f>
        <v>3</v>
      </c>
      <c r="C1212" t="s">
        <v>11</v>
      </c>
      <c r="D1212">
        <v>1</v>
      </c>
      <c r="E1212">
        <v>20</v>
      </c>
      <c r="F1212">
        <f>3</f>
        <v>3</v>
      </c>
      <c r="G1212">
        <v>4064.75</v>
      </c>
      <c r="H1212">
        <v>23.56</v>
      </c>
      <c r="I1212">
        <v>4079.25</v>
      </c>
      <c r="J1212">
        <v>4079.25</v>
      </c>
      <c r="K1212">
        <v>0</v>
      </c>
      <c r="L1212">
        <v>33.167099999999998</v>
      </c>
      <c r="M1212">
        <v>157</v>
      </c>
      <c r="N1212">
        <f>IF(Table1[[#This Row],[BB-Nodes]]&lt;=1,Table1[[#This Row],[LB]],Table1[[#This Row],[RootBound]])</f>
        <v>4064.75</v>
      </c>
      <c r="O1212">
        <f t="array" ref="O1212">MIN(IF(Table1[Class]=Table1[[#This Row],[Class]], IF(Table1[abs]=Table1[[#This Row],[abs]], IF(Table1[N]=Table1[[#This Row],[N]], IF(Table1[K]=Table1[[#This Row],[K]],Table1[UB],FALSE)))))</f>
        <v>4079.25</v>
      </c>
      <c r="P1212">
        <f>(Table1[[#This Row],[Best primal]]-Table1[[#This Row],[Updated root bound]])/Table1[[#This Row],[Best primal]]</f>
        <v>3.5545749831464115E-3</v>
      </c>
      <c r="Q1212">
        <f>(Table1[[#This Row],[Best primal]]-Table1[[#This Row],[LB]])/Table1[[#This Row],[Best primal]]</f>
        <v>0</v>
      </c>
      <c r="R1212" s="4">
        <f>IF(AND(Table1[[#This Row],[Final gap]]&lt;0.001,Table1[[#This Row],[time'[s']]]&lt;7200),1,0)</f>
        <v>1</v>
      </c>
      <c r="S1212" s="4">
        <f t="array" ref="S1212">MAX(IF(Table1[Class]=Table1[[#This Row],[Class]], IF(Table1[abs]=Table1[[#This Row],[abs]], IF(Table1[N]=Table1[[#This Row],[N]], IF(Table1[K]=Table1[[#This Row],[K]],Table1[Optimal],FALSE)))))</f>
        <v>1</v>
      </c>
      <c r="T1212" s="4">
        <v>1</v>
      </c>
    </row>
    <row r="1213" spans="1:20" x14ac:dyDescent="0.45">
      <c r="A1213" t="s">
        <v>22</v>
      </c>
      <c r="B1213">
        <f>IF(OR(Table1[[#This Row],[Class]]="H3", Table1[[#This Row],[Class]]="L3"),3,6)</f>
        <v>3</v>
      </c>
      <c r="C1213" t="s">
        <v>11</v>
      </c>
      <c r="D1213">
        <v>1</v>
      </c>
      <c r="E1213">
        <v>20</v>
      </c>
      <c r="F1213">
        <f>4</f>
        <v>4</v>
      </c>
      <c r="G1213">
        <v>4291.04</v>
      </c>
      <c r="H1213">
        <v>14.11</v>
      </c>
      <c r="I1213">
        <v>4378.7299999999996</v>
      </c>
      <c r="J1213">
        <v>4378.7299999999996</v>
      </c>
      <c r="K1213">
        <v>0</v>
      </c>
      <c r="L1213">
        <v>137.64599999999999</v>
      </c>
      <c r="M1213">
        <v>3841</v>
      </c>
      <c r="N1213">
        <f>IF(Table1[[#This Row],[BB-Nodes]]&lt;=1,Table1[[#This Row],[LB]],Table1[[#This Row],[RootBound]])</f>
        <v>4291.04</v>
      </c>
      <c r="O1213">
        <f t="array" ref="O1213">MIN(IF(Table1[Class]=Table1[[#This Row],[Class]], IF(Table1[abs]=Table1[[#This Row],[abs]], IF(Table1[N]=Table1[[#This Row],[N]], IF(Table1[K]=Table1[[#This Row],[K]],Table1[UB],FALSE)))))</f>
        <v>4378.7299999999996</v>
      </c>
      <c r="P1213">
        <f>(Table1[[#This Row],[Best primal]]-Table1[[#This Row],[Updated root bound]])/Table1[[#This Row],[Best primal]]</f>
        <v>2.0026354673615319E-2</v>
      </c>
      <c r="Q1213">
        <f>(Table1[[#This Row],[Best primal]]-Table1[[#This Row],[LB]])/Table1[[#This Row],[Best primal]]</f>
        <v>0</v>
      </c>
      <c r="R1213" s="4">
        <f>IF(AND(Table1[[#This Row],[Final gap]]&lt;0.001,Table1[[#This Row],[time'[s']]]&lt;7200),1,0)</f>
        <v>1</v>
      </c>
      <c r="S1213" s="4">
        <f t="array" ref="S1213">MAX(IF(Table1[Class]=Table1[[#This Row],[Class]], IF(Table1[abs]=Table1[[#This Row],[abs]], IF(Table1[N]=Table1[[#This Row],[N]], IF(Table1[K]=Table1[[#This Row],[K]],Table1[Optimal],FALSE)))))</f>
        <v>1</v>
      </c>
      <c r="T1213" s="4">
        <v>1</v>
      </c>
    </row>
    <row r="1214" spans="1:20" x14ac:dyDescent="0.45">
      <c r="A1214" t="s">
        <v>22</v>
      </c>
      <c r="B1214">
        <f>IF(OR(Table1[[#This Row],[Class]]="H3", Table1[[#This Row],[Class]]="L3"),3,6)</f>
        <v>3</v>
      </c>
      <c r="C1214" t="s">
        <v>11</v>
      </c>
      <c r="D1214">
        <v>1</v>
      </c>
      <c r="E1214">
        <v>20</v>
      </c>
      <c r="F1214">
        <f>5</f>
        <v>5</v>
      </c>
      <c r="G1214">
        <v>4838.97</v>
      </c>
      <c r="H1214">
        <v>26.76</v>
      </c>
      <c r="I1214">
        <v>4838.97</v>
      </c>
      <c r="J1214">
        <v>4838.97</v>
      </c>
      <c r="K1214">
        <v>0</v>
      </c>
      <c r="L1214">
        <v>27.3551</v>
      </c>
      <c r="M1214">
        <v>0</v>
      </c>
      <c r="N1214">
        <f>IF(Table1[[#This Row],[BB-Nodes]]&lt;=1,Table1[[#This Row],[LB]],Table1[[#This Row],[RootBound]])</f>
        <v>4838.97</v>
      </c>
      <c r="O1214">
        <f t="array" ref="O1214">MIN(IF(Table1[Class]=Table1[[#This Row],[Class]], IF(Table1[abs]=Table1[[#This Row],[abs]], IF(Table1[N]=Table1[[#This Row],[N]], IF(Table1[K]=Table1[[#This Row],[K]],Table1[UB],FALSE)))))</f>
        <v>4838.97</v>
      </c>
      <c r="P1214">
        <f>(Table1[[#This Row],[Best primal]]-Table1[[#This Row],[Updated root bound]])/Table1[[#This Row],[Best primal]]</f>
        <v>0</v>
      </c>
      <c r="Q1214">
        <f>(Table1[[#This Row],[Best primal]]-Table1[[#This Row],[LB]])/Table1[[#This Row],[Best primal]]</f>
        <v>0</v>
      </c>
      <c r="R1214" s="4">
        <f>IF(AND(Table1[[#This Row],[Final gap]]&lt;0.001,Table1[[#This Row],[time'[s']]]&lt;7200),1,0)</f>
        <v>1</v>
      </c>
      <c r="S1214" s="4">
        <f t="array" ref="S1214">MAX(IF(Table1[Class]=Table1[[#This Row],[Class]], IF(Table1[abs]=Table1[[#This Row],[abs]], IF(Table1[N]=Table1[[#This Row],[N]], IF(Table1[K]=Table1[[#This Row],[K]],Table1[Optimal],FALSE)))))</f>
        <v>1</v>
      </c>
      <c r="T1214" s="4">
        <v>1</v>
      </c>
    </row>
    <row r="1215" spans="1:20" x14ac:dyDescent="0.45">
      <c r="A1215" t="s">
        <v>22</v>
      </c>
      <c r="B1215">
        <f>IF(OR(Table1[[#This Row],[Class]]="H3", Table1[[#This Row],[Class]]="L3"),3,6)</f>
        <v>3</v>
      </c>
      <c r="C1215" t="s">
        <v>11</v>
      </c>
      <c r="D1215">
        <v>1</v>
      </c>
      <c r="E1215">
        <v>25</v>
      </c>
      <c r="F1215">
        <f>1</f>
        <v>1</v>
      </c>
      <c r="G1215">
        <v>4342.78</v>
      </c>
      <c r="H1215">
        <v>377.05</v>
      </c>
      <c r="I1215">
        <v>4342.78</v>
      </c>
      <c r="J1215">
        <v>4342.78</v>
      </c>
      <c r="K1215">
        <v>0</v>
      </c>
      <c r="L1215">
        <v>377.637</v>
      </c>
      <c r="M1215">
        <v>0</v>
      </c>
      <c r="N1215">
        <f>IF(Table1[[#This Row],[BB-Nodes]]&lt;=1,Table1[[#This Row],[LB]],Table1[[#This Row],[RootBound]])</f>
        <v>4342.78</v>
      </c>
      <c r="O1215">
        <f t="array" ref="O1215">MIN(IF(Table1[Class]=Table1[[#This Row],[Class]], IF(Table1[abs]=Table1[[#This Row],[abs]], IF(Table1[N]=Table1[[#This Row],[N]], IF(Table1[K]=Table1[[#This Row],[K]],Table1[UB],FALSE)))))</f>
        <v>4342.78</v>
      </c>
      <c r="P1215">
        <f>(Table1[[#This Row],[Best primal]]-Table1[[#This Row],[Updated root bound]])/Table1[[#This Row],[Best primal]]</f>
        <v>0</v>
      </c>
      <c r="Q1215">
        <f>(Table1[[#This Row],[Best primal]]-Table1[[#This Row],[LB]])/Table1[[#This Row],[Best primal]]</f>
        <v>0</v>
      </c>
      <c r="R1215" s="4">
        <f>IF(AND(Table1[[#This Row],[Final gap]]&lt;0.001,Table1[[#This Row],[time'[s']]]&lt;7200),1,0)</f>
        <v>1</v>
      </c>
      <c r="S1215" s="4">
        <f t="array" ref="S1215">MAX(IF(Table1[Class]=Table1[[#This Row],[Class]], IF(Table1[abs]=Table1[[#This Row],[abs]], IF(Table1[N]=Table1[[#This Row],[N]], IF(Table1[K]=Table1[[#This Row],[K]],Table1[Optimal],FALSE)))))</f>
        <v>1</v>
      </c>
      <c r="T1215" s="4">
        <v>1</v>
      </c>
    </row>
    <row r="1216" spans="1:20" x14ac:dyDescent="0.45">
      <c r="A1216" t="s">
        <v>22</v>
      </c>
      <c r="B1216">
        <f>IF(OR(Table1[[#This Row],[Class]]="H3", Table1[[#This Row],[Class]]="L3"),3,6)</f>
        <v>3</v>
      </c>
      <c r="C1216" t="s">
        <v>11</v>
      </c>
      <c r="D1216">
        <v>1</v>
      </c>
      <c r="E1216">
        <v>25</v>
      </c>
      <c r="F1216">
        <f>2</f>
        <v>2</v>
      </c>
      <c r="G1216">
        <v>4349.8999999999996</v>
      </c>
      <c r="H1216">
        <v>194.84</v>
      </c>
      <c r="I1216">
        <v>4349.8999999999996</v>
      </c>
      <c r="J1216">
        <v>4349.95</v>
      </c>
      <c r="K1216" s="1">
        <v>1.21482E-5</v>
      </c>
      <c r="L1216">
        <v>195.45099999999999</v>
      </c>
      <c r="M1216">
        <v>1</v>
      </c>
      <c r="N1216">
        <f>IF(Table1[[#This Row],[BB-Nodes]]&lt;=1,Table1[[#This Row],[LB]],Table1[[#This Row],[RootBound]])</f>
        <v>4349.8999999999996</v>
      </c>
      <c r="O1216">
        <f t="array" ref="O1216">MIN(IF(Table1[Class]=Table1[[#This Row],[Class]], IF(Table1[abs]=Table1[[#This Row],[abs]], IF(Table1[N]=Table1[[#This Row],[N]], IF(Table1[K]=Table1[[#This Row],[K]],Table1[UB],FALSE)))))</f>
        <v>4349.95</v>
      </c>
      <c r="P1216">
        <f>(Table1[[#This Row],[Best primal]]-Table1[[#This Row],[Updated root bound]])/Table1[[#This Row],[Best primal]]</f>
        <v>1.1494384992972769E-5</v>
      </c>
      <c r="Q1216">
        <f>(Table1[[#This Row],[Best primal]]-Table1[[#This Row],[LB]])/Table1[[#This Row],[Best primal]]</f>
        <v>1.1494384992972769E-5</v>
      </c>
      <c r="R1216" s="4">
        <f>IF(AND(Table1[[#This Row],[Final gap]]&lt;0.001,Table1[[#This Row],[time'[s']]]&lt;7200),1,0)</f>
        <v>1</v>
      </c>
      <c r="S1216" s="4">
        <f t="array" ref="S1216">MAX(IF(Table1[Class]=Table1[[#This Row],[Class]], IF(Table1[abs]=Table1[[#This Row],[abs]], IF(Table1[N]=Table1[[#This Row],[N]], IF(Table1[K]=Table1[[#This Row],[K]],Table1[Optimal],FALSE)))))</f>
        <v>1</v>
      </c>
      <c r="T1216" s="4">
        <v>1</v>
      </c>
    </row>
    <row r="1217" spans="1:20" x14ac:dyDescent="0.45">
      <c r="A1217" t="s">
        <v>22</v>
      </c>
      <c r="B1217">
        <f>IF(OR(Table1[[#This Row],[Class]]="H3", Table1[[#This Row],[Class]]="L3"),3,6)</f>
        <v>3</v>
      </c>
      <c r="C1217" t="s">
        <v>11</v>
      </c>
      <c r="D1217">
        <v>1</v>
      </c>
      <c r="E1217">
        <v>25</v>
      </c>
      <c r="F1217">
        <f>3</f>
        <v>3</v>
      </c>
      <c r="G1217">
        <v>4520.8500000000004</v>
      </c>
      <c r="H1217">
        <v>161.03</v>
      </c>
      <c r="I1217">
        <v>4521.3999999999996</v>
      </c>
      <c r="J1217">
        <v>4521.3999999999996</v>
      </c>
      <c r="K1217">
        <v>0</v>
      </c>
      <c r="L1217">
        <v>162.488</v>
      </c>
      <c r="M1217">
        <v>1</v>
      </c>
      <c r="N1217">
        <f>IF(Table1[[#This Row],[BB-Nodes]]&lt;=1,Table1[[#This Row],[LB]],Table1[[#This Row],[RootBound]])</f>
        <v>4521.3999999999996</v>
      </c>
      <c r="O1217">
        <f t="array" ref="O1217">MIN(IF(Table1[Class]=Table1[[#This Row],[Class]], IF(Table1[abs]=Table1[[#This Row],[abs]], IF(Table1[N]=Table1[[#This Row],[N]], IF(Table1[K]=Table1[[#This Row],[K]],Table1[UB],FALSE)))))</f>
        <v>4521.3999999999996</v>
      </c>
      <c r="P1217">
        <f>(Table1[[#This Row],[Best primal]]-Table1[[#This Row],[Updated root bound]])/Table1[[#This Row],[Best primal]]</f>
        <v>0</v>
      </c>
      <c r="Q1217">
        <f>(Table1[[#This Row],[Best primal]]-Table1[[#This Row],[LB]])/Table1[[#This Row],[Best primal]]</f>
        <v>0</v>
      </c>
      <c r="R1217" s="4">
        <f>IF(AND(Table1[[#This Row],[Final gap]]&lt;0.001,Table1[[#This Row],[time'[s']]]&lt;7200),1,0)</f>
        <v>1</v>
      </c>
      <c r="S1217" s="4">
        <f t="array" ref="S1217">MAX(IF(Table1[Class]=Table1[[#This Row],[Class]], IF(Table1[abs]=Table1[[#This Row],[abs]], IF(Table1[N]=Table1[[#This Row],[N]], IF(Table1[K]=Table1[[#This Row],[K]],Table1[Optimal],FALSE)))))</f>
        <v>1</v>
      </c>
      <c r="T1217" s="4">
        <v>1</v>
      </c>
    </row>
    <row r="1218" spans="1:20" x14ac:dyDescent="0.45">
      <c r="A1218" t="s">
        <v>22</v>
      </c>
      <c r="B1218">
        <f>IF(OR(Table1[[#This Row],[Class]]="H3", Table1[[#This Row],[Class]]="L3"),3,6)</f>
        <v>3</v>
      </c>
      <c r="C1218" t="s">
        <v>11</v>
      </c>
      <c r="D1218">
        <v>1</v>
      </c>
      <c r="E1218">
        <v>25</v>
      </c>
      <c r="F1218">
        <f>4</f>
        <v>4</v>
      </c>
      <c r="G1218">
        <v>4726.53</v>
      </c>
      <c r="H1218">
        <v>292.94</v>
      </c>
      <c r="I1218">
        <v>4726.88</v>
      </c>
      <c r="J1218">
        <v>4727.34</v>
      </c>
      <c r="K1218" s="1">
        <v>9.7896600000000001E-5</v>
      </c>
      <c r="L1218">
        <v>296.60500000000002</v>
      </c>
      <c r="M1218">
        <v>18</v>
      </c>
      <c r="N1218">
        <f>IF(Table1[[#This Row],[BB-Nodes]]&lt;=1,Table1[[#This Row],[LB]],Table1[[#This Row],[RootBound]])</f>
        <v>4726.53</v>
      </c>
      <c r="O1218">
        <f t="array" ref="O1218">MIN(IF(Table1[Class]=Table1[[#This Row],[Class]], IF(Table1[abs]=Table1[[#This Row],[abs]], IF(Table1[N]=Table1[[#This Row],[N]], IF(Table1[K]=Table1[[#This Row],[K]],Table1[UB],FALSE)))))</f>
        <v>4727.34</v>
      </c>
      <c r="P1218">
        <f>(Table1[[#This Row],[Best primal]]-Table1[[#This Row],[Updated root bound]])/Table1[[#This Row],[Best primal]]</f>
        <v>1.7134371549336417E-4</v>
      </c>
      <c r="Q1218">
        <f>(Table1[[#This Row],[Best primal]]-Table1[[#This Row],[LB]])/Table1[[#This Row],[Best primal]]</f>
        <v>9.7306307564092351E-5</v>
      </c>
      <c r="R1218" s="4">
        <f>IF(AND(Table1[[#This Row],[Final gap]]&lt;0.001,Table1[[#This Row],[time'[s']]]&lt;7200),1,0)</f>
        <v>1</v>
      </c>
      <c r="S1218" s="4">
        <f t="array" ref="S1218">MAX(IF(Table1[Class]=Table1[[#This Row],[Class]], IF(Table1[abs]=Table1[[#This Row],[abs]], IF(Table1[N]=Table1[[#This Row],[N]], IF(Table1[K]=Table1[[#This Row],[K]],Table1[Optimal],FALSE)))))</f>
        <v>1</v>
      </c>
      <c r="T1218" s="4">
        <v>1</v>
      </c>
    </row>
    <row r="1219" spans="1:20" x14ac:dyDescent="0.45">
      <c r="A1219" t="s">
        <v>22</v>
      </c>
      <c r="B1219">
        <f>IF(OR(Table1[[#This Row],[Class]]="H3", Table1[[#This Row],[Class]]="L3"),3,6)</f>
        <v>3</v>
      </c>
      <c r="C1219" t="s">
        <v>11</v>
      </c>
      <c r="D1219">
        <v>1</v>
      </c>
      <c r="E1219">
        <v>25</v>
      </c>
      <c r="F1219">
        <f>5</f>
        <v>5</v>
      </c>
      <c r="G1219">
        <v>4929.17</v>
      </c>
      <c r="H1219">
        <v>79.95</v>
      </c>
      <c r="I1219">
        <v>4935.3900000000003</v>
      </c>
      <c r="J1219">
        <v>4935.3999999999996</v>
      </c>
      <c r="K1219" s="1">
        <v>1.42492E-6</v>
      </c>
      <c r="L1219">
        <v>83.351799999999997</v>
      </c>
      <c r="M1219">
        <v>3</v>
      </c>
      <c r="N1219">
        <f>IF(Table1[[#This Row],[BB-Nodes]]&lt;=1,Table1[[#This Row],[LB]],Table1[[#This Row],[RootBound]])</f>
        <v>4929.17</v>
      </c>
      <c r="O1219">
        <f t="array" ref="O1219">MIN(IF(Table1[Class]=Table1[[#This Row],[Class]], IF(Table1[abs]=Table1[[#This Row],[abs]], IF(Table1[N]=Table1[[#This Row],[N]], IF(Table1[K]=Table1[[#This Row],[K]],Table1[UB],FALSE)))))</f>
        <v>4935.3999999999996</v>
      </c>
      <c r="P1219">
        <f>(Table1[[#This Row],[Best primal]]-Table1[[#This Row],[Updated root bound]])/Table1[[#This Row],[Best primal]]</f>
        <v>1.2623090327024281E-3</v>
      </c>
      <c r="Q1219">
        <f>(Table1[[#This Row],[Best primal]]-Table1[[#This Row],[LB]])/Table1[[#This Row],[Best primal]]</f>
        <v>2.0261782224964106E-6</v>
      </c>
      <c r="R1219" s="4">
        <f>IF(AND(Table1[[#This Row],[Final gap]]&lt;0.001,Table1[[#This Row],[time'[s']]]&lt;7200),1,0)</f>
        <v>1</v>
      </c>
      <c r="S1219" s="4">
        <f t="array" ref="S1219">MAX(IF(Table1[Class]=Table1[[#This Row],[Class]], IF(Table1[abs]=Table1[[#This Row],[abs]], IF(Table1[N]=Table1[[#This Row],[N]], IF(Table1[K]=Table1[[#This Row],[K]],Table1[Optimal],FALSE)))))</f>
        <v>1</v>
      </c>
      <c r="T1219" s="4">
        <v>1</v>
      </c>
    </row>
    <row r="1220" spans="1:20" x14ac:dyDescent="0.45">
      <c r="A1220" t="s">
        <v>22</v>
      </c>
      <c r="B1220">
        <f>IF(OR(Table1[[#This Row],[Class]]="H3", Table1[[#This Row],[Class]]="L3"),3,6)</f>
        <v>3</v>
      </c>
      <c r="C1220" t="s">
        <v>11</v>
      </c>
      <c r="D1220">
        <v>1</v>
      </c>
      <c r="E1220">
        <v>30</v>
      </c>
      <c r="F1220">
        <f>1</f>
        <v>1</v>
      </c>
      <c r="G1220">
        <v>4780.03</v>
      </c>
      <c r="H1220">
        <v>137.35</v>
      </c>
      <c r="I1220">
        <v>4802.3</v>
      </c>
      <c r="J1220">
        <v>4802.3</v>
      </c>
      <c r="K1220">
        <v>0</v>
      </c>
      <c r="L1220">
        <v>149.191</v>
      </c>
      <c r="M1220">
        <v>61</v>
      </c>
      <c r="N1220">
        <f>IF(Table1[[#This Row],[BB-Nodes]]&lt;=1,Table1[[#This Row],[LB]],Table1[[#This Row],[RootBound]])</f>
        <v>4780.03</v>
      </c>
      <c r="O1220">
        <f t="array" ref="O1220">MIN(IF(Table1[Class]=Table1[[#This Row],[Class]], IF(Table1[abs]=Table1[[#This Row],[abs]], IF(Table1[N]=Table1[[#This Row],[N]], IF(Table1[K]=Table1[[#This Row],[K]],Table1[UB],FALSE)))))</f>
        <v>4802.3</v>
      </c>
      <c r="P1220">
        <f>(Table1[[#This Row],[Best primal]]-Table1[[#This Row],[Updated root bound]])/Table1[[#This Row],[Best primal]]</f>
        <v>4.6373612643942352E-3</v>
      </c>
      <c r="Q1220">
        <f>(Table1[[#This Row],[Best primal]]-Table1[[#This Row],[LB]])/Table1[[#This Row],[Best primal]]</f>
        <v>0</v>
      </c>
      <c r="R1220" s="4">
        <f>IF(AND(Table1[[#This Row],[Final gap]]&lt;0.001,Table1[[#This Row],[time'[s']]]&lt;7200),1,0)</f>
        <v>1</v>
      </c>
      <c r="S1220" s="4">
        <f t="array" ref="S1220">MAX(IF(Table1[Class]=Table1[[#This Row],[Class]], IF(Table1[abs]=Table1[[#This Row],[abs]], IF(Table1[N]=Table1[[#This Row],[N]], IF(Table1[K]=Table1[[#This Row],[K]],Table1[Optimal],FALSE)))))</f>
        <v>1</v>
      </c>
      <c r="T1220" s="4">
        <v>1</v>
      </c>
    </row>
    <row r="1221" spans="1:20" x14ac:dyDescent="0.45">
      <c r="A1221" t="s">
        <v>22</v>
      </c>
      <c r="B1221">
        <f>IF(OR(Table1[[#This Row],[Class]]="H3", Table1[[#This Row],[Class]]="L3"),3,6)</f>
        <v>3</v>
      </c>
      <c r="C1221" t="s">
        <v>11</v>
      </c>
      <c r="D1221">
        <v>1</v>
      </c>
      <c r="E1221">
        <v>30</v>
      </c>
      <c r="F1221">
        <f>2</f>
        <v>2</v>
      </c>
      <c r="G1221">
        <v>4790.99</v>
      </c>
      <c r="H1221">
        <v>125.57</v>
      </c>
      <c r="I1221">
        <v>4813.49</v>
      </c>
      <c r="J1221">
        <v>4813.49</v>
      </c>
      <c r="K1221">
        <v>0</v>
      </c>
      <c r="L1221">
        <v>138.887</v>
      </c>
      <c r="M1221">
        <v>41</v>
      </c>
      <c r="N1221">
        <f>IF(Table1[[#This Row],[BB-Nodes]]&lt;=1,Table1[[#This Row],[LB]],Table1[[#This Row],[RootBound]])</f>
        <v>4790.99</v>
      </c>
      <c r="O1221">
        <f t="array" ref="O1221">MIN(IF(Table1[Class]=Table1[[#This Row],[Class]], IF(Table1[abs]=Table1[[#This Row],[abs]], IF(Table1[N]=Table1[[#This Row],[N]], IF(Table1[K]=Table1[[#This Row],[K]],Table1[UB],FALSE)))))</f>
        <v>4813.49</v>
      </c>
      <c r="P1221">
        <f>(Table1[[#This Row],[Best primal]]-Table1[[#This Row],[Updated root bound]])/Table1[[#This Row],[Best primal]]</f>
        <v>4.6743630920600236E-3</v>
      </c>
      <c r="Q1221">
        <f>(Table1[[#This Row],[Best primal]]-Table1[[#This Row],[LB]])/Table1[[#This Row],[Best primal]]</f>
        <v>0</v>
      </c>
      <c r="R1221" s="4">
        <f>IF(AND(Table1[[#This Row],[Final gap]]&lt;0.001,Table1[[#This Row],[time'[s']]]&lt;7200),1,0)</f>
        <v>1</v>
      </c>
      <c r="S1221" s="4">
        <f t="array" ref="S1221">MAX(IF(Table1[Class]=Table1[[#This Row],[Class]], IF(Table1[abs]=Table1[[#This Row],[abs]], IF(Table1[N]=Table1[[#This Row],[N]], IF(Table1[K]=Table1[[#This Row],[K]],Table1[Optimal],FALSE)))))</f>
        <v>1</v>
      </c>
      <c r="T1221" s="4">
        <v>1</v>
      </c>
    </row>
    <row r="1222" spans="1:20" x14ac:dyDescent="0.45">
      <c r="A1222" t="s">
        <v>22</v>
      </c>
      <c r="B1222">
        <f>IF(OR(Table1[[#This Row],[Class]]="H3", Table1[[#This Row],[Class]]="L3"),3,6)</f>
        <v>3</v>
      </c>
      <c r="C1222" t="s">
        <v>11</v>
      </c>
      <c r="D1222">
        <v>1</v>
      </c>
      <c r="E1222">
        <v>30</v>
      </c>
      <c r="F1222">
        <f>3</f>
        <v>3</v>
      </c>
      <c r="G1222">
        <v>5078.0600000000004</v>
      </c>
      <c r="H1222">
        <v>195.16</v>
      </c>
      <c r="I1222">
        <v>5095.6400000000003</v>
      </c>
      <c r="J1222">
        <v>5095.6400000000003</v>
      </c>
      <c r="K1222">
        <v>0</v>
      </c>
      <c r="L1222">
        <v>207.39599999999999</v>
      </c>
      <c r="M1222">
        <v>16</v>
      </c>
      <c r="N1222">
        <f>IF(Table1[[#This Row],[BB-Nodes]]&lt;=1,Table1[[#This Row],[LB]],Table1[[#This Row],[RootBound]])</f>
        <v>5078.0600000000004</v>
      </c>
      <c r="O1222">
        <f t="array" ref="O1222">MIN(IF(Table1[Class]=Table1[[#This Row],[Class]], IF(Table1[abs]=Table1[[#This Row],[abs]], IF(Table1[N]=Table1[[#This Row],[N]], IF(Table1[K]=Table1[[#This Row],[K]],Table1[UB],FALSE)))))</f>
        <v>5095.6400000000003</v>
      </c>
      <c r="P1222">
        <f>(Table1[[#This Row],[Best primal]]-Table1[[#This Row],[Updated root bound]])/Table1[[#This Row],[Best primal]]</f>
        <v>3.4500082423404963E-3</v>
      </c>
      <c r="Q1222">
        <f>(Table1[[#This Row],[Best primal]]-Table1[[#This Row],[LB]])/Table1[[#This Row],[Best primal]]</f>
        <v>0</v>
      </c>
      <c r="R1222" s="4">
        <f>IF(AND(Table1[[#This Row],[Final gap]]&lt;0.001,Table1[[#This Row],[time'[s']]]&lt;7200),1,0)</f>
        <v>1</v>
      </c>
      <c r="S1222" s="4">
        <f t="array" ref="S1222">MAX(IF(Table1[Class]=Table1[[#This Row],[Class]], IF(Table1[abs]=Table1[[#This Row],[abs]], IF(Table1[N]=Table1[[#This Row],[N]], IF(Table1[K]=Table1[[#This Row],[K]],Table1[Optimal],FALSE)))))</f>
        <v>1</v>
      </c>
      <c r="T1222" s="4">
        <v>1</v>
      </c>
    </row>
    <row r="1223" spans="1:20" x14ac:dyDescent="0.45">
      <c r="A1223" t="s">
        <v>22</v>
      </c>
      <c r="B1223">
        <f>IF(OR(Table1[[#This Row],[Class]]="H3", Table1[[#This Row],[Class]]="L3"),3,6)</f>
        <v>3</v>
      </c>
      <c r="C1223" t="s">
        <v>11</v>
      </c>
      <c r="D1223">
        <v>1</v>
      </c>
      <c r="E1223">
        <v>30</v>
      </c>
      <c r="F1223">
        <f>4</f>
        <v>4</v>
      </c>
      <c r="G1223">
        <v>5440.36</v>
      </c>
      <c r="H1223">
        <v>1234.9000000000001</v>
      </c>
      <c r="I1223">
        <v>5481.5</v>
      </c>
      <c r="J1223">
        <v>5481.89</v>
      </c>
      <c r="K1223" s="1">
        <v>7.1678800000000002E-5</v>
      </c>
      <c r="L1223">
        <v>1454.65</v>
      </c>
      <c r="M1223">
        <v>1476</v>
      </c>
      <c r="N1223">
        <f>IF(Table1[[#This Row],[BB-Nodes]]&lt;=1,Table1[[#This Row],[LB]],Table1[[#This Row],[RootBound]])</f>
        <v>5440.36</v>
      </c>
      <c r="O1223">
        <f t="array" ref="O1223">MIN(IF(Table1[Class]=Table1[[#This Row],[Class]], IF(Table1[abs]=Table1[[#This Row],[abs]], IF(Table1[N]=Table1[[#This Row],[N]], IF(Table1[K]=Table1[[#This Row],[K]],Table1[UB],FALSE)))))</f>
        <v>5481.89</v>
      </c>
      <c r="P1223">
        <f>(Table1[[#This Row],[Best primal]]-Table1[[#This Row],[Updated root bound]])/Table1[[#This Row],[Best primal]]</f>
        <v>7.575854313019899E-3</v>
      </c>
      <c r="Q1223">
        <f>(Table1[[#This Row],[Best primal]]-Table1[[#This Row],[LB]])/Table1[[#This Row],[Best primal]]</f>
        <v>7.1143346546597509E-5</v>
      </c>
      <c r="R1223" s="4">
        <f>IF(AND(Table1[[#This Row],[Final gap]]&lt;0.001,Table1[[#This Row],[time'[s']]]&lt;7200),1,0)</f>
        <v>1</v>
      </c>
      <c r="S1223" s="4">
        <f t="array" ref="S1223">MAX(IF(Table1[Class]=Table1[[#This Row],[Class]], IF(Table1[abs]=Table1[[#This Row],[abs]], IF(Table1[N]=Table1[[#This Row],[N]], IF(Table1[K]=Table1[[#This Row],[K]],Table1[Optimal],FALSE)))))</f>
        <v>1</v>
      </c>
      <c r="T1223" s="4">
        <v>1</v>
      </c>
    </row>
    <row r="1224" spans="1:20" x14ac:dyDescent="0.45">
      <c r="A1224" t="s">
        <v>22</v>
      </c>
      <c r="B1224">
        <f>IF(OR(Table1[[#This Row],[Class]]="H3", Table1[[#This Row],[Class]]="L3"),3,6)</f>
        <v>3</v>
      </c>
      <c r="C1224" t="s">
        <v>11</v>
      </c>
      <c r="D1224">
        <v>1</v>
      </c>
      <c r="E1224">
        <v>30</v>
      </c>
      <c r="F1224">
        <f>5</f>
        <v>5</v>
      </c>
      <c r="G1224">
        <v>5764.87</v>
      </c>
      <c r="H1224">
        <v>2304.86</v>
      </c>
      <c r="I1224">
        <v>5788.65</v>
      </c>
      <c r="J1224">
        <v>5788.65</v>
      </c>
      <c r="K1224">
        <v>0</v>
      </c>
      <c r="L1224">
        <v>2356.5300000000002</v>
      </c>
      <c r="M1224">
        <v>197</v>
      </c>
      <c r="N1224">
        <f>IF(Table1[[#This Row],[BB-Nodes]]&lt;=1,Table1[[#This Row],[LB]],Table1[[#This Row],[RootBound]])</f>
        <v>5764.87</v>
      </c>
      <c r="O1224">
        <f t="array" ref="O1224">MIN(IF(Table1[Class]=Table1[[#This Row],[Class]], IF(Table1[abs]=Table1[[#This Row],[abs]], IF(Table1[N]=Table1[[#This Row],[N]], IF(Table1[K]=Table1[[#This Row],[K]],Table1[UB],FALSE)))))</f>
        <v>5788.65</v>
      </c>
      <c r="P1224">
        <f>(Table1[[#This Row],[Best primal]]-Table1[[#This Row],[Updated root bound]])/Table1[[#This Row],[Best primal]]</f>
        <v>4.1080390073678225E-3</v>
      </c>
      <c r="Q1224">
        <f>(Table1[[#This Row],[Best primal]]-Table1[[#This Row],[LB]])/Table1[[#This Row],[Best primal]]</f>
        <v>0</v>
      </c>
      <c r="R1224" s="4">
        <f>IF(AND(Table1[[#This Row],[Final gap]]&lt;0.001,Table1[[#This Row],[time'[s']]]&lt;7200),1,0)</f>
        <v>1</v>
      </c>
      <c r="S1224" s="4">
        <f t="array" ref="S1224">MAX(IF(Table1[Class]=Table1[[#This Row],[Class]], IF(Table1[abs]=Table1[[#This Row],[abs]], IF(Table1[N]=Table1[[#This Row],[N]], IF(Table1[K]=Table1[[#This Row],[K]],Table1[Optimal],FALSE)))))</f>
        <v>1</v>
      </c>
      <c r="T1224" s="4">
        <v>1</v>
      </c>
    </row>
    <row r="1225" spans="1:20" x14ac:dyDescent="0.45">
      <c r="A1225" t="s">
        <v>22</v>
      </c>
      <c r="B1225">
        <f>IF(OR(Table1[[#This Row],[Class]]="H3", Table1[[#This Row],[Class]]="L3"),3,6)</f>
        <v>3</v>
      </c>
      <c r="C1225" t="s">
        <v>11</v>
      </c>
      <c r="D1225">
        <v>1</v>
      </c>
      <c r="E1225">
        <v>35</v>
      </c>
      <c r="F1225">
        <f>1</f>
        <v>1</v>
      </c>
      <c r="G1225">
        <v>4985.26</v>
      </c>
      <c r="H1225">
        <v>510.39</v>
      </c>
      <c r="I1225">
        <v>4985.26</v>
      </c>
      <c r="J1225">
        <v>4985.26</v>
      </c>
      <c r="K1225">
        <v>0</v>
      </c>
      <c r="L1225">
        <v>512.03599999999994</v>
      </c>
      <c r="M1225">
        <v>0</v>
      </c>
      <c r="N1225">
        <f>IF(Table1[[#This Row],[BB-Nodes]]&lt;=1,Table1[[#This Row],[LB]],Table1[[#This Row],[RootBound]])</f>
        <v>4985.26</v>
      </c>
      <c r="O1225">
        <f t="array" ref="O1225">MIN(IF(Table1[Class]=Table1[[#This Row],[Class]], IF(Table1[abs]=Table1[[#This Row],[abs]], IF(Table1[N]=Table1[[#This Row],[N]], IF(Table1[K]=Table1[[#This Row],[K]],Table1[UB],FALSE)))))</f>
        <v>4985.26</v>
      </c>
      <c r="P1225">
        <f>(Table1[[#This Row],[Best primal]]-Table1[[#This Row],[Updated root bound]])/Table1[[#This Row],[Best primal]]</f>
        <v>0</v>
      </c>
      <c r="Q1225">
        <f>(Table1[[#This Row],[Best primal]]-Table1[[#This Row],[LB]])/Table1[[#This Row],[Best primal]]</f>
        <v>0</v>
      </c>
      <c r="R1225" s="4">
        <f>IF(AND(Table1[[#This Row],[Final gap]]&lt;0.001,Table1[[#This Row],[time'[s']]]&lt;7200),1,0)</f>
        <v>1</v>
      </c>
      <c r="S1225" s="4">
        <f t="array" ref="S1225">MAX(IF(Table1[Class]=Table1[[#This Row],[Class]], IF(Table1[abs]=Table1[[#This Row],[abs]], IF(Table1[N]=Table1[[#This Row],[N]], IF(Table1[K]=Table1[[#This Row],[K]],Table1[Optimal],FALSE)))))</f>
        <v>1</v>
      </c>
      <c r="T1225" s="4">
        <v>1</v>
      </c>
    </row>
    <row r="1226" spans="1:20" x14ac:dyDescent="0.45">
      <c r="A1226" t="s">
        <v>22</v>
      </c>
      <c r="B1226">
        <f>IF(OR(Table1[[#This Row],[Class]]="H3", Table1[[#This Row],[Class]]="L3"),3,6)</f>
        <v>3</v>
      </c>
      <c r="C1226" t="s">
        <v>11</v>
      </c>
      <c r="D1226">
        <v>1</v>
      </c>
      <c r="E1226">
        <v>35</v>
      </c>
      <c r="F1226">
        <f>2</f>
        <v>2</v>
      </c>
      <c r="G1226">
        <v>4995.87</v>
      </c>
      <c r="H1226">
        <v>745.73</v>
      </c>
      <c r="I1226">
        <v>4996.3999999999996</v>
      </c>
      <c r="J1226">
        <v>4996.3999999999996</v>
      </c>
      <c r="K1226">
        <v>0</v>
      </c>
      <c r="L1226">
        <v>750.61300000000006</v>
      </c>
      <c r="M1226">
        <v>1</v>
      </c>
      <c r="N1226">
        <f>IF(Table1[[#This Row],[BB-Nodes]]&lt;=1,Table1[[#This Row],[LB]],Table1[[#This Row],[RootBound]])</f>
        <v>4996.3999999999996</v>
      </c>
      <c r="O1226">
        <f t="array" ref="O1226">MIN(IF(Table1[Class]=Table1[[#This Row],[Class]], IF(Table1[abs]=Table1[[#This Row],[abs]], IF(Table1[N]=Table1[[#This Row],[N]], IF(Table1[K]=Table1[[#This Row],[K]],Table1[UB],FALSE)))))</f>
        <v>4996.3999999999996</v>
      </c>
      <c r="P1226">
        <f>(Table1[[#This Row],[Best primal]]-Table1[[#This Row],[Updated root bound]])/Table1[[#This Row],[Best primal]]</f>
        <v>0</v>
      </c>
      <c r="Q1226">
        <f>(Table1[[#This Row],[Best primal]]-Table1[[#This Row],[LB]])/Table1[[#This Row],[Best primal]]</f>
        <v>0</v>
      </c>
      <c r="R1226" s="4">
        <f>IF(AND(Table1[[#This Row],[Final gap]]&lt;0.001,Table1[[#This Row],[time'[s']]]&lt;7200),1,0)</f>
        <v>1</v>
      </c>
      <c r="S1226" s="4">
        <f t="array" ref="S1226">MAX(IF(Table1[Class]=Table1[[#This Row],[Class]], IF(Table1[abs]=Table1[[#This Row],[abs]], IF(Table1[N]=Table1[[#This Row],[N]], IF(Table1[K]=Table1[[#This Row],[K]],Table1[Optimal],FALSE)))))</f>
        <v>1</v>
      </c>
      <c r="T1226" s="4">
        <v>1</v>
      </c>
    </row>
    <row r="1227" spans="1:20" x14ac:dyDescent="0.45">
      <c r="A1227" t="s">
        <v>22</v>
      </c>
      <c r="B1227">
        <f>IF(OR(Table1[[#This Row],[Class]]="H3", Table1[[#This Row],[Class]]="L3"),3,6)</f>
        <v>3</v>
      </c>
      <c r="C1227" t="s">
        <v>11</v>
      </c>
      <c r="D1227">
        <v>1</v>
      </c>
      <c r="E1227">
        <v>35</v>
      </c>
      <c r="F1227">
        <f>3</f>
        <v>3</v>
      </c>
      <c r="G1227">
        <v>5186.45</v>
      </c>
      <c r="H1227">
        <v>3601.69</v>
      </c>
      <c r="I1227">
        <v>5197.8599999999997</v>
      </c>
      <c r="J1227">
        <v>5197.8599999999997</v>
      </c>
      <c r="K1227">
        <v>0</v>
      </c>
      <c r="L1227">
        <v>3633.82</v>
      </c>
      <c r="M1227">
        <v>149</v>
      </c>
      <c r="N1227">
        <f>IF(Table1[[#This Row],[BB-Nodes]]&lt;=1,Table1[[#This Row],[LB]],Table1[[#This Row],[RootBound]])</f>
        <v>5186.45</v>
      </c>
      <c r="O1227">
        <f t="array" ref="O1227">MIN(IF(Table1[Class]=Table1[[#This Row],[Class]], IF(Table1[abs]=Table1[[#This Row],[abs]], IF(Table1[N]=Table1[[#This Row],[N]], IF(Table1[K]=Table1[[#This Row],[K]],Table1[UB],FALSE)))))</f>
        <v>5197.8599999999997</v>
      </c>
      <c r="P1227">
        <f>(Table1[[#This Row],[Best primal]]-Table1[[#This Row],[Updated root bound]])/Table1[[#This Row],[Best primal]]</f>
        <v>2.1951341513622635E-3</v>
      </c>
      <c r="Q1227">
        <f>(Table1[[#This Row],[Best primal]]-Table1[[#This Row],[LB]])/Table1[[#This Row],[Best primal]]</f>
        <v>0</v>
      </c>
      <c r="R1227" s="4">
        <f>IF(AND(Table1[[#This Row],[Final gap]]&lt;0.001,Table1[[#This Row],[time'[s']]]&lt;7200),1,0)</f>
        <v>1</v>
      </c>
      <c r="S1227" s="4">
        <f t="array" ref="S1227">MAX(IF(Table1[Class]=Table1[[#This Row],[Class]], IF(Table1[abs]=Table1[[#This Row],[abs]], IF(Table1[N]=Table1[[#This Row],[N]], IF(Table1[K]=Table1[[#This Row],[K]],Table1[Optimal],FALSE)))))</f>
        <v>1</v>
      </c>
      <c r="T1227" s="4">
        <v>1</v>
      </c>
    </row>
    <row r="1228" spans="1:20" x14ac:dyDescent="0.45">
      <c r="A1228" t="s">
        <v>22</v>
      </c>
      <c r="B1228">
        <f>IF(OR(Table1[[#This Row],[Class]]="H3", Table1[[#This Row],[Class]]="L3"),3,6)</f>
        <v>3</v>
      </c>
      <c r="C1228" t="s">
        <v>11</v>
      </c>
      <c r="D1228">
        <v>1</v>
      </c>
      <c r="E1228">
        <v>35</v>
      </c>
      <c r="F1228">
        <f>4</f>
        <v>4</v>
      </c>
      <c r="G1228">
        <v>5396.21</v>
      </c>
      <c r="H1228">
        <v>1787.36</v>
      </c>
      <c r="I1228">
        <v>5461.53</v>
      </c>
      <c r="J1228">
        <v>5461.69</v>
      </c>
      <c r="K1228" s="1">
        <v>2.9270700000000001E-5</v>
      </c>
      <c r="L1228">
        <v>3277.13</v>
      </c>
      <c r="M1228">
        <v>7175</v>
      </c>
      <c r="N1228">
        <f>IF(Table1[[#This Row],[BB-Nodes]]&lt;=1,Table1[[#This Row],[LB]],Table1[[#This Row],[RootBound]])</f>
        <v>5396.21</v>
      </c>
      <c r="O1228">
        <f t="array" ref="O1228">MIN(IF(Table1[Class]=Table1[[#This Row],[Class]], IF(Table1[abs]=Table1[[#This Row],[abs]], IF(Table1[N]=Table1[[#This Row],[N]], IF(Table1[K]=Table1[[#This Row],[K]],Table1[UB],FALSE)))))</f>
        <v>5461.69</v>
      </c>
      <c r="P1228">
        <f>(Table1[[#This Row],[Best primal]]-Table1[[#This Row],[Updated root bound]])/Table1[[#This Row],[Best primal]]</f>
        <v>1.19889631231358E-2</v>
      </c>
      <c r="Q1228">
        <f>(Table1[[#This Row],[Best primal]]-Table1[[#This Row],[LB]])/Table1[[#This Row],[Best primal]]</f>
        <v>2.9294961815821565E-5</v>
      </c>
      <c r="R1228" s="4">
        <f>IF(AND(Table1[[#This Row],[Final gap]]&lt;0.001,Table1[[#This Row],[time'[s']]]&lt;7200),1,0)</f>
        <v>1</v>
      </c>
      <c r="S1228" s="4">
        <f t="array" ref="S1228">MAX(IF(Table1[Class]=Table1[[#This Row],[Class]], IF(Table1[abs]=Table1[[#This Row],[abs]], IF(Table1[N]=Table1[[#This Row],[N]], IF(Table1[K]=Table1[[#This Row],[K]],Table1[Optimal],FALSE)))))</f>
        <v>1</v>
      </c>
      <c r="T1228" s="4">
        <v>1</v>
      </c>
    </row>
    <row r="1229" spans="1:20" x14ac:dyDescent="0.45">
      <c r="A1229" t="s">
        <v>22</v>
      </c>
      <c r="B1229">
        <f>IF(OR(Table1[[#This Row],[Class]]="H3", Table1[[#This Row],[Class]]="L3"),3,6)</f>
        <v>3</v>
      </c>
      <c r="C1229" t="s">
        <v>11</v>
      </c>
      <c r="D1229">
        <v>1</v>
      </c>
      <c r="E1229">
        <v>35</v>
      </c>
      <c r="F1229">
        <f>5</f>
        <v>5</v>
      </c>
      <c r="G1229">
        <v>5722.17</v>
      </c>
      <c r="H1229">
        <v>2386.5100000000002</v>
      </c>
      <c r="I1229">
        <v>5749.4</v>
      </c>
      <c r="J1229">
        <v>5791.26</v>
      </c>
      <c r="K1229">
        <v>7.2288999999999999E-3</v>
      </c>
      <c r="L1229">
        <v>7200</v>
      </c>
      <c r="M1229">
        <v>10186</v>
      </c>
      <c r="N1229">
        <f>IF(Table1[[#This Row],[BB-Nodes]]&lt;=1,Table1[[#This Row],[LB]],Table1[[#This Row],[RootBound]])</f>
        <v>5722.17</v>
      </c>
      <c r="O1229">
        <f t="array" ref="O1229">MIN(IF(Table1[Class]=Table1[[#This Row],[Class]], IF(Table1[abs]=Table1[[#This Row],[abs]], IF(Table1[N]=Table1[[#This Row],[N]], IF(Table1[K]=Table1[[#This Row],[K]],Table1[UB],FALSE)))))</f>
        <v>5791.26</v>
      </c>
      <c r="P1229">
        <f>(Table1[[#This Row],[Best primal]]-Table1[[#This Row],[Updated root bound]])/Table1[[#This Row],[Best primal]]</f>
        <v>1.193004631116547E-2</v>
      </c>
      <c r="Q1229">
        <f>(Table1[[#This Row],[Best primal]]-Table1[[#This Row],[LB]])/Table1[[#This Row],[Best primal]]</f>
        <v>7.2281334286494791E-3</v>
      </c>
      <c r="R1229" s="4">
        <f>IF(AND(Table1[[#This Row],[Final gap]]&lt;0.001,Table1[[#This Row],[time'[s']]]&lt;7200),1,0)</f>
        <v>0</v>
      </c>
      <c r="S1229" s="4">
        <f t="array" ref="S1229">MAX(IF(Table1[Class]=Table1[[#This Row],[Class]], IF(Table1[abs]=Table1[[#This Row],[abs]], IF(Table1[N]=Table1[[#This Row],[N]], IF(Table1[K]=Table1[[#This Row],[K]],Table1[Optimal],FALSE)))))</f>
        <v>0</v>
      </c>
      <c r="T1229" s="4">
        <v>1</v>
      </c>
    </row>
    <row r="1230" spans="1:20" x14ac:dyDescent="0.45">
      <c r="A1230" t="s">
        <v>22</v>
      </c>
      <c r="B1230">
        <f>IF(OR(Table1[[#This Row],[Class]]="H3", Table1[[#This Row],[Class]]="L3"),3,6)</f>
        <v>3</v>
      </c>
      <c r="C1230" t="s">
        <v>11</v>
      </c>
      <c r="D1230">
        <v>1</v>
      </c>
      <c r="E1230">
        <v>40</v>
      </c>
      <c r="F1230">
        <f>1</f>
        <v>1</v>
      </c>
      <c r="G1230">
        <v>5348.75</v>
      </c>
      <c r="H1230">
        <v>561.76</v>
      </c>
      <c r="I1230">
        <v>5362.44</v>
      </c>
      <c r="J1230">
        <v>5362.44</v>
      </c>
      <c r="K1230">
        <v>0</v>
      </c>
      <c r="L1230">
        <v>580.57500000000005</v>
      </c>
      <c r="M1230">
        <v>91</v>
      </c>
      <c r="N1230">
        <f>IF(Table1[[#This Row],[BB-Nodes]]&lt;=1,Table1[[#This Row],[LB]],Table1[[#This Row],[RootBound]])</f>
        <v>5348.75</v>
      </c>
      <c r="O1230">
        <f t="array" ref="O1230">MIN(IF(Table1[Class]=Table1[[#This Row],[Class]], IF(Table1[abs]=Table1[[#This Row],[abs]], IF(Table1[N]=Table1[[#This Row],[N]], IF(Table1[K]=Table1[[#This Row],[K]],Table1[UB],FALSE)))))</f>
        <v>5362.44</v>
      </c>
      <c r="P1230">
        <f>(Table1[[#This Row],[Best primal]]-Table1[[#This Row],[Updated root bound]])/Table1[[#This Row],[Best primal]]</f>
        <v>2.5529423173032426E-3</v>
      </c>
      <c r="Q1230">
        <f>(Table1[[#This Row],[Best primal]]-Table1[[#This Row],[LB]])/Table1[[#This Row],[Best primal]]</f>
        <v>0</v>
      </c>
      <c r="R1230" s="4">
        <f>IF(AND(Table1[[#This Row],[Final gap]]&lt;0.001,Table1[[#This Row],[time'[s']]]&lt;7200),1,0)</f>
        <v>1</v>
      </c>
      <c r="S1230" s="4">
        <f t="array" ref="S1230">MAX(IF(Table1[Class]=Table1[[#This Row],[Class]], IF(Table1[abs]=Table1[[#This Row],[abs]], IF(Table1[N]=Table1[[#This Row],[N]], IF(Table1[K]=Table1[[#This Row],[K]],Table1[Optimal],FALSE)))))</f>
        <v>1</v>
      </c>
      <c r="T1230" s="4">
        <v>1</v>
      </c>
    </row>
    <row r="1231" spans="1:20" x14ac:dyDescent="0.45">
      <c r="A1231" t="s">
        <v>22</v>
      </c>
      <c r="B1231">
        <f>IF(OR(Table1[[#This Row],[Class]]="H3", Table1[[#This Row],[Class]]="L3"),3,6)</f>
        <v>3</v>
      </c>
      <c r="C1231" t="s">
        <v>11</v>
      </c>
      <c r="D1231">
        <v>1</v>
      </c>
      <c r="E1231">
        <v>40</v>
      </c>
      <c r="F1231">
        <f>2</f>
        <v>2</v>
      </c>
      <c r="G1231">
        <v>5352.43</v>
      </c>
      <c r="H1231">
        <v>562.5</v>
      </c>
      <c r="I1231">
        <v>5370.61</v>
      </c>
      <c r="J1231">
        <v>5371.14</v>
      </c>
      <c r="K1231" s="1">
        <v>9.9209299999999999E-5</v>
      </c>
      <c r="L1231">
        <v>571.67600000000004</v>
      </c>
      <c r="M1231">
        <v>42</v>
      </c>
      <c r="N1231">
        <f>IF(Table1[[#This Row],[BB-Nodes]]&lt;=1,Table1[[#This Row],[LB]],Table1[[#This Row],[RootBound]])</f>
        <v>5352.43</v>
      </c>
      <c r="O1231">
        <f t="array" ref="O1231">MIN(IF(Table1[Class]=Table1[[#This Row],[Class]], IF(Table1[abs]=Table1[[#This Row],[abs]], IF(Table1[N]=Table1[[#This Row],[N]], IF(Table1[K]=Table1[[#This Row],[K]],Table1[UB],FALSE)))))</f>
        <v>5371.14</v>
      </c>
      <c r="P1231">
        <f>(Table1[[#This Row],[Best primal]]-Table1[[#This Row],[Updated root bound]])/Table1[[#This Row],[Best primal]]</f>
        <v>3.4834318226670755E-3</v>
      </c>
      <c r="Q1231">
        <f>(Table1[[#This Row],[Best primal]]-Table1[[#This Row],[LB]])/Table1[[#This Row],[Best primal]]</f>
        <v>9.8675513950605422E-5</v>
      </c>
      <c r="R1231" s="4">
        <f>IF(AND(Table1[[#This Row],[Final gap]]&lt;0.001,Table1[[#This Row],[time'[s']]]&lt;7200),1,0)</f>
        <v>1</v>
      </c>
      <c r="S1231" s="4">
        <f t="array" ref="S1231">MAX(IF(Table1[Class]=Table1[[#This Row],[Class]], IF(Table1[abs]=Table1[[#This Row],[abs]], IF(Table1[N]=Table1[[#This Row],[N]], IF(Table1[K]=Table1[[#This Row],[K]],Table1[Optimal],FALSE)))))</f>
        <v>1</v>
      </c>
      <c r="T1231" s="4">
        <v>1</v>
      </c>
    </row>
    <row r="1232" spans="1:20" x14ac:dyDescent="0.45">
      <c r="A1232" t="s">
        <v>22</v>
      </c>
      <c r="B1232">
        <f>IF(OR(Table1[[#This Row],[Class]]="H3", Table1[[#This Row],[Class]]="L3"),3,6)</f>
        <v>3</v>
      </c>
      <c r="C1232" t="s">
        <v>11</v>
      </c>
      <c r="D1232">
        <v>1</v>
      </c>
      <c r="E1232">
        <v>40</v>
      </c>
      <c r="F1232">
        <f>3</f>
        <v>3</v>
      </c>
      <c r="G1232">
        <v>5643.18</v>
      </c>
      <c r="H1232">
        <v>1335.15</v>
      </c>
      <c r="I1232">
        <v>5674</v>
      </c>
      <c r="J1232">
        <v>5674.56</v>
      </c>
      <c r="K1232" s="1">
        <v>9.8918800000000006E-5</v>
      </c>
      <c r="L1232">
        <v>2053.1999999999998</v>
      </c>
      <c r="M1232">
        <v>4673</v>
      </c>
      <c r="N1232">
        <f>IF(Table1[[#This Row],[BB-Nodes]]&lt;=1,Table1[[#This Row],[LB]],Table1[[#This Row],[RootBound]])</f>
        <v>5643.18</v>
      </c>
      <c r="O1232">
        <f t="array" ref="O1232">MIN(IF(Table1[Class]=Table1[[#This Row],[Class]], IF(Table1[abs]=Table1[[#This Row],[abs]], IF(Table1[N]=Table1[[#This Row],[N]], IF(Table1[K]=Table1[[#This Row],[K]],Table1[UB],FALSE)))))</f>
        <v>5674.56</v>
      </c>
      <c r="P1232">
        <f>(Table1[[#This Row],[Best primal]]-Table1[[#This Row],[Updated root bound]])/Table1[[#This Row],[Best primal]]</f>
        <v>5.529944171882949E-3</v>
      </c>
      <c r="Q1232">
        <f>(Table1[[#This Row],[Best primal]]-Table1[[#This Row],[LB]])/Table1[[#This Row],[Best primal]]</f>
        <v>9.8686065527618023E-5</v>
      </c>
      <c r="R1232" s="4">
        <f>IF(AND(Table1[[#This Row],[Final gap]]&lt;0.001,Table1[[#This Row],[time'[s']]]&lt;7200),1,0)</f>
        <v>1</v>
      </c>
      <c r="S1232" s="4">
        <f t="array" ref="S1232">MAX(IF(Table1[Class]=Table1[[#This Row],[Class]], IF(Table1[abs]=Table1[[#This Row],[abs]], IF(Table1[N]=Table1[[#This Row],[N]], IF(Table1[K]=Table1[[#This Row],[K]],Table1[Optimal],FALSE)))))</f>
        <v>1</v>
      </c>
      <c r="T1232" s="4">
        <v>1</v>
      </c>
    </row>
    <row r="1233" spans="1:20" x14ac:dyDescent="0.45">
      <c r="A1233" t="s">
        <v>22</v>
      </c>
      <c r="B1233">
        <f>IF(OR(Table1[[#This Row],[Class]]="H3", Table1[[#This Row],[Class]]="L3"),3,6)</f>
        <v>3</v>
      </c>
      <c r="C1233" t="s">
        <v>11</v>
      </c>
      <c r="D1233">
        <v>1</v>
      </c>
      <c r="E1233">
        <v>40</v>
      </c>
      <c r="F1233">
        <f>4</f>
        <v>4</v>
      </c>
      <c r="G1233">
        <v>5954.58</v>
      </c>
      <c r="H1233">
        <v>3649.38</v>
      </c>
      <c r="I1233">
        <v>6009.07</v>
      </c>
      <c r="J1233">
        <v>6072.84</v>
      </c>
      <c r="K1233">
        <v>1.0500300000000001E-2</v>
      </c>
      <c r="L1233">
        <v>7200.01</v>
      </c>
      <c r="M1233">
        <v>12503</v>
      </c>
      <c r="N1233">
        <f>IF(Table1[[#This Row],[BB-Nodes]]&lt;=1,Table1[[#This Row],[LB]],Table1[[#This Row],[RootBound]])</f>
        <v>5954.58</v>
      </c>
      <c r="O1233">
        <f t="array" ref="O1233">MIN(IF(Table1[Class]=Table1[[#This Row],[Class]], IF(Table1[abs]=Table1[[#This Row],[abs]], IF(Table1[N]=Table1[[#This Row],[N]], IF(Table1[K]=Table1[[#This Row],[K]],Table1[UB],FALSE)))))</f>
        <v>6042.08</v>
      </c>
      <c r="P1233">
        <f>(Table1[[#This Row],[Best primal]]-Table1[[#This Row],[Updated root bound]])/Table1[[#This Row],[Best primal]]</f>
        <v>1.448176786801896E-2</v>
      </c>
      <c r="Q1233">
        <f>(Table1[[#This Row],[Best primal]]-Table1[[#This Row],[LB]])/Table1[[#This Row],[Best primal]]</f>
        <v>5.4633503694092459E-3</v>
      </c>
      <c r="R1233" s="4">
        <f>IF(AND(Table1[[#This Row],[Final gap]]&lt;0.001,Table1[[#This Row],[time'[s']]]&lt;7200),1,0)</f>
        <v>0</v>
      </c>
      <c r="S1233" s="4">
        <f t="array" ref="S1233">MAX(IF(Table1[Class]=Table1[[#This Row],[Class]], IF(Table1[abs]=Table1[[#This Row],[abs]], IF(Table1[N]=Table1[[#This Row],[N]], IF(Table1[K]=Table1[[#This Row],[K]],Table1[Optimal],FALSE)))))</f>
        <v>1</v>
      </c>
      <c r="T1233" s="4">
        <v>1</v>
      </c>
    </row>
    <row r="1234" spans="1:20" x14ac:dyDescent="0.45">
      <c r="A1234" t="s">
        <v>22</v>
      </c>
      <c r="B1234">
        <f>IF(OR(Table1[[#This Row],[Class]]="H3", Table1[[#This Row],[Class]]="L3"),3,6)</f>
        <v>3</v>
      </c>
      <c r="C1234" t="s">
        <v>11</v>
      </c>
      <c r="D1234">
        <v>1</v>
      </c>
      <c r="E1234">
        <v>40</v>
      </c>
      <c r="F1234">
        <f>5</f>
        <v>5</v>
      </c>
      <c r="G1234">
        <v>6306.75</v>
      </c>
      <c r="H1234">
        <v>3630.97</v>
      </c>
      <c r="I1234">
        <v>6321.87</v>
      </c>
      <c r="J1234">
        <v>6453.18</v>
      </c>
      <c r="K1234">
        <v>2.0348100000000001E-2</v>
      </c>
      <c r="L1234">
        <v>7200.04</v>
      </c>
      <c r="M1234">
        <v>7926</v>
      </c>
      <c r="N1234">
        <f>IF(Table1[[#This Row],[BB-Nodes]]&lt;=1,Table1[[#This Row],[LB]],Table1[[#This Row],[RootBound]])</f>
        <v>6306.75</v>
      </c>
      <c r="O1234">
        <f t="array" ref="O1234">MIN(IF(Table1[Class]=Table1[[#This Row],[Class]], IF(Table1[abs]=Table1[[#This Row],[abs]], IF(Table1[N]=Table1[[#This Row],[N]], IF(Table1[K]=Table1[[#This Row],[K]],Table1[UB],FALSE)))))</f>
        <v>6385.91</v>
      </c>
      <c r="P1234">
        <f>(Table1[[#This Row],[Best primal]]-Table1[[#This Row],[Updated root bound]])/Table1[[#This Row],[Best primal]]</f>
        <v>1.2396040658261682E-2</v>
      </c>
      <c r="Q1234">
        <f>(Table1[[#This Row],[Best primal]]-Table1[[#This Row],[LB]])/Table1[[#This Row],[Best primal]]</f>
        <v>1.0028327990842334E-2</v>
      </c>
      <c r="R1234" s="4">
        <f>IF(AND(Table1[[#This Row],[Final gap]]&lt;0.001,Table1[[#This Row],[time'[s']]]&lt;7200),1,0)</f>
        <v>0</v>
      </c>
      <c r="S1234" s="4">
        <f t="array" ref="S1234">MAX(IF(Table1[Class]=Table1[[#This Row],[Class]], IF(Table1[abs]=Table1[[#This Row],[abs]], IF(Table1[N]=Table1[[#This Row],[N]], IF(Table1[K]=Table1[[#This Row],[K]],Table1[Optimal],FALSE)))))</f>
        <v>1</v>
      </c>
      <c r="T1234" s="4">
        <v>1</v>
      </c>
    </row>
    <row r="1235" spans="1:20" x14ac:dyDescent="0.45">
      <c r="A1235" t="s">
        <v>22</v>
      </c>
      <c r="B1235">
        <f>IF(OR(Table1[[#This Row],[Class]]="H3", Table1[[#This Row],[Class]]="L3"),3,6)</f>
        <v>3</v>
      </c>
      <c r="C1235" t="s">
        <v>11</v>
      </c>
      <c r="D1235">
        <v>1</v>
      </c>
      <c r="E1235">
        <v>45</v>
      </c>
      <c r="F1235">
        <f>1</f>
        <v>1</v>
      </c>
      <c r="G1235">
        <v>5622.68</v>
      </c>
      <c r="H1235">
        <v>1161.56</v>
      </c>
      <c r="I1235">
        <v>5636.48</v>
      </c>
      <c r="J1235">
        <v>5636.48</v>
      </c>
      <c r="K1235">
        <v>0</v>
      </c>
      <c r="L1235">
        <v>1187.9100000000001</v>
      </c>
      <c r="M1235">
        <v>70</v>
      </c>
      <c r="N1235">
        <f>IF(Table1[[#This Row],[BB-Nodes]]&lt;=1,Table1[[#This Row],[LB]],Table1[[#This Row],[RootBound]])</f>
        <v>5622.68</v>
      </c>
      <c r="O1235">
        <f t="array" ref="O1235">MIN(IF(Table1[Class]=Table1[[#This Row],[Class]], IF(Table1[abs]=Table1[[#This Row],[abs]], IF(Table1[N]=Table1[[#This Row],[N]], IF(Table1[K]=Table1[[#This Row],[K]],Table1[UB],FALSE)))))</f>
        <v>5636.48</v>
      </c>
      <c r="P1235">
        <f>(Table1[[#This Row],[Best primal]]-Table1[[#This Row],[Updated root bound]])/Table1[[#This Row],[Best primal]]</f>
        <v>2.4483365504710873E-3</v>
      </c>
      <c r="Q1235">
        <f>(Table1[[#This Row],[Best primal]]-Table1[[#This Row],[LB]])/Table1[[#This Row],[Best primal]]</f>
        <v>0</v>
      </c>
      <c r="R1235" s="4">
        <f>IF(AND(Table1[[#This Row],[Final gap]]&lt;0.001,Table1[[#This Row],[time'[s']]]&lt;7200),1,0)</f>
        <v>1</v>
      </c>
      <c r="S1235" s="4">
        <f t="array" ref="S1235">MAX(IF(Table1[Class]=Table1[[#This Row],[Class]], IF(Table1[abs]=Table1[[#This Row],[abs]], IF(Table1[N]=Table1[[#This Row],[N]], IF(Table1[K]=Table1[[#This Row],[K]],Table1[Optimal],FALSE)))))</f>
        <v>1</v>
      </c>
      <c r="T1235" s="4">
        <v>1</v>
      </c>
    </row>
    <row r="1236" spans="1:20" x14ac:dyDescent="0.45">
      <c r="A1236" t="s">
        <v>22</v>
      </c>
      <c r="B1236">
        <f>IF(OR(Table1[[#This Row],[Class]]="H3", Table1[[#This Row],[Class]]="L3"),3,6)</f>
        <v>3</v>
      </c>
      <c r="C1236" t="s">
        <v>11</v>
      </c>
      <c r="D1236">
        <v>1</v>
      </c>
      <c r="E1236">
        <v>45</v>
      </c>
      <c r="F1236">
        <f>2</f>
        <v>2</v>
      </c>
      <c r="G1236">
        <v>5600.23</v>
      </c>
      <c r="H1236">
        <v>4113.6899999999996</v>
      </c>
      <c r="I1236">
        <v>5650.72</v>
      </c>
      <c r="J1236">
        <v>5650.72</v>
      </c>
      <c r="K1236">
        <v>0</v>
      </c>
      <c r="L1236">
        <v>4202.5</v>
      </c>
      <c r="M1236">
        <v>327</v>
      </c>
      <c r="N1236">
        <f>IF(Table1[[#This Row],[BB-Nodes]]&lt;=1,Table1[[#This Row],[LB]],Table1[[#This Row],[RootBound]])</f>
        <v>5600.23</v>
      </c>
      <c r="O1236">
        <f t="array" ref="O1236">MIN(IF(Table1[Class]=Table1[[#This Row],[Class]], IF(Table1[abs]=Table1[[#This Row],[abs]], IF(Table1[N]=Table1[[#This Row],[N]], IF(Table1[K]=Table1[[#This Row],[K]],Table1[UB],FALSE)))))</f>
        <v>5650.72</v>
      </c>
      <c r="P1236">
        <f>(Table1[[#This Row],[Best primal]]-Table1[[#This Row],[Updated root bound]])/Table1[[#This Row],[Best primal]]</f>
        <v>8.9351445479515339E-3</v>
      </c>
      <c r="Q1236">
        <f>(Table1[[#This Row],[Best primal]]-Table1[[#This Row],[LB]])/Table1[[#This Row],[Best primal]]</f>
        <v>0</v>
      </c>
      <c r="R1236" s="4">
        <f>IF(AND(Table1[[#This Row],[Final gap]]&lt;0.001,Table1[[#This Row],[time'[s']]]&lt;7200),1,0)</f>
        <v>1</v>
      </c>
      <c r="S1236" s="4">
        <f t="array" ref="S1236">MAX(IF(Table1[Class]=Table1[[#This Row],[Class]], IF(Table1[abs]=Table1[[#This Row],[abs]], IF(Table1[N]=Table1[[#This Row],[N]], IF(Table1[K]=Table1[[#This Row],[K]],Table1[Optimal],FALSE)))))</f>
        <v>1</v>
      </c>
      <c r="T1236" s="4">
        <v>1</v>
      </c>
    </row>
    <row r="1237" spans="1:20" x14ac:dyDescent="0.45">
      <c r="A1237" t="s">
        <v>22</v>
      </c>
      <c r="B1237">
        <f>IF(OR(Table1[[#This Row],[Class]]="H3", Table1[[#This Row],[Class]]="L3"),3,6)</f>
        <v>3</v>
      </c>
      <c r="C1237" t="s">
        <v>11</v>
      </c>
      <c r="D1237">
        <v>1</v>
      </c>
      <c r="E1237">
        <v>45</v>
      </c>
      <c r="F1237">
        <f>3</f>
        <v>3</v>
      </c>
      <c r="G1237">
        <v>5774.23</v>
      </c>
      <c r="H1237">
        <v>2082.6</v>
      </c>
      <c r="I1237">
        <v>5826.84</v>
      </c>
      <c r="J1237">
        <v>5826.84</v>
      </c>
      <c r="K1237">
        <v>0</v>
      </c>
      <c r="L1237">
        <v>2338.4699999999998</v>
      </c>
      <c r="M1237">
        <v>693</v>
      </c>
      <c r="N1237">
        <f>IF(Table1[[#This Row],[BB-Nodes]]&lt;=1,Table1[[#This Row],[LB]],Table1[[#This Row],[RootBound]])</f>
        <v>5774.23</v>
      </c>
      <c r="O1237">
        <f t="array" ref="O1237">MIN(IF(Table1[Class]=Table1[[#This Row],[Class]], IF(Table1[abs]=Table1[[#This Row],[abs]], IF(Table1[N]=Table1[[#This Row],[N]], IF(Table1[K]=Table1[[#This Row],[K]],Table1[UB],FALSE)))))</f>
        <v>5826.84</v>
      </c>
      <c r="P1237">
        <f>(Table1[[#This Row],[Best primal]]-Table1[[#This Row],[Updated root bound]])/Table1[[#This Row],[Best primal]]</f>
        <v>9.02890760686763E-3</v>
      </c>
      <c r="Q1237">
        <f>(Table1[[#This Row],[Best primal]]-Table1[[#This Row],[LB]])/Table1[[#This Row],[Best primal]]</f>
        <v>0</v>
      </c>
      <c r="R1237" s="4">
        <f>IF(AND(Table1[[#This Row],[Final gap]]&lt;0.001,Table1[[#This Row],[time'[s']]]&lt;7200),1,0)</f>
        <v>1</v>
      </c>
      <c r="S1237" s="4">
        <f t="array" ref="S1237">MAX(IF(Table1[Class]=Table1[[#This Row],[Class]], IF(Table1[abs]=Table1[[#This Row],[abs]], IF(Table1[N]=Table1[[#This Row],[N]], IF(Table1[K]=Table1[[#This Row],[K]],Table1[Optimal],FALSE)))))</f>
        <v>1</v>
      </c>
      <c r="T1237" s="4">
        <v>1</v>
      </c>
    </row>
    <row r="1238" spans="1:20" x14ac:dyDescent="0.45">
      <c r="A1238" t="s">
        <v>22</v>
      </c>
      <c r="B1238">
        <f>IF(OR(Table1[[#This Row],[Class]]="H3", Table1[[#This Row],[Class]]="L3"),3,6)</f>
        <v>3</v>
      </c>
      <c r="C1238" t="s">
        <v>11</v>
      </c>
      <c r="D1238">
        <v>1</v>
      </c>
      <c r="E1238">
        <v>45</v>
      </c>
      <c r="F1238">
        <f>4</f>
        <v>4</v>
      </c>
      <c r="G1238">
        <v>6068.7</v>
      </c>
      <c r="H1238">
        <v>216.53</v>
      </c>
      <c r="I1238">
        <v>6079.75</v>
      </c>
      <c r="J1238">
        <v>6080.24</v>
      </c>
      <c r="K1238" s="1">
        <v>8.1195799999999999E-5</v>
      </c>
      <c r="L1238">
        <v>323.52600000000001</v>
      </c>
      <c r="M1238">
        <v>441</v>
      </c>
      <c r="N1238">
        <f>IF(Table1[[#This Row],[BB-Nodes]]&lt;=1,Table1[[#This Row],[LB]],Table1[[#This Row],[RootBound]])</f>
        <v>6068.7</v>
      </c>
      <c r="O1238">
        <f t="array" ref="O1238">MIN(IF(Table1[Class]=Table1[[#This Row],[Class]], IF(Table1[abs]=Table1[[#This Row],[abs]], IF(Table1[N]=Table1[[#This Row],[N]], IF(Table1[K]=Table1[[#This Row],[K]],Table1[UB],FALSE)))))</f>
        <v>6080.24</v>
      </c>
      <c r="P1238">
        <f>(Table1[[#This Row],[Best primal]]-Table1[[#This Row],[Updated root bound]])/Table1[[#This Row],[Best primal]]</f>
        <v>1.8979513966553892E-3</v>
      </c>
      <c r="Q1238">
        <f>(Table1[[#This Row],[Best primal]]-Table1[[#This Row],[LB]])/Table1[[#This Row],[Best primal]]</f>
        <v>8.0588924121380366E-5</v>
      </c>
      <c r="R1238" s="4">
        <f>IF(AND(Table1[[#This Row],[Final gap]]&lt;0.001,Table1[[#This Row],[time'[s']]]&lt;7200),1,0)</f>
        <v>1</v>
      </c>
      <c r="S1238" s="4">
        <f t="array" ref="S1238">MAX(IF(Table1[Class]=Table1[[#This Row],[Class]], IF(Table1[abs]=Table1[[#This Row],[abs]], IF(Table1[N]=Table1[[#This Row],[N]], IF(Table1[K]=Table1[[#This Row],[K]],Table1[Optimal],FALSE)))))</f>
        <v>1</v>
      </c>
      <c r="T1238" s="4">
        <v>1</v>
      </c>
    </row>
    <row r="1239" spans="1:20" x14ac:dyDescent="0.45">
      <c r="A1239" t="s">
        <v>22</v>
      </c>
      <c r="B1239">
        <f>IF(OR(Table1[[#This Row],[Class]]="H3", Table1[[#This Row],[Class]]="L3"),3,6)</f>
        <v>3</v>
      </c>
      <c r="C1239" t="s">
        <v>11</v>
      </c>
      <c r="D1239">
        <v>1</v>
      </c>
      <c r="E1239">
        <v>45</v>
      </c>
      <c r="F1239">
        <f>5</f>
        <v>5</v>
      </c>
      <c r="G1239">
        <v>6396.22</v>
      </c>
      <c r="H1239">
        <v>1910.56</v>
      </c>
      <c r="I1239">
        <v>6399.78</v>
      </c>
      <c r="J1239">
        <v>6399.86</v>
      </c>
      <c r="K1239" s="1">
        <v>1.2238299999999999E-5</v>
      </c>
      <c r="L1239">
        <v>1989.13</v>
      </c>
      <c r="M1239">
        <v>47</v>
      </c>
      <c r="N1239">
        <f>IF(Table1[[#This Row],[BB-Nodes]]&lt;=1,Table1[[#This Row],[LB]],Table1[[#This Row],[RootBound]])</f>
        <v>6396.22</v>
      </c>
      <c r="O1239">
        <f t="array" ref="O1239">MIN(IF(Table1[Class]=Table1[[#This Row],[Class]], IF(Table1[abs]=Table1[[#This Row],[abs]], IF(Table1[N]=Table1[[#This Row],[N]], IF(Table1[K]=Table1[[#This Row],[K]],Table1[UB],FALSE)))))</f>
        <v>6399.86</v>
      </c>
      <c r="P1239">
        <f>(Table1[[#This Row],[Best primal]]-Table1[[#This Row],[Updated root bound]])/Table1[[#This Row],[Best primal]]</f>
        <v>5.6876244167832076E-4</v>
      </c>
      <c r="Q1239">
        <f>(Table1[[#This Row],[Best primal]]-Table1[[#This Row],[LB]])/Table1[[#This Row],[Best primal]]</f>
        <v>1.2500273443470207E-5</v>
      </c>
      <c r="R1239" s="4">
        <f>IF(AND(Table1[[#This Row],[Final gap]]&lt;0.001,Table1[[#This Row],[time'[s']]]&lt;7200),1,0)</f>
        <v>1</v>
      </c>
      <c r="S1239" s="4">
        <f t="array" ref="S1239">MAX(IF(Table1[Class]=Table1[[#This Row],[Class]], IF(Table1[abs]=Table1[[#This Row],[abs]], IF(Table1[N]=Table1[[#This Row],[N]], IF(Table1[K]=Table1[[#This Row],[K]],Table1[Optimal],FALSE)))))</f>
        <v>1</v>
      </c>
      <c r="T1239" s="4">
        <v>1</v>
      </c>
    </row>
    <row r="1240" spans="1:20" x14ac:dyDescent="0.45">
      <c r="A1240" t="s">
        <v>22</v>
      </c>
      <c r="B1240">
        <f>IF(OR(Table1[[#This Row],[Class]]="H3", Table1[[#This Row],[Class]]="L3"),3,6)</f>
        <v>3</v>
      </c>
      <c r="C1240" t="s">
        <v>11</v>
      </c>
      <c r="D1240">
        <v>1</v>
      </c>
      <c r="E1240">
        <v>50</v>
      </c>
      <c r="F1240">
        <f>1</f>
        <v>1</v>
      </c>
      <c r="G1240">
        <v>5384.38</v>
      </c>
      <c r="H1240">
        <v>1980.99</v>
      </c>
      <c r="I1240">
        <v>5455.44</v>
      </c>
      <c r="J1240">
        <v>5455.96</v>
      </c>
      <c r="K1240" s="1">
        <v>9.4432399999999994E-5</v>
      </c>
      <c r="L1240">
        <v>2066.86</v>
      </c>
      <c r="M1240">
        <v>242</v>
      </c>
      <c r="N1240">
        <f>IF(Table1[[#This Row],[BB-Nodes]]&lt;=1,Table1[[#This Row],[LB]],Table1[[#This Row],[RootBound]])</f>
        <v>5384.38</v>
      </c>
      <c r="O1240">
        <f t="array" ref="O1240">MIN(IF(Table1[Class]=Table1[[#This Row],[Class]], IF(Table1[abs]=Table1[[#This Row],[abs]], IF(Table1[N]=Table1[[#This Row],[N]], IF(Table1[K]=Table1[[#This Row],[K]],Table1[UB],FALSE)))))</f>
        <v>5455.96</v>
      </c>
      <c r="P1240">
        <f>(Table1[[#This Row],[Best primal]]-Table1[[#This Row],[Updated root bound]])/Table1[[#This Row],[Best primal]]</f>
        <v>1.3119597651009158E-2</v>
      </c>
      <c r="Q1240">
        <f>(Table1[[#This Row],[Best primal]]-Table1[[#This Row],[LB]])/Table1[[#This Row],[Best primal]]</f>
        <v>9.5308616632166758E-5</v>
      </c>
      <c r="R1240" s="4">
        <f>IF(AND(Table1[[#This Row],[Final gap]]&lt;0.001,Table1[[#This Row],[time'[s']]]&lt;7200),1,0)</f>
        <v>1</v>
      </c>
      <c r="S1240" s="4">
        <f t="array" ref="S1240">MAX(IF(Table1[Class]=Table1[[#This Row],[Class]], IF(Table1[abs]=Table1[[#This Row],[abs]], IF(Table1[N]=Table1[[#This Row],[N]], IF(Table1[K]=Table1[[#This Row],[K]],Table1[Optimal],FALSE)))))</f>
        <v>1</v>
      </c>
      <c r="T1240" s="4">
        <v>1</v>
      </c>
    </row>
    <row r="1241" spans="1:20" x14ac:dyDescent="0.45">
      <c r="A1241" t="s">
        <v>22</v>
      </c>
      <c r="B1241">
        <f>IF(OR(Table1[[#This Row],[Class]]="H3", Table1[[#This Row],[Class]]="L3"),3,6)</f>
        <v>3</v>
      </c>
      <c r="C1241" t="s">
        <v>11</v>
      </c>
      <c r="D1241">
        <v>1</v>
      </c>
      <c r="E1241">
        <v>50</v>
      </c>
      <c r="F1241">
        <f>2</f>
        <v>2</v>
      </c>
      <c r="G1241">
        <v>5675.72</v>
      </c>
      <c r="H1241">
        <v>3798.22</v>
      </c>
      <c r="I1241">
        <v>5884.2</v>
      </c>
      <c r="J1241">
        <v>5884.76</v>
      </c>
      <c r="K1241" s="1">
        <v>9.5313E-5</v>
      </c>
      <c r="L1241">
        <v>6314.05</v>
      </c>
      <c r="M1241">
        <v>9172</v>
      </c>
      <c r="N1241">
        <f>IF(Table1[[#This Row],[BB-Nodes]]&lt;=1,Table1[[#This Row],[LB]],Table1[[#This Row],[RootBound]])</f>
        <v>5675.72</v>
      </c>
      <c r="O1241">
        <f t="array" ref="O1241">MIN(IF(Table1[Class]=Table1[[#This Row],[Class]], IF(Table1[abs]=Table1[[#This Row],[abs]], IF(Table1[N]=Table1[[#This Row],[N]], IF(Table1[K]=Table1[[#This Row],[K]],Table1[UB],FALSE)))))</f>
        <v>5884.76</v>
      </c>
      <c r="P1241">
        <f>(Table1[[#This Row],[Best primal]]-Table1[[#This Row],[Updated root bound]])/Table1[[#This Row],[Best primal]]</f>
        <v>3.5522264289452751E-2</v>
      </c>
      <c r="Q1241">
        <f>(Table1[[#This Row],[Best primal]]-Table1[[#This Row],[LB]])/Table1[[#This Row],[Best primal]]</f>
        <v>9.5161060094277447E-5</v>
      </c>
      <c r="R1241" s="4">
        <f>IF(AND(Table1[[#This Row],[Final gap]]&lt;0.001,Table1[[#This Row],[time'[s']]]&lt;7200),1,0)</f>
        <v>1</v>
      </c>
      <c r="S1241" s="4">
        <f t="array" ref="S1241">MAX(IF(Table1[Class]=Table1[[#This Row],[Class]], IF(Table1[abs]=Table1[[#This Row],[abs]], IF(Table1[N]=Table1[[#This Row],[N]], IF(Table1[K]=Table1[[#This Row],[K]],Table1[Optimal],FALSE)))))</f>
        <v>1</v>
      </c>
      <c r="T1241" s="4">
        <v>1</v>
      </c>
    </row>
    <row r="1242" spans="1:20" x14ac:dyDescent="0.45">
      <c r="A1242" t="s">
        <v>22</v>
      </c>
      <c r="B1242">
        <f>IF(OR(Table1[[#This Row],[Class]]="H3", Table1[[#This Row],[Class]]="L3"),3,6)</f>
        <v>3</v>
      </c>
      <c r="C1242" t="s">
        <v>11</v>
      </c>
      <c r="D1242">
        <v>1</v>
      </c>
      <c r="E1242">
        <v>50</v>
      </c>
      <c r="F1242">
        <f>3</f>
        <v>3</v>
      </c>
      <c r="G1242">
        <v>5946.76</v>
      </c>
      <c r="H1242">
        <v>3645.19</v>
      </c>
      <c r="I1242">
        <v>5992.96</v>
      </c>
      <c r="J1242">
        <v>5993.53</v>
      </c>
      <c r="K1242" s="1">
        <v>9.5820499999999995E-5</v>
      </c>
      <c r="L1242">
        <v>6696.15</v>
      </c>
      <c r="M1242">
        <v>13366</v>
      </c>
      <c r="N1242">
        <f>IF(Table1[[#This Row],[BB-Nodes]]&lt;=1,Table1[[#This Row],[LB]],Table1[[#This Row],[RootBound]])</f>
        <v>5946.76</v>
      </c>
      <c r="O1242">
        <f t="array" ref="O1242">MIN(IF(Table1[Class]=Table1[[#This Row],[Class]], IF(Table1[abs]=Table1[[#This Row],[abs]], IF(Table1[N]=Table1[[#This Row],[N]], IF(Table1[K]=Table1[[#This Row],[K]],Table1[UB],FALSE)))))</f>
        <v>5993.53</v>
      </c>
      <c r="P1242">
        <f>(Table1[[#This Row],[Best primal]]-Table1[[#This Row],[Updated root bound]])/Table1[[#This Row],[Best primal]]</f>
        <v>7.8034146821655236E-3</v>
      </c>
      <c r="Q1242">
        <f>(Table1[[#This Row],[Best primal]]-Table1[[#This Row],[LB]])/Table1[[#This Row],[Best primal]]</f>
        <v>9.5102552252130038E-5</v>
      </c>
      <c r="R1242" s="4">
        <f>IF(AND(Table1[[#This Row],[Final gap]]&lt;0.001,Table1[[#This Row],[time'[s']]]&lt;7200),1,0)</f>
        <v>1</v>
      </c>
      <c r="S1242" s="4">
        <f t="array" ref="S1242">MAX(IF(Table1[Class]=Table1[[#This Row],[Class]], IF(Table1[abs]=Table1[[#This Row],[abs]], IF(Table1[N]=Table1[[#This Row],[N]], IF(Table1[K]=Table1[[#This Row],[K]],Table1[Optimal],FALSE)))))</f>
        <v>1</v>
      </c>
      <c r="T1242" s="4">
        <v>1</v>
      </c>
    </row>
    <row r="1243" spans="1:20" x14ac:dyDescent="0.45">
      <c r="A1243" t="s">
        <v>22</v>
      </c>
      <c r="B1243">
        <f>IF(OR(Table1[[#This Row],[Class]]="H3", Table1[[#This Row],[Class]]="L3"),3,6)</f>
        <v>3</v>
      </c>
      <c r="C1243" t="s">
        <v>11</v>
      </c>
      <c r="D1243">
        <v>1</v>
      </c>
      <c r="E1243">
        <v>50</v>
      </c>
      <c r="F1243">
        <f>4</f>
        <v>4</v>
      </c>
      <c r="G1243">
        <v>6465.31</v>
      </c>
      <c r="H1243">
        <v>2430.6799999999998</v>
      </c>
      <c r="I1243">
        <v>6482.39</v>
      </c>
      <c r="J1243">
        <v>6482.5</v>
      </c>
      <c r="K1243" s="1">
        <v>1.73649E-5</v>
      </c>
      <c r="L1243">
        <v>2942.35</v>
      </c>
      <c r="M1243">
        <v>776</v>
      </c>
      <c r="N1243">
        <f>IF(Table1[[#This Row],[BB-Nodes]]&lt;=1,Table1[[#This Row],[LB]],Table1[[#This Row],[RootBound]])</f>
        <v>6465.31</v>
      </c>
      <c r="O1243">
        <f t="array" ref="O1243">MIN(IF(Table1[Class]=Table1[[#This Row],[Class]], IF(Table1[abs]=Table1[[#This Row],[abs]], IF(Table1[N]=Table1[[#This Row],[N]], IF(Table1[K]=Table1[[#This Row],[K]],Table1[UB],FALSE)))))</f>
        <v>6482.5</v>
      </c>
      <c r="P1243">
        <f>(Table1[[#This Row],[Best primal]]-Table1[[#This Row],[Updated root bound]])/Table1[[#This Row],[Best primal]]</f>
        <v>2.6517547242575551E-3</v>
      </c>
      <c r="Q1243">
        <f>(Table1[[#This Row],[Best primal]]-Table1[[#This Row],[LB]])/Table1[[#This Row],[Best primal]]</f>
        <v>1.6968762051627087E-5</v>
      </c>
      <c r="R1243" s="4">
        <f>IF(AND(Table1[[#This Row],[Final gap]]&lt;0.001,Table1[[#This Row],[time'[s']]]&lt;7200),1,0)</f>
        <v>1</v>
      </c>
      <c r="S1243" s="4">
        <f t="array" ref="S1243">MAX(IF(Table1[Class]=Table1[[#This Row],[Class]], IF(Table1[abs]=Table1[[#This Row],[abs]], IF(Table1[N]=Table1[[#This Row],[N]], IF(Table1[K]=Table1[[#This Row],[K]],Table1[Optimal],FALSE)))))</f>
        <v>1</v>
      </c>
      <c r="T1243" s="4">
        <v>1</v>
      </c>
    </row>
    <row r="1244" spans="1:20" x14ac:dyDescent="0.45">
      <c r="A1244" t="s">
        <v>22</v>
      </c>
      <c r="B1244">
        <f>IF(OR(Table1[[#This Row],[Class]]="H3", Table1[[#This Row],[Class]]="L3"),3,6)</f>
        <v>3</v>
      </c>
      <c r="C1244" t="s">
        <v>11</v>
      </c>
      <c r="D1244">
        <v>1</v>
      </c>
      <c r="E1244">
        <v>50</v>
      </c>
      <c r="F1244">
        <f>5</f>
        <v>5</v>
      </c>
      <c r="G1244">
        <v>7006.18</v>
      </c>
      <c r="H1244">
        <v>1374.67</v>
      </c>
      <c r="I1244">
        <v>7029.88</v>
      </c>
      <c r="J1244">
        <v>7030.58</v>
      </c>
      <c r="K1244" s="1">
        <v>9.9179900000000002E-5</v>
      </c>
      <c r="L1244">
        <v>3480.41</v>
      </c>
      <c r="M1244">
        <v>4233</v>
      </c>
      <c r="N1244">
        <f>IF(Table1[[#This Row],[BB-Nodes]]&lt;=1,Table1[[#This Row],[LB]],Table1[[#This Row],[RootBound]])</f>
        <v>7006.18</v>
      </c>
      <c r="O1244">
        <f t="array" ref="O1244">MIN(IF(Table1[Class]=Table1[[#This Row],[Class]], IF(Table1[abs]=Table1[[#This Row],[abs]], IF(Table1[N]=Table1[[#This Row],[N]], IF(Table1[K]=Table1[[#This Row],[K]],Table1[UB],FALSE)))))</f>
        <v>7030.58</v>
      </c>
      <c r="P1244">
        <f>(Table1[[#This Row],[Best primal]]-Table1[[#This Row],[Updated root bound]])/Table1[[#This Row],[Best primal]]</f>
        <v>3.470552927354448E-3</v>
      </c>
      <c r="Q1244">
        <f>(Table1[[#This Row],[Best primal]]-Table1[[#This Row],[LB]])/Table1[[#This Row],[Best primal]]</f>
        <v>9.9565042997849123E-5</v>
      </c>
      <c r="R1244" s="4">
        <f>IF(AND(Table1[[#This Row],[Final gap]]&lt;0.001,Table1[[#This Row],[time'[s']]]&lt;7200),1,0)</f>
        <v>1</v>
      </c>
      <c r="S1244" s="4">
        <f t="array" ref="S1244">MAX(IF(Table1[Class]=Table1[[#This Row],[Class]], IF(Table1[abs]=Table1[[#This Row],[abs]], IF(Table1[N]=Table1[[#This Row],[N]], IF(Table1[K]=Table1[[#This Row],[K]],Table1[Optimal],FALSE)))))</f>
        <v>1</v>
      </c>
      <c r="T1244" s="4">
        <v>1</v>
      </c>
    </row>
    <row r="1245" spans="1:20" x14ac:dyDescent="0.45">
      <c r="A1245" t="s">
        <v>22</v>
      </c>
      <c r="B1245">
        <f>IF(OR(Table1[[#This Row],[Class]]="H3", Table1[[#This Row],[Class]]="L3"),3,6)</f>
        <v>3</v>
      </c>
      <c r="C1245" t="s">
        <v>11</v>
      </c>
      <c r="D1245">
        <v>1</v>
      </c>
      <c r="E1245">
        <v>5</v>
      </c>
      <c r="F1245">
        <f>1</f>
        <v>1</v>
      </c>
      <c r="G1245">
        <v>1841.3</v>
      </c>
      <c r="H1245">
        <v>0.26</v>
      </c>
      <c r="I1245">
        <v>1841.3</v>
      </c>
      <c r="J1245">
        <v>1841.46</v>
      </c>
      <c r="K1245" s="1">
        <v>8.6330599999999996E-5</v>
      </c>
      <c r="L1245">
        <v>0.269926</v>
      </c>
      <c r="M1245">
        <v>1</v>
      </c>
      <c r="N1245">
        <f>IF(Table1[[#This Row],[BB-Nodes]]&lt;=1,Table1[[#This Row],[LB]],Table1[[#This Row],[RootBound]])</f>
        <v>1841.3</v>
      </c>
      <c r="O1245">
        <f t="array" ref="O1245">MIN(IF(Table1[Class]=Table1[[#This Row],[Class]], IF(Table1[abs]=Table1[[#This Row],[abs]], IF(Table1[N]=Table1[[#This Row],[N]], IF(Table1[K]=Table1[[#This Row],[K]],Table1[UB],FALSE)))))</f>
        <v>1841.46</v>
      </c>
      <c r="P1245">
        <f>(Table1[[#This Row],[Best primal]]-Table1[[#This Row],[Updated root bound]])/Table1[[#This Row],[Best primal]]</f>
        <v>8.6887578334626794E-5</v>
      </c>
      <c r="Q1245">
        <f>(Table1[[#This Row],[Best primal]]-Table1[[#This Row],[LB]])/Table1[[#This Row],[Best primal]]</f>
        <v>8.6887578334626794E-5</v>
      </c>
      <c r="R1245" s="4">
        <f>IF(AND(Table1[[#This Row],[Final gap]]&lt;0.001,Table1[[#This Row],[time'[s']]]&lt;7200),1,0)</f>
        <v>1</v>
      </c>
      <c r="S1245" s="4">
        <f t="array" ref="S1245">MAX(IF(Table1[Class]=Table1[[#This Row],[Class]], IF(Table1[abs]=Table1[[#This Row],[abs]], IF(Table1[N]=Table1[[#This Row],[N]], IF(Table1[K]=Table1[[#This Row],[K]],Table1[Optimal],FALSE)))))</f>
        <v>1</v>
      </c>
      <c r="T1245" s="4">
        <v>1</v>
      </c>
    </row>
    <row r="1246" spans="1:20" x14ac:dyDescent="0.45">
      <c r="A1246" t="s">
        <v>22</v>
      </c>
      <c r="B1246">
        <f>IF(OR(Table1[[#This Row],[Class]]="H3", Table1[[#This Row],[Class]]="L3"),3,6)</f>
        <v>3</v>
      </c>
      <c r="C1246" t="s">
        <v>11</v>
      </c>
      <c r="D1246">
        <v>1</v>
      </c>
      <c r="E1246">
        <v>5</v>
      </c>
      <c r="F1246">
        <f>2</f>
        <v>2</v>
      </c>
      <c r="G1246">
        <v>1842.28</v>
      </c>
      <c r="H1246">
        <v>0.4</v>
      </c>
      <c r="I1246">
        <v>1842.39</v>
      </c>
      <c r="J1246">
        <v>1842.39</v>
      </c>
      <c r="K1246">
        <v>0</v>
      </c>
      <c r="L1246">
        <v>0.411856</v>
      </c>
      <c r="M1246">
        <v>1</v>
      </c>
      <c r="N1246">
        <f>IF(Table1[[#This Row],[BB-Nodes]]&lt;=1,Table1[[#This Row],[LB]],Table1[[#This Row],[RootBound]])</f>
        <v>1842.39</v>
      </c>
      <c r="O1246">
        <f t="array" ref="O1246">MIN(IF(Table1[Class]=Table1[[#This Row],[Class]], IF(Table1[abs]=Table1[[#This Row],[abs]], IF(Table1[N]=Table1[[#This Row],[N]], IF(Table1[K]=Table1[[#This Row],[K]],Table1[UB],FALSE)))))</f>
        <v>1842.39</v>
      </c>
      <c r="P1246">
        <f>(Table1[[#This Row],[Best primal]]-Table1[[#This Row],[Updated root bound]])/Table1[[#This Row],[Best primal]]</f>
        <v>0</v>
      </c>
      <c r="Q1246">
        <f>(Table1[[#This Row],[Best primal]]-Table1[[#This Row],[LB]])/Table1[[#This Row],[Best primal]]</f>
        <v>0</v>
      </c>
      <c r="R1246" s="4">
        <f>IF(AND(Table1[[#This Row],[Final gap]]&lt;0.001,Table1[[#This Row],[time'[s']]]&lt;7200),1,0)</f>
        <v>1</v>
      </c>
      <c r="S1246" s="4">
        <f t="array" ref="S1246">MAX(IF(Table1[Class]=Table1[[#This Row],[Class]], IF(Table1[abs]=Table1[[#This Row],[abs]], IF(Table1[N]=Table1[[#This Row],[N]], IF(Table1[K]=Table1[[#This Row],[K]],Table1[Optimal],FALSE)))))</f>
        <v>1</v>
      </c>
      <c r="T1246" s="4">
        <v>1</v>
      </c>
    </row>
    <row r="1247" spans="1:20" x14ac:dyDescent="0.45">
      <c r="A1247" t="s">
        <v>22</v>
      </c>
      <c r="B1247">
        <f>IF(OR(Table1[[#This Row],[Class]]="H3", Table1[[#This Row],[Class]]="L3"),3,6)</f>
        <v>3</v>
      </c>
      <c r="C1247" t="s">
        <v>11</v>
      </c>
      <c r="D1247">
        <v>1</v>
      </c>
      <c r="E1247">
        <v>5</v>
      </c>
      <c r="F1247">
        <f>3</f>
        <v>3</v>
      </c>
      <c r="G1247">
        <v>1846.78</v>
      </c>
      <c r="H1247">
        <v>0.06</v>
      </c>
      <c r="I1247">
        <v>1846.78</v>
      </c>
      <c r="J1247">
        <v>1846.78</v>
      </c>
      <c r="K1247">
        <v>0</v>
      </c>
      <c r="L1247">
        <v>6.8096000000000004E-2</v>
      </c>
      <c r="M1247">
        <v>0</v>
      </c>
      <c r="N1247">
        <f>IF(Table1[[#This Row],[BB-Nodes]]&lt;=1,Table1[[#This Row],[LB]],Table1[[#This Row],[RootBound]])</f>
        <v>1846.78</v>
      </c>
      <c r="O1247">
        <f t="array" ref="O1247">MIN(IF(Table1[Class]=Table1[[#This Row],[Class]], IF(Table1[abs]=Table1[[#This Row],[abs]], IF(Table1[N]=Table1[[#This Row],[N]], IF(Table1[K]=Table1[[#This Row],[K]],Table1[UB],FALSE)))))</f>
        <v>1846.78</v>
      </c>
      <c r="P1247">
        <f>(Table1[[#This Row],[Best primal]]-Table1[[#This Row],[Updated root bound]])/Table1[[#This Row],[Best primal]]</f>
        <v>0</v>
      </c>
      <c r="Q1247">
        <f>(Table1[[#This Row],[Best primal]]-Table1[[#This Row],[LB]])/Table1[[#This Row],[Best primal]]</f>
        <v>0</v>
      </c>
      <c r="R1247" s="4">
        <f>IF(AND(Table1[[#This Row],[Final gap]]&lt;0.001,Table1[[#This Row],[time'[s']]]&lt;7200),1,0)</f>
        <v>1</v>
      </c>
      <c r="S1247" s="4">
        <f t="array" ref="S1247">MAX(IF(Table1[Class]=Table1[[#This Row],[Class]], IF(Table1[abs]=Table1[[#This Row],[abs]], IF(Table1[N]=Table1[[#This Row],[N]], IF(Table1[K]=Table1[[#This Row],[K]],Table1[Optimal],FALSE)))))</f>
        <v>1</v>
      </c>
      <c r="T1247" s="4">
        <v>1</v>
      </c>
    </row>
    <row r="1248" spans="1:20" x14ac:dyDescent="0.45">
      <c r="A1248" t="s">
        <v>22</v>
      </c>
      <c r="B1248">
        <f>IF(OR(Table1[[#This Row],[Class]]="H3", Table1[[#This Row],[Class]]="L3"),3,6)</f>
        <v>3</v>
      </c>
      <c r="C1248" t="s">
        <v>11</v>
      </c>
      <c r="D1248">
        <v>1</v>
      </c>
      <c r="E1248">
        <v>5</v>
      </c>
      <c r="F1248">
        <f>4</f>
        <v>4</v>
      </c>
      <c r="G1248">
        <v>1859.83</v>
      </c>
      <c r="H1248">
        <v>0.04</v>
      </c>
      <c r="I1248">
        <v>1859.83</v>
      </c>
      <c r="J1248">
        <v>1859.83</v>
      </c>
      <c r="K1248">
        <v>0</v>
      </c>
      <c r="L1248">
        <v>4.8661999999999997E-2</v>
      </c>
      <c r="M1248">
        <v>0</v>
      </c>
      <c r="N1248">
        <f>IF(Table1[[#This Row],[BB-Nodes]]&lt;=1,Table1[[#This Row],[LB]],Table1[[#This Row],[RootBound]])</f>
        <v>1859.83</v>
      </c>
      <c r="O1248">
        <f t="array" ref="O1248">MIN(IF(Table1[Class]=Table1[[#This Row],[Class]], IF(Table1[abs]=Table1[[#This Row],[abs]], IF(Table1[N]=Table1[[#This Row],[N]], IF(Table1[K]=Table1[[#This Row],[K]],Table1[UB],FALSE)))))</f>
        <v>1859.83</v>
      </c>
      <c r="P1248">
        <f>(Table1[[#This Row],[Best primal]]-Table1[[#This Row],[Updated root bound]])/Table1[[#This Row],[Best primal]]</f>
        <v>0</v>
      </c>
      <c r="Q1248">
        <f>(Table1[[#This Row],[Best primal]]-Table1[[#This Row],[LB]])/Table1[[#This Row],[Best primal]]</f>
        <v>0</v>
      </c>
      <c r="R1248" s="4">
        <f>IF(AND(Table1[[#This Row],[Final gap]]&lt;0.001,Table1[[#This Row],[time'[s']]]&lt;7200),1,0)</f>
        <v>1</v>
      </c>
      <c r="S1248" s="4">
        <f t="array" ref="S1248">MAX(IF(Table1[Class]=Table1[[#This Row],[Class]], IF(Table1[abs]=Table1[[#This Row],[abs]], IF(Table1[N]=Table1[[#This Row],[N]], IF(Table1[K]=Table1[[#This Row],[K]],Table1[Optimal],FALSE)))))</f>
        <v>1</v>
      </c>
      <c r="T1248" s="4">
        <v>1</v>
      </c>
    </row>
    <row r="1249" spans="1:20" x14ac:dyDescent="0.45">
      <c r="A1249" t="s">
        <v>22</v>
      </c>
      <c r="B1249">
        <f>IF(OR(Table1[[#This Row],[Class]]="H3", Table1[[#This Row],[Class]]="L3"),3,6)</f>
        <v>3</v>
      </c>
      <c r="C1249" t="s">
        <v>11</v>
      </c>
      <c r="D1249">
        <v>1</v>
      </c>
      <c r="E1249">
        <v>5</v>
      </c>
      <c r="F1249">
        <f>5</f>
        <v>5</v>
      </c>
      <c r="G1249">
        <v>2029.13</v>
      </c>
      <c r="H1249">
        <v>0.06</v>
      </c>
      <c r="I1249">
        <v>2029.13</v>
      </c>
      <c r="J1249">
        <v>2029.13</v>
      </c>
      <c r="K1249">
        <v>0</v>
      </c>
      <c r="L1249">
        <v>6.8540900000000002E-2</v>
      </c>
      <c r="M1249">
        <v>0</v>
      </c>
      <c r="N1249">
        <f>IF(Table1[[#This Row],[BB-Nodes]]&lt;=1,Table1[[#This Row],[LB]],Table1[[#This Row],[RootBound]])</f>
        <v>2029.13</v>
      </c>
      <c r="O1249">
        <f t="array" ref="O1249">MIN(IF(Table1[Class]=Table1[[#This Row],[Class]], IF(Table1[abs]=Table1[[#This Row],[abs]], IF(Table1[N]=Table1[[#This Row],[N]], IF(Table1[K]=Table1[[#This Row],[K]],Table1[UB],FALSE)))))</f>
        <v>2029.13</v>
      </c>
      <c r="P1249">
        <f>(Table1[[#This Row],[Best primal]]-Table1[[#This Row],[Updated root bound]])/Table1[[#This Row],[Best primal]]</f>
        <v>0</v>
      </c>
      <c r="Q1249">
        <f>(Table1[[#This Row],[Best primal]]-Table1[[#This Row],[LB]])/Table1[[#This Row],[Best primal]]</f>
        <v>0</v>
      </c>
      <c r="R1249" s="4">
        <f>IF(AND(Table1[[#This Row],[Final gap]]&lt;0.001,Table1[[#This Row],[time'[s']]]&lt;7200),1,0)</f>
        <v>1</v>
      </c>
      <c r="S1249" s="4">
        <f t="array" ref="S1249">MAX(IF(Table1[Class]=Table1[[#This Row],[Class]], IF(Table1[abs]=Table1[[#This Row],[abs]], IF(Table1[N]=Table1[[#This Row],[N]], IF(Table1[K]=Table1[[#This Row],[K]],Table1[Optimal],FALSE)))))</f>
        <v>1</v>
      </c>
      <c r="T1249" s="4">
        <v>1</v>
      </c>
    </row>
    <row r="1250" spans="1:20" x14ac:dyDescent="0.45">
      <c r="A1250" t="s">
        <v>22</v>
      </c>
      <c r="B1250">
        <f>IF(OR(Table1[[#This Row],[Class]]="H3", Table1[[#This Row],[Class]]="L3"),3,6)</f>
        <v>3</v>
      </c>
      <c r="C1250" t="s">
        <v>11</v>
      </c>
      <c r="D1250">
        <v>2</v>
      </c>
      <c r="E1250">
        <v>10</v>
      </c>
      <c r="F1250">
        <f>1</f>
        <v>1</v>
      </c>
      <c r="G1250">
        <v>2962.89</v>
      </c>
      <c r="H1250">
        <v>0.17</v>
      </c>
      <c r="I1250">
        <v>2962.89</v>
      </c>
      <c r="J1250">
        <v>2962.89</v>
      </c>
      <c r="K1250">
        <v>0</v>
      </c>
      <c r="L1250">
        <v>0.197633</v>
      </c>
      <c r="M1250">
        <v>0</v>
      </c>
      <c r="N1250">
        <f>IF(Table1[[#This Row],[BB-Nodes]]&lt;=1,Table1[[#This Row],[LB]],Table1[[#This Row],[RootBound]])</f>
        <v>2962.89</v>
      </c>
      <c r="O1250">
        <f t="array" ref="O1250">MIN(IF(Table1[Class]=Table1[[#This Row],[Class]], IF(Table1[abs]=Table1[[#This Row],[abs]], IF(Table1[N]=Table1[[#This Row],[N]], IF(Table1[K]=Table1[[#This Row],[K]],Table1[UB],FALSE)))))</f>
        <v>2962.89</v>
      </c>
      <c r="P1250">
        <f>(Table1[[#This Row],[Best primal]]-Table1[[#This Row],[Updated root bound]])/Table1[[#This Row],[Best primal]]</f>
        <v>0</v>
      </c>
      <c r="Q1250">
        <f>(Table1[[#This Row],[Best primal]]-Table1[[#This Row],[LB]])/Table1[[#This Row],[Best primal]]</f>
        <v>0</v>
      </c>
      <c r="R1250" s="4">
        <f>IF(AND(Table1[[#This Row],[Final gap]]&lt;0.001,Table1[[#This Row],[time'[s']]]&lt;7200),1,0)</f>
        <v>1</v>
      </c>
      <c r="S1250" s="4">
        <f t="array" ref="S1250">MAX(IF(Table1[Class]=Table1[[#This Row],[Class]], IF(Table1[abs]=Table1[[#This Row],[abs]], IF(Table1[N]=Table1[[#This Row],[N]], IF(Table1[K]=Table1[[#This Row],[K]],Table1[Optimal],FALSE)))))</f>
        <v>1</v>
      </c>
      <c r="T1250" s="4">
        <v>1</v>
      </c>
    </row>
    <row r="1251" spans="1:20" x14ac:dyDescent="0.45">
      <c r="A1251" t="s">
        <v>22</v>
      </c>
      <c r="B1251">
        <f>IF(OR(Table1[[#This Row],[Class]]="H3", Table1[[#This Row],[Class]]="L3"),3,6)</f>
        <v>3</v>
      </c>
      <c r="C1251" t="s">
        <v>11</v>
      </c>
      <c r="D1251">
        <v>2</v>
      </c>
      <c r="E1251">
        <v>10</v>
      </c>
      <c r="F1251">
        <f>2</f>
        <v>2</v>
      </c>
      <c r="G1251">
        <v>3247.39</v>
      </c>
      <c r="H1251">
        <v>0.2</v>
      </c>
      <c r="I1251">
        <v>3247.39</v>
      </c>
      <c r="J1251">
        <v>3247.39</v>
      </c>
      <c r="K1251">
        <v>0</v>
      </c>
      <c r="L1251">
        <v>0.249247</v>
      </c>
      <c r="M1251">
        <v>1</v>
      </c>
      <c r="N1251">
        <f>IF(Table1[[#This Row],[BB-Nodes]]&lt;=1,Table1[[#This Row],[LB]],Table1[[#This Row],[RootBound]])</f>
        <v>3247.39</v>
      </c>
      <c r="O1251">
        <f t="array" ref="O1251">MIN(IF(Table1[Class]=Table1[[#This Row],[Class]], IF(Table1[abs]=Table1[[#This Row],[abs]], IF(Table1[N]=Table1[[#This Row],[N]], IF(Table1[K]=Table1[[#This Row],[K]],Table1[UB],FALSE)))))</f>
        <v>3247.39</v>
      </c>
      <c r="P1251">
        <f>(Table1[[#This Row],[Best primal]]-Table1[[#This Row],[Updated root bound]])/Table1[[#This Row],[Best primal]]</f>
        <v>0</v>
      </c>
      <c r="Q1251">
        <f>(Table1[[#This Row],[Best primal]]-Table1[[#This Row],[LB]])/Table1[[#This Row],[Best primal]]</f>
        <v>0</v>
      </c>
      <c r="R1251" s="4">
        <f>IF(AND(Table1[[#This Row],[Final gap]]&lt;0.001,Table1[[#This Row],[time'[s']]]&lt;7200),1,0)</f>
        <v>1</v>
      </c>
      <c r="S1251" s="4">
        <f t="array" ref="S1251">MAX(IF(Table1[Class]=Table1[[#This Row],[Class]], IF(Table1[abs]=Table1[[#This Row],[abs]], IF(Table1[N]=Table1[[#This Row],[N]], IF(Table1[K]=Table1[[#This Row],[K]],Table1[Optimal],FALSE)))))</f>
        <v>1</v>
      </c>
      <c r="T1251" s="4">
        <v>1</v>
      </c>
    </row>
    <row r="1252" spans="1:20" x14ac:dyDescent="0.45">
      <c r="A1252" t="s">
        <v>22</v>
      </c>
      <c r="B1252">
        <f>IF(OR(Table1[[#This Row],[Class]]="H3", Table1[[#This Row],[Class]]="L3"),3,6)</f>
        <v>3</v>
      </c>
      <c r="C1252" t="s">
        <v>11</v>
      </c>
      <c r="D1252">
        <v>2</v>
      </c>
      <c r="E1252">
        <v>10</v>
      </c>
      <c r="F1252">
        <f>3</f>
        <v>3</v>
      </c>
      <c r="G1252">
        <v>3758.58</v>
      </c>
      <c r="H1252">
        <v>1.4</v>
      </c>
      <c r="I1252">
        <v>3759.07</v>
      </c>
      <c r="J1252">
        <v>3759.07</v>
      </c>
      <c r="K1252">
        <v>0</v>
      </c>
      <c r="L1252">
        <v>1.5210999999999999</v>
      </c>
      <c r="M1252">
        <v>1</v>
      </c>
      <c r="N1252">
        <f>IF(Table1[[#This Row],[BB-Nodes]]&lt;=1,Table1[[#This Row],[LB]],Table1[[#This Row],[RootBound]])</f>
        <v>3759.07</v>
      </c>
      <c r="O1252">
        <f t="array" ref="O1252">MIN(IF(Table1[Class]=Table1[[#This Row],[Class]], IF(Table1[abs]=Table1[[#This Row],[abs]], IF(Table1[N]=Table1[[#This Row],[N]], IF(Table1[K]=Table1[[#This Row],[K]],Table1[UB],FALSE)))))</f>
        <v>3759.07</v>
      </c>
      <c r="P1252">
        <f>(Table1[[#This Row],[Best primal]]-Table1[[#This Row],[Updated root bound]])/Table1[[#This Row],[Best primal]]</f>
        <v>0</v>
      </c>
      <c r="Q1252">
        <f>(Table1[[#This Row],[Best primal]]-Table1[[#This Row],[LB]])/Table1[[#This Row],[Best primal]]</f>
        <v>0</v>
      </c>
      <c r="R1252" s="4">
        <f>IF(AND(Table1[[#This Row],[Final gap]]&lt;0.001,Table1[[#This Row],[time'[s']]]&lt;7200),1,0)</f>
        <v>1</v>
      </c>
      <c r="S1252" s="4">
        <f t="array" ref="S1252">MAX(IF(Table1[Class]=Table1[[#This Row],[Class]], IF(Table1[abs]=Table1[[#This Row],[abs]], IF(Table1[N]=Table1[[#This Row],[N]], IF(Table1[K]=Table1[[#This Row],[K]],Table1[Optimal],FALSE)))))</f>
        <v>1</v>
      </c>
      <c r="T1252" s="4">
        <v>1</v>
      </c>
    </row>
    <row r="1253" spans="1:20" x14ac:dyDescent="0.45">
      <c r="A1253" t="s">
        <v>22</v>
      </c>
      <c r="B1253">
        <f>IF(OR(Table1[[#This Row],[Class]]="H3", Table1[[#This Row],[Class]]="L3"),3,6)</f>
        <v>3</v>
      </c>
      <c r="C1253" t="s">
        <v>11</v>
      </c>
      <c r="D1253">
        <v>2</v>
      </c>
      <c r="E1253">
        <v>10</v>
      </c>
      <c r="F1253">
        <f>4</f>
        <v>4</v>
      </c>
      <c r="G1253">
        <v>4360.68</v>
      </c>
      <c r="H1253">
        <v>3.59</v>
      </c>
      <c r="I1253">
        <v>4360.68</v>
      </c>
      <c r="J1253">
        <v>4360.9799999999996</v>
      </c>
      <c r="K1253" s="1">
        <v>6.9365100000000004E-5</v>
      </c>
      <c r="L1253">
        <v>3.6875599999999999</v>
      </c>
      <c r="M1253">
        <v>1</v>
      </c>
      <c r="N1253">
        <f>IF(Table1[[#This Row],[BB-Nodes]]&lt;=1,Table1[[#This Row],[LB]],Table1[[#This Row],[RootBound]])</f>
        <v>4360.68</v>
      </c>
      <c r="O1253">
        <f t="array" ref="O1253">MIN(IF(Table1[Class]=Table1[[#This Row],[Class]], IF(Table1[abs]=Table1[[#This Row],[abs]], IF(Table1[N]=Table1[[#This Row],[N]], IF(Table1[K]=Table1[[#This Row],[K]],Table1[UB],FALSE)))))</f>
        <v>4360.9799999999996</v>
      </c>
      <c r="P1253">
        <f>(Table1[[#This Row],[Best primal]]-Table1[[#This Row],[Updated root bound]])/Table1[[#This Row],[Best primal]]</f>
        <v>6.8791877054990495E-5</v>
      </c>
      <c r="Q1253">
        <f>(Table1[[#This Row],[Best primal]]-Table1[[#This Row],[LB]])/Table1[[#This Row],[Best primal]]</f>
        <v>6.8791877054990495E-5</v>
      </c>
      <c r="R1253" s="4">
        <f>IF(AND(Table1[[#This Row],[Final gap]]&lt;0.001,Table1[[#This Row],[time'[s']]]&lt;7200),1,0)</f>
        <v>1</v>
      </c>
      <c r="S1253" s="4">
        <f t="array" ref="S1253">MAX(IF(Table1[Class]=Table1[[#This Row],[Class]], IF(Table1[abs]=Table1[[#This Row],[abs]], IF(Table1[N]=Table1[[#This Row],[N]], IF(Table1[K]=Table1[[#This Row],[K]],Table1[Optimal],FALSE)))))</f>
        <v>1</v>
      </c>
      <c r="T1253" s="4">
        <v>1</v>
      </c>
    </row>
    <row r="1254" spans="1:20" x14ac:dyDescent="0.45">
      <c r="A1254" t="s">
        <v>22</v>
      </c>
      <c r="B1254">
        <f>IF(OR(Table1[[#This Row],[Class]]="H3", Table1[[#This Row],[Class]]="L3"),3,6)</f>
        <v>3</v>
      </c>
      <c r="C1254" t="s">
        <v>11</v>
      </c>
      <c r="D1254">
        <v>2</v>
      </c>
      <c r="E1254">
        <v>10</v>
      </c>
      <c r="F1254">
        <f>5</f>
        <v>5</v>
      </c>
      <c r="G1254">
        <v>4747.17</v>
      </c>
      <c r="H1254">
        <v>4.83</v>
      </c>
      <c r="I1254">
        <v>4784.53</v>
      </c>
      <c r="J1254">
        <v>4784.53</v>
      </c>
      <c r="K1254">
        <v>0</v>
      </c>
      <c r="L1254">
        <v>11.0222</v>
      </c>
      <c r="M1254">
        <v>700</v>
      </c>
      <c r="N1254">
        <f>IF(Table1[[#This Row],[BB-Nodes]]&lt;=1,Table1[[#This Row],[LB]],Table1[[#This Row],[RootBound]])</f>
        <v>4747.17</v>
      </c>
      <c r="O1254">
        <f t="array" ref="O1254">MIN(IF(Table1[Class]=Table1[[#This Row],[Class]], IF(Table1[abs]=Table1[[#This Row],[abs]], IF(Table1[N]=Table1[[#This Row],[N]], IF(Table1[K]=Table1[[#This Row],[K]],Table1[UB],FALSE)))))</f>
        <v>4784.53</v>
      </c>
      <c r="P1254">
        <f>(Table1[[#This Row],[Best primal]]-Table1[[#This Row],[Updated root bound]])/Table1[[#This Row],[Best primal]]</f>
        <v>7.8084994764375344E-3</v>
      </c>
      <c r="Q1254">
        <f>(Table1[[#This Row],[Best primal]]-Table1[[#This Row],[LB]])/Table1[[#This Row],[Best primal]]</f>
        <v>0</v>
      </c>
      <c r="R1254" s="4">
        <f>IF(AND(Table1[[#This Row],[Final gap]]&lt;0.001,Table1[[#This Row],[time'[s']]]&lt;7200),1,0)</f>
        <v>1</v>
      </c>
      <c r="S1254" s="4">
        <f t="array" ref="S1254">MAX(IF(Table1[Class]=Table1[[#This Row],[Class]], IF(Table1[abs]=Table1[[#This Row],[abs]], IF(Table1[N]=Table1[[#This Row],[N]], IF(Table1[K]=Table1[[#This Row],[K]],Table1[Optimal],FALSE)))))</f>
        <v>1</v>
      </c>
      <c r="T1254" s="4">
        <v>1</v>
      </c>
    </row>
    <row r="1255" spans="1:20" x14ac:dyDescent="0.45">
      <c r="A1255" t="s">
        <v>22</v>
      </c>
      <c r="B1255">
        <f>IF(OR(Table1[[#This Row],[Class]]="H3", Table1[[#This Row],[Class]]="L3"),3,6)</f>
        <v>3</v>
      </c>
      <c r="C1255" t="s">
        <v>11</v>
      </c>
      <c r="D1255">
        <v>2</v>
      </c>
      <c r="E1255">
        <v>15</v>
      </c>
      <c r="F1255">
        <f>1</f>
        <v>1</v>
      </c>
      <c r="G1255">
        <v>3298.9</v>
      </c>
      <c r="H1255">
        <v>0.28999999999999998</v>
      </c>
      <c r="I1255">
        <v>3298.9</v>
      </c>
      <c r="J1255">
        <v>3298.9</v>
      </c>
      <c r="K1255">
        <v>0</v>
      </c>
      <c r="L1255">
        <v>0.33865899999999999</v>
      </c>
      <c r="M1255">
        <v>0</v>
      </c>
      <c r="N1255">
        <f>IF(Table1[[#This Row],[BB-Nodes]]&lt;=1,Table1[[#This Row],[LB]],Table1[[#This Row],[RootBound]])</f>
        <v>3298.9</v>
      </c>
      <c r="O1255">
        <f t="array" ref="O1255">MIN(IF(Table1[Class]=Table1[[#This Row],[Class]], IF(Table1[abs]=Table1[[#This Row],[abs]], IF(Table1[N]=Table1[[#This Row],[N]], IF(Table1[K]=Table1[[#This Row],[K]],Table1[UB],FALSE)))))</f>
        <v>3298.9</v>
      </c>
      <c r="P1255">
        <f>(Table1[[#This Row],[Best primal]]-Table1[[#This Row],[Updated root bound]])/Table1[[#This Row],[Best primal]]</f>
        <v>0</v>
      </c>
      <c r="Q1255">
        <f>(Table1[[#This Row],[Best primal]]-Table1[[#This Row],[LB]])/Table1[[#This Row],[Best primal]]</f>
        <v>0</v>
      </c>
      <c r="R1255" s="4">
        <f>IF(AND(Table1[[#This Row],[Final gap]]&lt;0.001,Table1[[#This Row],[time'[s']]]&lt;7200),1,0)</f>
        <v>1</v>
      </c>
      <c r="S1255" s="4">
        <f t="array" ref="S1255">MAX(IF(Table1[Class]=Table1[[#This Row],[Class]], IF(Table1[abs]=Table1[[#This Row],[abs]], IF(Table1[N]=Table1[[#This Row],[N]], IF(Table1[K]=Table1[[#This Row],[K]],Table1[Optimal],FALSE)))))</f>
        <v>1</v>
      </c>
      <c r="T1255" s="4">
        <v>1</v>
      </c>
    </row>
    <row r="1256" spans="1:20" x14ac:dyDescent="0.45">
      <c r="A1256" t="s">
        <v>22</v>
      </c>
      <c r="B1256">
        <f>IF(OR(Table1[[#This Row],[Class]]="H3", Table1[[#This Row],[Class]]="L3"),3,6)</f>
        <v>3</v>
      </c>
      <c r="C1256" t="s">
        <v>11</v>
      </c>
      <c r="D1256">
        <v>2</v>
      </c>
      <c r="E1256">
        <v>15</v>
      </c>
      <c r="F1256">
        <f>2</f>
        <v>2</v>
      </c>
      <c r="G1256">
        <v>3370.03</v>
      </c>
      <c r="H1256">
        <v>0.53</v>
      </c>
      <c r="I1256">
        <v>3370.03</v>
      </c>
      <c r="J1256">
        <v>3370.04</v>
      </c>
      <c r="K1256" s="1">
        <v>3.6399200000000002E-6</v>
      </c>
      <c r="L1256">
        <v>0.61535899999999999</v>
      </c>
      <c r="M1256">
        <v>1</v>
      </c>
      <c r="N1256">
        <f>IF(Table1[[#This Row],[BB-Nodes]]&lt;=1,Table1[[#This Row],[LB]],Table1[[#This Row],[RootBound]])</f>
        <v>3370.03</v>
      </c>
      <c r="O1256">
        <f t="array" ref="O1256">MIN(IF(Table1[Class]=Table1[[#This Row],[Class]], IF(Table1[abs]=Table1[[#This Row],[abs]], IF(Table1[N]=Table1[[#This Row],[N]], IF(Table1[K]=Table1[[#This Row],[K]],Table1[UB],FALSE)))))</f>
        <v>3370.04</v>
      </c>
      <c r="P1256">
        <f>(Table1[[#This Row],[Best primal]]-Table1[[#This Row],[Updated root bound]])/Table1[[#This Row],[Best primal]]</f>
        <v>2.9673238299140458E-6</v>
      </c>
      <c r="Q1256">
        <f>(Table1[[#This Row],[Best primal]]-Table1[[#This Row],[LB]])/Table1[[#This Row],[Best primal]]</f>
        <v>2.9673238299140458E-6</v>
      </c>
      <c r="R1256" s="4">
        <f>IF(AND(Table1[[#This Row],[Final gap]]&lt;0.001,Table1[[#This Row],[time'[s']]]&lt;7200),1,0)</f>
        <v>1</v>
      </c>
      <c r="S1256" s="4">
        <f t="array" ref="S1256">MAX(IF(Table1[Class]=Table1[[#This Row],[Class]], IF(Table1[abs]=Table1[[#This Row],[abs]], IF(Table1[N]=Table1[[#This Row],[N]], IF(Table1[K]=Table1[[#This Row],[K]],Table1[Optimal],FALSE)))))</f>
        <v>1</v>
      </c>
      <c r="T1256" s="4">
        <v>1</v>
      </c>
    </row>
    <row r="1257" spans="1:20" x14ac:dyDescent="0.45">
      <c r="A1257" t="s">
        <v>22</v>
      </c>
      <c r="B1257">
        <f>IF(OR(Table1[[#This Row],[Class]]="H3", Table1[[#This Row],[Class]]="L3"),3,6)</f>
        <v>3</v>
      </c>
      <c r="C1257" t="s">
        <v>11</v>
      </c>
      <c r="D1257">
        <v>2</v>
      </c>
      <c r="E1257">
        <v>15</v>
      </c>
      <c r="F1257">
        <f>3</f>
        <v>3</v>
      </c>
      <c r="G1257">
        <v>3675.52</v>
      </c>
      <c r="H1257">
        <v>19.21</v>
      </c>
      <c r="I1257">
        <v>3675.64</v>
      </c>
      <c r="J1257">
        <v>3675.64</v>
      </c>
      <c r="K1257">
        <v>0</v>
      </c>
      <c r="L1257">
        <v>19.529</v>
      </c>
      <c r="M1257">
        <v>1</v>
      </c>
      <c r="N1257">
        <f>IF(Table1[[#This Row],[BB-Nodes]]&lt;=1,Table1[[#This Row],[LB]],Table1[[#This Row],[RootBound]])</f>
        <v>3675.64</v>
      </c>
      <c r="O1257">
        <f t="array" ref="O1257">MIN(IF(Table1[Class]=Table1[[#This Row],[Class]], IF(Table1[abs]=Table1[[#This Row],[abs]], IF(Table1[N]=Table1[[#This Row],[N]], IF(Table1[K]=Table1[[#This Row],[K]],Table1[UB],FALSE)))))</f>
        <v>3675.64</v>
      </c>
      <c r="P1257">
        <f>(Table1[[#This Row],[Best primal]]-Table1[[#This Row],[Updated root bound]])/Table1[[#This Row],[Best primal]]</f>
        <v>0</v>
      </c>
      <c r="Q1257">
        <f>(Table1[[#This Row],[Best primal]]-Table1[[#This Row],[LB]])/Table1[[#This Row],[Best primal]]</f>
        <v>0</v>
      </c>
      <c r="R1257" s="4">
        <f>IF(AND(Table1[[#This Row],[Final gap]]&lt;0.001,Table1[[#This Row],[time'[s']]]&lt;7200),1,0)</f>
        <v>1</v>
      </c>
      <c r="S1257" s="4">
        <f t="array" ref="S1257">MAX(IF(Table1[Class]=Table1[[#This Row],[Class]], IF(Table1[abs]=Table1[[#This Row],[abs]], IF(Table1[N]=Table1[[#This Row],[N]], IF(Table1[K]=Table1[[#This Row],[K]],Table1[Optimal],FALSE)))))</f>
        <v>1</v>
      </c>
      <c r="T1257" s="4">
        <v>1</v>
      </c>
    </row>
    <row r="1258" spans="1:20" x14ac:dyDescent="0.45">
      <c r="A1258" t="s">
        <v>22</v>
      </c>
      <c r="B1258">
        <f>IF(OR(Table1[[#This Row],[Class]]="H3", Table1[[#This Row],[Class]]="L3"),3,6)</f>
        <v>3</v>
      </c>
      <c r="C1258" t="s">
        <v>11</v>
      </c>
      <c r="D1258">
        <v>2</v>
      </c>
      <c r="E1258">
        <v>15</v>
      </c>
      <c r="F1258">
        <f>4</f>
        <v>4</v>
      </c>
      <c r="G1258">
        <v>3890.8</v>
      </c>
      <c r="H1258">
        <v>3.35</v>
      </c>
      <c r="I1258">
        <v>3890.8</v>
      </c>
      <c r="J1258">
        <v>3890.8</v>
      </c>
      <c r="K1258">
        <v>0</v>
      </c>
      <c r="L1258">
        <v>3.4488599999999998</v>
      </c>
      <c r="M1258">
        <v>0</v>
      </c>
      <c r="N1258">
        <f>IF(Table1[[#This Row],[BB-Nodes]]&lt;=1,Table1[[#This Row],[LB]],Table1[[#This Row],[RootBound]])</f>
        <v>3890.8</v>
      </c>
      <c r="O1258">
        <f t="array" ref="O1258">MIN(IF(Table1[Class]=Table1[[#This Row],[Class]], IF(Table1[abs]=Table1[[#This Row],[abs]], IF(Table1[N]=Table1[[#This Row],[N]], IF(Table1[K]=Table1[[#This Row],[K]],Table1[UB],FALSE)))))</f>
        <v>3890.8</v>
      </c>
      <c r="P1258">
        <f>(Table1[[#This Row],[Best primal]]-Table1[[#This Row],[Updated root bound]])/Table1[[#This Row],[Best primal]]</f>
        <v>0</v>
      </c>
      <c r="Q1258">
        <f>(Table1[[#This Row],[Best primal]]-Table1[[#This Row],[LB]])/Table1[[#This Row],[Best primal]]</f>
        <v>0</v>
      </c>
      <c r="R1258" s="4">
        <f>IF(AND(Table1[[#This Row],[Final gap]]&lt;0.001,Table1[[#This Row],[time'[s']]]&lt;7200),1,0)</f>
        <v>1</v>
      </c>
      <c r="S1258" s="4">
        <f t="array" ref="S1258">MAX(IF(Table1[Class]=Table1[[#This Row],[Class]], IF(Table1[abs]=Table1[[#This Row],[abs]], IF(Table1[N]=Table1[[#This Row],[N]], IF(Table1[K]=Table1[[#This Row],[K]],Table1[Optimal],FALSE)))))</f>
        <v>1</v>
      </c>
      <c r="T1258" s="4">
        <v>1</v>
      </c>
    </row>
    <row r="1259" spans="1:20" x14ac:dyDescent="0.45">
      <c r="A1259" t="s">
        <v>22</v>
      </c>
      <c r="B1259">
        <f>IF(OR(Table1[[#This Row],[Class]]="H3", Table1[[#This Row],[Class]]="L3"),3,6)</f>
        <v>3</v>
      </c>
      <c r="C1259" t="s">
        <v>11</v>
      </c>
      <c r="D1259">
        <v>2</v>
      </c>
      <c r="E1259">
        <v>15</v>
      </c>
      <c r="F1259">
        <f>5</f>
        <v>5</v>
      </c>
      <c r="G1259">
        <v>4262.07</v>
      </c>
      <c r="H1259">
        <v>21.39</v>
      </c>
      <c r="I1259">
        <v>4264.0600000000004</v>
      </c>
      <c r="J1259">
        <v>4264.0600000000004</v>
      </c>
      <c r="K1259">
        <v>0</v>
      </c>
      <c r="L1259">
        <v>21.936399999999999</v>
      </c>
      <c r="M1259">
        <v>1</v>
      </c>
      <c r="N1259">
        <f>IF(Table1[[#This Row],[BB-Nodes]]&lt;=1,Table1[[#This Row],[LB]],Table1[[#This Row],[RootBound]])</f>
        <v>4264.0600000000004</v>
      </c>
      <c r="O1259">
        <f t="array" ref="O1259">MIN(IF(Table1[Class]=Table1[[#This Row],[Class]], IF(Table1[abs]=Table1[[#This Row],[abs]], IF(Table1[N]=Table1[[#This Row],[N]], IF(Table1[K]=Table1[[#This Row],[K]],Table1[UB],FALSE)))))</f>
        <v>4264.0600000000004</v>
      </c>
      <c r="P1259">
        <f>(Table1[[#This Row],[Best primal]]-Table1[[#This Row],[Updated root bound]])/Table1[[#This Row],[Best primal]]</f>
        <v>0</v>
      </c>
      <c r="Q1259">
        <f>(Table1[[#This Row],[Best primal]]-Table1[[#This Row],[LB]])/Table1[[#This Row],[Best primal]]</f>
        <v>0</v>
      </c>
      <c r="R1259" s="4">
        <f>IF(AND(Table1[[#This Row],[Final gap]]&lt;0.001,Table1[[#This Row],[time'[s']]]&lt;7200),1,0)</f>
        <v>1</v>
      </c>
      <c r="S1259" s="4">
        <f t="array" ref="S1259">MAX(IF(Table1[Class]=Table1[[#This Row],[Class]], IF(Table1[abs]=Table1[[#This Row],[abs]], IF(Table1[N]=Table1[[#This Row],[N]], IF(Table1[K]=Table1[[#This Row],[K]],Table1[Optimal],FALSE)))))</f>
        <v>1</v>
      </c>
      <c r="T1259" s="4">
        <v>1</v>
      </c>
    </row>
    <row r="1260" spans="1:20" x14ac:dyDescent="0.45">
      <c r="A1260" t="s">
        <v>22</v>
      </c>
      <c r="B1260">
        <f>IF(OR(Table1[[#This Row],[Class]]="H3", Table1[[#This Row],[Class]]="L3"),3,6)</f>
        <v>3</v>
      </c>
      <c r="C1260" t="s">
        <v>11</v>
      </c>
      <c r="D1260">
        <v>2</v>
      </c>
      <c r="E1260">
        <v>20</v>
      </c>
      <c r="F1260">
        <f>1</f>
        <v>1</v>
      </c>
      <c r="G1260">
        <v>3499.96</v>
      </c>
      <c r="H1260">
        <v>3.09</v>
      </c>
      <c r="I1260">
        <v>3499.96</v>
      </c>
      <c r="J1260">
        <v>3499.96</v>
      </c>
      <c r="K1260">
        <v>0</v>
      </c>
      <c r="L1260">
        <v>3.22445</v>
      </c>
      <c r="M1260">
        <v>0</v>
      </c>
      <c r="N1260">
        <f>IF(Table1[[#This Row],[BB-Nodes]]&lt;=1,Table1[[#This Row],[LB]],Table1[[#This Row],[RootBound]])</f>
        <v>3499.96</v>
      </c>
      <c r="O1260">
        <f t="array" ref="O1260">MIN(IF(Table1[Class]=Table1[[#This Row],[Class]], IF(Table1[abs]=Table1[[#This Row],[abs]], IF(Table1[N]=Table1[[#This Row],[N]], IF(Table1[K]=Table1[[#This Row],[K]],Table1[UB],FALSE)))))</f>
        <v>3499.96</v>
      </c>
      <c r="P1260">
        <f>(Table1[[#This Row],[Best primal]]-Table1[[#This Row],[Updated root bound]])/Table1[[#This Row],[Best primal]]</f>
        <v>0</v>
      </c>
      <c r="Q1260">
        <f>(Table1[[#This Row],[Best primal]]-Table1[[#This Row],[LB]])/Table1[[#This Row],[Best primal]]</f>
        <v>0</v>
      </c>
      <c r="R1260" s="4">
        <f>IF(AND(Table1[[#This Row],[Final gap]]&lt;0.001,Table1[[#This Row],[time'[s']]]&lt;7200),1,0)</f>
        <v>1</v>
      </c>
      <c r="S1260" s="4">
        <f t="array" ref="S1260">MAX(IF(Table1[Class]=Table1[[#This Row],[Class]], IF(Table1[abs]=Table1[[#This Row],[abs]], IF(Table1[N]=Table1[[#This Row],[N]], IF(Table1[K]=Table1[[#This Row],[K]],Table1[Optimal],FALSE)))))</f>
        <v>1</v>
      </c>
      <c r="T1260" s="4">
        <v>1</v>
      </c>
    </row>
    <row r="1261" spans="1:20" x14ac:dyDescent="0.45">
      <c r="A1261" t="s">
        <v>22</v>
      </c>
      <c r="B1261">
        <f>IF(OR(Table1[[#This Row],[Class]]="H3", Table1[[#This Row],[Class]]="L3"),3,6)</f>
        <v>3</v>
      </c>
      <c r="C1261" t="s">
        <v>11</v>
      </c>
      <c r="D1261">
        <v>2</v>
      </c>
      <c r="E1261">
        <v>20</v>
      </c>
      <c r="F1261">
        <f>2</f>
        <v>2</v>
      </c>
      <c r="G1261">
        <v>3552.84</v>
      </c>
      <c r="H1261">
        <v>6.76</v>
      </c>
      <c r="I1261">
        <v>3552.84</v>
      </c>
      <c r="J1261">
        <v>3552.84</v>
      </c>
      <c r="K1261">
        <v>0</v>
      </c>
      <c r="L1261">
        <v>6.9542999999999999</v>
      </c>
      <c r="M1261">
        <v>0</v>
      </c>
      <c r="N1261">
        <f>IF(Table1[[#This Row],[BB-Nodes]]&lt;=1,Table1[[#This Row],[LB]],Table1[[#This Row],[RootBound]])</f>
        <v>3552.84</v>
      </c>
      <c r="O1261">
        <f t="array" ref="O1261">MIN(IF(Table1[Class]=Table1[[#This Row],[Class]], IF(Table1[abs]=Table1[[#This Row],[abs]], IF(Table1[N]=Table1[[#This Row],[N]], IF(Table1[K]=Table1[[#This Row],[K]],Table1[UB],FALSE)))))</f>
        <v>3552.84</v>
      </c>
      <c r="P1261">
        <f>(Table1[[#This Row],[Best primal]]-Table1[[#This Row],[Updated root bound]])/Table1[[#This Row],[Best primal]]</f>
        <v>0</v>
      </c>
      <c r="Q1261">
        <f>(Table1[[#This Row],[Best primal]]-Table1[[#This Row],[LB]])/Table1[[#This Row],[Best primal]]</f>
        <v>0</v>
      </c>
      <c r="R1261" s="4">
        <f>IF(AND(Table1[[#This Row],[Final gap]]&lt;0.001,Table1[[#This Row],[time'[s']]]&lt;7200),1,0)</f>
        <v>1</v>
      </c>
      <c r="S1261" s="4">
        <f t="array" ref="S1261">MAX(IF(Table1[Class]=Table1[[#This Row],[Class]], IF(Table1[abs]=Table1[[#This Row],[abs]], IF(Table1[N]=Table1[[#This Row],[N]], IF(Table1[K]=Table1[[#This Row],[K]],Table1[Optimal],FALSE)))))</f>
        <v>1</v>
      </c>
      <c r="T1261" s="4">
        <v>1</v>
      </c>
    </row>
    <row r="1262" spans="1:20" x14ac:dyDescent="0.45">
      <c r="A1262" t="s">
        <v>22</v>
      </c>
      <c r="B1262">
        <f>IF(OR(Table1[[#This Row],[Class]]="H3", Table1[[#This Row],[Class]]="L3"),3,6)</f>
        <v>3</v>
      </c>
      <c r="C1262" t="s">
        <v>11</v>
      </c>
      <c r="D1262">
        <v>2</v>
      </c>
      <c r="E1262">
        <v>20</v>
      </c>
      <c r="F1262">
        <f>3</f>
        <v>3</v>
      </c>
      <c r="G1262">
        <v>3697.44</v>
      </c>
      <c r="H1262">
        <v>37.950000000000003</v>
      </c>
      <c r="I1262">
        <v>3712.05</v>
      </c>
      <c r="J1262">
        <v>3712.05</v>
      </c>
      <c r="K1262">
        <v>0</v>
      </c>
      <c r="L1262">
        <v>38.948</v>
      </c>
      <c r="M1262">
        <v>1</v>
      </c>
      <c r="N1262">
        <f>IF(Table1[[#This Row],[BB-Nodes]]&lt;=1,Table1[[#This Row],[LB]],Table1[[#This Row],[RootBound]])</f>
        <v>3712.05</v>
      </c>
      <c r="O1262">
        <f t="array" ref="O1262">MIN(IF(Table1[Class]=Table1[[#This Row],[Class]], IF(Table1[abs]=Table1[[#This Row],[abs]], IF(Table1[N]=Table1[[#This Row],[N]], IF(Table1[K]=Table1[[#This Row],[K]],Table1[UB],FALSE)))))</f>
        <v>3712.05</v>
      </c>
      <c r="P1262">
        <f>(Table1[[#This Row],[Best primal]]-Table1[[#This Row],[Updated root bound]])/Table1[[#This Row],[Best primal]]</f>
        <v>0</v>
      </c>
      <c r="Q1262">
        <f>(Table1[[#This Row],[Best primal]]-Table1[[#This Row],[LB]])/Table1[[#This Row],[Best primal]]</f>
        <v>0</v>
      </c>
      <c r="R1262" s="4">
        <f>IF(AND(Table1[[#This Row],[Final gap]]&lt;0.001,Table1[[#This Row],[time'[s']]]&lt;7200),1,0)</f>
        <v>1</v>
      </c>
      <c r="S1262" s="4">
        <f t="array" ref="S1262">MAX(IF(Table1[Class]=Table1[[#This Row],[Class]], IF(Table1[abs]=Table1[[#This Row],[abs]], IF(Table1[N]=Table1[[#This Row],[N]], IF(Table1[K]=Table1[[#This Row],[K]],Table1[Optimal],FALSE)))))</f>
        <v>1</v>
      </c>
      <c r="T1262" s="4">
        <v>1</v>
      </c>
    </row>
    <row r="1263" spans="1:20" x14ac:dyDescent="0.45">
      <c r="A1263" t="s">
        <v>22</v>
      </c>
      <c r="B1263">
        <f>IF(OR(Table1[[#This Row],[Class]]="H3", Table1[[#This Row],[Class]]="L3"),3,6)</f>
        <v>3</v>
      </c>
      <c r="C1263" t="s">
        <v>11</v>
      </c>
      <c r="D1263">
        <v>2</v>
      </c>
      <c r="E1263">
        <v>20</v>
      </c>
      <c r="F1263">
        <f>4</f>
        <v>4</v>
      </c>
      <c r="G1263">
        <v>3817.97</v>
      </c>
      <c r="H1263">
        <v>38.4</v>
      </c>
      <c r="I1263">
        <v>3818.08</v>
      </c>
      <c r="J1263">
        <v>3818.08</v>
      </c>
      <c r="K1263">
        <v>0</v>
      </c>
      <c r="L1263">
        <v>39.231200000000001</v>
      </c>
      <c r="M1263">
        <v>1</v>
      </c>
      <c r="N1263">
        <f>IF(Table1[[#This Row],[BB-Nodes]]&lt;=1,Table1[[#This Row],[LB]],Table1[[#This Row],[RootBound]])</f>
        <v>3818.08</v>
      </c>
      <c r="O1263">
        <f t="array" ref="O1263">MIN(IF(Table1[Class]=Table1[[#This Row],[Class]], IF(Table1[abs]=Table1[[#This Row],[abs]], IF(Table1[N]=Table1[[#This Row],[N]], IF(Table1[K]=Table1[[#This Row],[K]],Table1[UB],FALSE)))))</f>
        <v>3818.08</v>
      </c>
      <c r="P1263">
        <f>(Table1[[#This Row],[Best primal]]-Table1[[#This Row],[Updated root bound]])/Table1[[#This Row],[Best primal]]</f>
        <v>0</v>
      </c>
      <c r="Q1263">
        <f>(Table1[[#This Row],[Best primal]]-Table1[[#This Row],[LB]])/Table1[[#This Row],[Best primal]]</f>
        <v>0</v>
      </c>
      <c r="R1263" s="4">
        <f>IF(AND(Table1[[#This Row],[Final gap]]&lt;0.001,Table1[[#This Row],[time'[s']]]&lt;7200),1,0)</f>
        <v>1</v>
      </c>
      <c r="S1263" s="4">
        <f t="array" ref="S1263">MAX(IF(Table1[Class]=Table1[[#This Row],[Class]], IF(Table1[abs]=Table1[[#This Row],[abs]], IF(Table1[N]=Table1[[#This Row],[N]], IF(Table1[K]=Table1[[#This Row],[K]],Table1[Optimal],FALSE)))))</f>
        <v>1</v>
      </c>
      <c r="T1263" s="4">
        <v>1</v>
      </c>
    </row>
    <row r="1264" spans="1:20" x14ac:dyDescent="0.45">
      <c r="A1264" t="s">
        <v>22</v>
      </c>
      <c r="B1264">
        <f>IF(OR(Table1[[#This Row],[Class]]="H3", Table1[[#This Row],[Class]]="L3"),3,6)</f>
        <v>3</v>
      </c>
      <c r="C1264" t="s">
        <v>11</v>
      </c>
      <c r="D1264">
        <v>2</v>
      </c>
      <c r="E1264">
        <v>20</v>
      </c>
      <c r="F1264">
        <f>5</f>
        <v>5</v>
      </c>
      <c r="G1264">
        <v>3979.65</v>
      </c>
      <c r="H1264">
        <v>50.37</v>
      </c>
      <c r="I1264">
        <v>3986.17</v>
      </c>
      <c r="J1264">
        <v>3986.41</v>
      </c>
      <c r="K1264" s="1">
        <v>6.0358600000000002E-5</v>
      </c>
      <c r="L1264">
        <v>53.177199999999999</v>
      </c>
      <c r="M1264">
        <v>6</v>
      </c>
      <c r="N1264">
        <f>IF(Table1[[#This Row],[BB-Nodes]]&lt;=1,Table1[[#This Row],[LB]],Table1[[#This Row],[RootBound]])</f>
        <v>3979.65</v>
      </c>
      <c r="O1264">
        <f t="array" ref="O1264">MIN(IF(Table1[Class]=Table1[[#This Row],[Class]], IF(Table1[abs]=Table1[[#This Row],[abs]], IF(Table1[N]=Table1[[#This Row],[N]], IF(Table1[K]=Table1[[#This Row],[K]],Table1[UB],FALSE)))))</f>
        <v>3986.29</v>
      </c>
      <c r="P1264">
        <f>(Table1[[#This Row],[Best primal]]-Table1[[#This Row],[Updated root bound]])/Table1[[#This Row],[Best primal]]</f>
        <v>1.6657092183458486E-3</v>
      </c>
      <c r="Q1264">
        <f>(Table1[[#This Row],[Best primal]]-Table1[[#This Row],[LB]])/Table1[[#This Row],[Best primal]]</f>
        <v>3.0103178644777692E-5</v>
      </c>
      <c r="R1264" s="4">
        <f>IF(AND(Table1[[#This Row],[Final gap]]&lt;0.001,Table1[[#This Row],[time'[s']]]&lt;7200),1,0)</f>
        <v>1</v>
      </c>
      <c r="S1264" s="4">
        <f t="array" ref="S1264">MAX(IF(Table1[Class]=Table1[[#This Row],[Class]], IF(Table1[abs]=Table1[[#This Row],[abs]], IF(Table1[N]=Table1[[#This Row],[N]], IF(Table1[K]=Table1[[#This Row],[K]],Table1[Optimal],FALSE)))))</f>
        <v>1</v>
      </c>
      <c r="T1264" s="4">
        <v>1</v>
      </c>
    </row>
    <row r="1265" spans="1:20" x14ac:dyDescent="0.45">
      <c r="A1265" t="s">
        <v>22</v>
      </c>
      <c r="B1265">
        <f>IF(OR(Table1[[#This Row],[Class]]="H3", Table1[[#This Row],[Class]]="L3"),3,6)</f>
        <v>3</v>
      </c>
      <c r="C1265" t="s">
        <v>11</v>
      </c>
      <c r="D1265">
        <v>2</v>
      </c>
      <c r="E1265">
        <v>25</v>
      </c>
      <c r="F1265">
        <f>1</f>
        <v>1</v>
      </c>
      <c r="G1265">
        <v>4180.59</v>
      </c>
      <c r="H1265">
        <v>1.57</v>
      </c>
      <c r="I1265">
        <v>4180.59</v>
      </c>
      <c r="J1265">
        <v>4180.59</v>
      </c>
      <c r="K1265">
        <v>0</v>
      </c>
      <c r="L1265">
        <v>1.9242999999999999</v>
      </c>
      <c r="M1265">
        <v>0</v>
      </c>
      <c r="N1265">
        <f>IF(Table1[[#This Row],[BB-Nodes]]&lt;=1,Table1[[#This Row],[LB]],Table1[[#This Row],[RootBound]])</f>
        <v>4180.59</v>
      </c>
      <c r="O1265">
        <f t="array" ref="O1265">MIN(IF(Table1[Class]=Table1[[#This Row],[Class]], IF(Table1[abs]=Table1[[#This Row],[abs]], IF(Table1[N]=Table1[[#This Row],[N]], IF(Table1[K]=Table1[[#This Row],[K]],Table1[UB],FALSE)))))</f>
        <v>4180.59</v>
      </c>
      <c r="P1265">
        <f>(Table1[[#This Row],[Best primal]]-Table1[[#This Row],[Updated root bound]])/Table1[[#This Row],[Best primal]]</f>
        <v>0</v>
      </c>
      <c r="Q1265">
        <f>(Table1[[#This Row],[Best primal]]-Table1[[#This Row],[LB]])/Table1[[#This Row],[Best primal]]</f>
        <v>0</v>
      </c>
      <c r="R1265" s="4">
        <f>IF(AND(Table1[[#This Row],[Final gap]]&lt;0.001,Table1[[#This Row],[time'[s']]]&lt;7200),1,0)</f>
        <v>1</v>
      </c>
      <c r="S1265" s="4">
        <f t="array" ref="S1265">MAX(IF(Table1[Class]=Table1[[#This Row],[Class]], IF(Table1[abs]=Table1[[#This Row],[abs]], IF(Table1[N]=Table1[[#This Row],[N]], IF(Table1[K]=Table1[[#This Row],[K]],Table1[Optimal],FALSE)))))</f>
        <v>1</v>
      </c>
      <c r="T1265" s="4">
        <v>1</v>
      </c>
    </row>
    <row r="1266" spans="1:20" x14ac:dyDescent="0.45">
      <c r="A1266" t="s">
        <v>22</v>
      </c>
      <c r="B1266">
        <f>IF(OR(Table1[[#This Row],[Class]]="H3", Table1[[#This Row],[Class]]="L3"),3,6)</f>
        <v>3</v>
      </c>
      <c r="C1266" t="s">
        <v>11</v>
      </c>
      <c r="D1266">
        <v>2</v>
      </c>
      <c r="E1266">
        <v>25</v>
      </c>
      <c r="F1266">
        <f>2</f>
        <v>2</v>
      </c>
      <c r="G1266">
        <v>4239.05</v>
      </c>
      <c r="H1266">
        <v>55.56</v>
      </c>
      <c r="I1266">
        <v>4239.05</v>
      </c>
      <c r="J1266">
        <v>4239.05</v>
      </c>
      <c r="K1266">
        <v>0</v>
      </c>
      <c r="L1266">
        <v>56.0306</v>
      </c>
      <c r="M1266">
        <v>0</v>
      </c>
      <c r="N1266">
        <f>IF(Table1[[#This Row],[BB-Nodes]]&lt;=1,Table1[[#This Row],[LB]],Table1[[#This Row],[RootBound]])</f>
        <v>4239.05</v>
      </c>
      <c r="O1266">
        <f t="array" ref="O1266">MIN(IF(Table1[Class]=Table1[[#This Row],[Class]], IF(Table1[abs]=Table1[[#This Row],[abs]], IF(Table1[N]=Table1[[#This Row],[N]], IF(Table1[K]=Table1[[#This Row],[K]],Table1[UB],FALSE)))))</f>
        <v>4239.05</v>
      </c>
      <c r="P1266">
        <f>(Table1[[#This Row],[Best primal]]-Table1[[#This Row],[Updated root bound]])/Table1[[#This Row],[Best primal]]</f>
        <v>0</v>
      </c>
      <c r="Q1266">
        <f>(Table1[[#This Row],[Best primal]]-Table1[[#This Row],[LB]])/Table1[[#This Row],[Best primal]]</f>
        <v>0</v>
      </c>
      <c r="R1266" s="4">
        <f>IF(AND(Table1[[#This Row],[Final gap]]&lt;0.001,Table1[[#This Row],[time'[s']]]&lt;7200),1,0)</f>
        <v>1</v>
      </c>
      <c r="S1266" s="4">
        <f t="array" ref="S1266">MAX(IF(Table1[Class]=Table1[[#This Row],[Class]], IF(Table1[abs]=Table1[[#This Row],[abs]], IF(Table1[N]=Table1[[#This Row],[N]], IF(Table1[K]=Table1[[#This Row],[K]],Table1[Optimal],FALSE)))))</f>
        <v>1</v>
      </c>
      <c r="T1266" s="4">
        <v>1</v>
      </c>
    </row>
    <row r="1267" spans="1:20" x14ac:dyDescent="0.45">
      <c r="A1267" t="s">
        <v>22</v>
      </c>
      <c r="B1267">
        <f>IF(OR(Table1[[#This Row],[Class]]="H3", Table1[[#This Row],[Class]]="L3"),3,6)</f>
        <v>3</v>
      </c>
      <c r="C1267" t="s">
        <v>11</v>
      </c>
      <c r="D1267">
        <v>2</v>
      </c>
      <c r="E1267">
        <v>25</v>
      </c>
      <c r="F1267">
        <f>3</f>
        <v>3</v>
      </c>
      <c r="G1267">
        <v>4613.01</v>
      </c>
      <c r="H1267">
        <v>160.11000000000001</v>
      </c>
      <c r="I1267">
        <v>4623.05</v>
      </c>
      <c r="J1267">
        <v>4623.05</v>
      </c>
      <c r="K1267">
        <v>0</v>
      </c>
      <c r="L1267">
        <v>181.14699999999999</v>
      </c>
      <c r="M1267">
        <v>344</v>
      </c>
      <c r="N1267">
        <f>IF(Table1[[#This Row],[BB-Nodes]]&lt;=1,Table1[[#This Row],[LB]],Table1[[#This Row],[RootBound]])</f>
        <v>4613.01</v>
      </c>
      <c r="O1267">
        <f t="array" ref="O1267">MIN(IF(Table1[Class]=Table1[[#This Row],[Class]], IF(Table1[abs]=Table1[[#This Row],[abs]], IF(Table1[N]=Table1[[#This Row],[N]], IF(Table1[K]=Table1[[#This Row],[K]],Table1[UB],FALSE)))))</f>
        <v>4623.05</v>
      </c>
      <c r="P1267">
        <f>(Table1[[#This Row],[Best primal]]-Table1[[#This Row],[Updated root bound]])/Table1[[#This Row],[Best primal]]</f>
        <v>2.1717264576415923E-3</v>
      </c>
      <c r="Q1267">
        <f>(Table1[[#This Row],[Best primal]]-Table1[[#This Row],[LB]])/Table1[[#This Row],[Best primal]]</f>
        <v>0</v>
      </c>
      <c r="R1267" s="4">
        <f>IF(AND(Table1[[#This Row],[Final gap]]&lt;0.001,Table1[[#This Row],[time'[s']]]&lt;7200),1,0)</f>
        <v>1</v>
      </c>
      <c r="S1267" s="4">
        <f t="array" ref="S1267">MAX(IF(Table1[Class]=Table1[[#This Row],[Class]], IF(Table1[abs]=Table1[[#This Row],[abs]], IF(Table1[N]=Table1[[#This Row],[N]], IF(Table1[K]=Table1[[#This Row],[K]],Table1[Optimal],FALSE)))))</f>
        <v>1</v>
      </c>
      <c r="T1267" s="4">
        <v>1</v>
      </c>
    </row>
    <row r="1268" spans="1:20" x14ac:dyDescent="0.45">
      <c r="A1268" t="s">
        <v>22</v>
      </c>
      <c r="B1268">
        <f>IF(OR(Table1[[#This Row],[Class]]="H3", Table1[[#This Row],[Class]]="L3"),3,6)</f>
        <v>3</v>
      </c>
      <c r="C1268" t="s">
        <v>11</v>
      </c>
      <c r="D1268">
        <v>2</v>
      </c>
      <c r="E1268">
        <v>25</v>
      </c>
      <c r="F1268">
        <f>4</f>
        <v>4</v>
      </c>
      <c r="G1268">
        <v>5062.3599999999997</v>
      </c>
      <c r="H1268">
        <v>436.25</v>
      </c>
      <c r="I1268">
        <v>5071.3999999999996</v>
      </c>
      <c r="J1268">
        <v>5071.49</v>
      </c>
      <c r="K1268" s="1">
        <v>1.7682799999999999E-5</v>
      </c>
      <c r="L1268">
        <v>451.92899999999997</v>
      </c>
      <c r="M1268">
        <v>142</v>
      </c>
      <c r="N1268">
        <f>IF(Table1[[#This Row],[BB-Nodes]]&lt;=1,Table1[[#This Row],[LB]],Table1[[#This Row],[RootBound]])</f>
        <v>5062.3599999999997</v>
      </c>
      <c r="O1268">
        <f t="array" ref="O1268">MIN(IF(Table1[Class]=Table1[[#This Row],[Class]], IF(Table1[abs]=Table1[[#This Row],[abs]], IF(Table1[N]=Table1[[#This Row],[N]], IF(Table1[K]=Table1[[#This Row],[K]],Table1[UB],FALSE)))))</f>
        <v>5071.49</v>
      </c>
      <c r="P1268">
        <f>(Table1[[#This Row],[Best primal]]-Table1[[#This Row],[Updated root bound]])/Table1[[#This Row],[Best primal]]</f>
        <v>1.8002598841760724E-3</v>
      </c>
      <c r="Q1268">
        <f>(Table1[[#This Row],[Best primal]]-Table1[[#This Row],[LB]])/Table1[[#This Row],[Best primal]]</f>
        <v>1.7746263918522076E-5</v>
      </c>
      <c r="R1268" s="4">
        <f>IF(AND(Table1[[#This Row],[Final gap]]&lt;0.001,Table1[[#This Row],[time'[s']]]&lt;7200),1,0)</f>
        <v>1</v>
      </c>
      <c r="S1268" s="4">
        <f t="array" ref="S1268">MAX(IF(Table1[Class]=Table1[[#This Row],[Class]], IF(Table1[abs]=Table1[[#This Row],[abs]], IF(Table1[N]=Table1[[#This Row],[N]], IF(Table1[K]=Table1[[#This Row],[K]],Table1[Optimal],FALSE)))))</f>
        <v>1</v>
      </c>
      <c r="T1268" s="4">
        <v>1</v>
      </c>
    </row>
    <row r="1269" spans="1:20" x14ac:dyDescent="0.45">
      <c r="A1269" t="s">
        <v>22</v>
      </c>
      <c r="B1269">
        <f>IF(OR(Table1[[#This Row],[Class]]="H3", Table1[[#This Row],[Class]]="L3"),3,6)</f>
        <v>3</v>
      </c>
      <c r="C1269" t="s">
        <v>11</v>
      </c>
      <c r="D1269">
        <v>2</v>
      </c>
      <c r="E1269">
        <v>25</v>
      </c>
      <c r="F1269">
        <f>5</f>
        <v>5</v>
      </c>
      <c r="G1269">
        <v>5516.96</v>
      </c>
      <c r="H1269">
        <v>295.33</v>
      </c>
      <c r="I1269">
        <v>5561.76</v>
      </c>
      <c r="J1269">
        <v>5562.29</v>
      </c>
      <c r="K1269" s="1">
        <v>9.5305599999999998E-5</v>
      </c>
      <c r="L1269">
        <v>633.57399999999996</v>
      </c>
      <c r="M1269">
        <v>3324</v>
      </c>
      <c r="N1269">
        <f>IF(Table1[[#This Row],[BB-Nodes]]&lt;=1,Table1[[#This Row],[LB]],Table1[[#This Row],[RootBound]])</f>
        <v>5516.96</v>
      </c>
      <c r="O1269">
        <f t="array" ref="O1269">MIN(IF(Table1[Class]=Table1[[#This Row],[Class]], IF(Table1[abs]=Table1[[#This Row],[abs]], IF(Table1[N]=Table1[[#This Row],[N]], IF(Table1[K]=Table1[[#This Row],[K]],Table1[UB],FALSE)))))</f>
        <v>5562.29</v>
      </c>
      <c r="P1269">
        <f>(Table1[[#This Row],[Best primal]]-Table1[[#This Row],[Updated root bound]])/Table1[[#This Row],[Best primal]]</f>
        <v>8.1495211504613984E-3</v>
      </c>
      <c r="Q1269">
        <f>(Table1[[#This Row],[Best primal]]-Table1[[#This Row],[LB]])/Table1[[#This Row],[Best primal]]</f>
        <v>9.5284496133740839E-5</v>
      </c>
      <c r="R1269" s="4">
        <f>IF(AND(Table1[[#This Row],[Final gap]]&lt;0.001,Table1[[#This Row],[time'[s']]]&lt;7200),1,0)</f>
        <v>1</v>
      </c>
      <c r="S1269" s="4">
        <f t="array" ref="S1269">MAX(IF(Table1[Class]=Table1[[#This Row],[Class]], IF(Table1[abs]=Table1[[#This Row],[abs]], IF(Table1[N]=Table1[[#This Row],[N]], IF(Table1[K]=Table1[[#This Row],[K]],Table1[Optimal],FALSE)))))</f>
        <v>1</v>
      </c>
      <c r="T1269" s="4">
        <v>1</v>
      </c>
    </row>
    <row r="1270" spans="1:20" x14ac:dyDescent="0.45">
      <c r="A1270" t="s">
        <v>22</v>
      </c>
      <c r="B1270">
        <f>IF(OR(Table1[[#This Row],[Class]]="H3", Table1[[#This Row],[Class]]="L3"),3,6)</f>
        <v>3</v>
      </c>
      <c r="C1270" t="s">
        <v>11</v>
      </c>
      <c r="D1270">
        <v>2</v>
      </c>
      <c r="E1270">
        <v>30</v>
      </c>
      <c r="F1270">
        <f>1</f>
        <v>1</v>
      </c>
      <c r="G1270">
        <v>4573.08</v>
      </c>
      <c r="H1270">
        <v>64.489999999999995</v>
      </c>
      <c r="I1270">
        <v>4591.9799999999996</v>
      </c>
      <c r="J1270">
        <v>4591.9799999999996</v>
      </c>
      <c r="K1270">
        <v>0</v>
      </c>
      <c r="L1270">
        <v>67.548599999999993</v>
      </c>
      <c r="M1270">
        <v>10</v>
      </c>
      <c r="N1270">
        <f>IF(Table1[[#This Row],[BB-Nodes]]&lt;=1,Table1[[#This Row],[LB]],Table1[[#This Row],[RootBound]])</f>
        <v>4573.08</v>
      </c>
      <c r="O1270">
        <f t="array" ref="O1270">MIN(IF(Table1[Class]=Table1[[#This Row],[Class]], IF(Table1[abs]=Table1[[#This Row],[abs]], IF(Table1[N]=Table1[[#This Row],[N]], IF(Table1[K]=Table1[[#This Row],[K]],Table1[UB],FALSE)))))</f>
        <v>4591.9799999999996</v>
      </c>
      <c r="P1270">
        <f>(Table1[[#This Row],[Best primal]]-Table1[[#This Row],[Updated root bound]])/Table1[[#This Row],[Best primal]]</f>
        <v>4.1158715848064751E-3</v>
      </c>
      <c r="Q1270">
        <f>(Table1[[#This Row],[Best primal]]-Table1[[#This Row],[LB]])/Table1[[#This Row],[Best primal]]</f>
        <v>0</v>
      </c>
      <c r="R1270" s="4">
        <f>IF(AND(Table1[[#This Row],[Final gap]]&lt;0.001,Table1[[#This Row],[time'[s']]]&lt;7200),1,0)</f>
        <v>1</v>
      </c>
      <c r="S1270" s="4">
        <f t="array" ref="S1270">MAX(IF(Table1[Class]=Table1[[#This Row],[Class]], IF(Table1[abs]=Table1[[#This Row],[abs]], IF(Table1[N]=Table1[[#This Row],[N]], IF(Table1[K]=Table1[[#This Row],[K]],Table1[Optimal],FALSE)))))</f>
        <v>1</v>
      </c>
      <c r="T1270" s="4">
        <v>1</v>
      </c>
    </row>
    <row r="1271" spans="1:20" x14ac:dyDescent="0.45">
      <c r="A1271" t="s">
        <v>22</v>
      </c>
      <c r="B1271">
        <f>IF(OR(Table1[[#This Row],[Class]]="H3", Table1[[#This Row],[Class]]="L3"),3,6)</f>
        <v>3</v>
      </c>
      <c r="C1271" t="s">
        <v>11</v>
      </c>
      <c r="D1271">
        <v>2</v>
      </c>
      <c r="E1271">
        <v>30</v>
      </c>
      <c r="F1271">
        <f>2</f>
        <v>2</v>
      </c>
      <c r="G1271">
        <v>4701.0200000000004</v>
      </c>
      <c r="H1271">
        <v>238.17</v>
      </c>
      <c r="I1271">
        <v>4721.42</v>
      </c>
      <c r="J1271">
        <v>4721.42</v>
      </c>
      <c r="K1271">
        <v>0</v>
      </c>
      <c r="L1271">
        <v>240.88200000000001</v>
      </c>
      <c r="M1271">
        <v>7</v>
      </c>
      <c r="N1271">
        <f>IF(Table1[[#This Row],[BB-Nodes]]&lt;=1,Table1[[#This Row],[LB]],Table1[[#This Row],[RootBound]])</f>
        <v>4701.0200000000004</v>
      </c>
      <c r="O1271">
        <f t="array" ref="O1271">MIN(IF(Table1[Class]=Table1[[#This Row],[Class]], IF(Table1[abs]=Table1[[#This Row],[abs]], IF(Table1[N]=Table1[[#This Row],[N]], IF(Table1[K]=Table1[[#This Row],[K]],Table1[UB],FALSE)))))</f>
        <v>4721.42</v>
      </c>
      <c r="P1271">
        <f>(Table1[[#This Row],[Best primal]]-Table1[[#This Row],[Updated root bound]])/Table1[[#This Row],[Best primal]]</f>
        <v>4.3207340164610726E-3</v>
      </c>
      <c r="Q1271">
        <f>(Table1[[#This Row],[Best primal]]-Table1[[#This Row],[LB]])/Table1[[#This Row],[Best primal]]</f>
        <v>0</v>
      </c>
      <c r="R1271" s="4">
        <f>IF(AND(Table1[[#This Row],[Final gap]]&lt;0.001,Table1[[#This Row],[time'[s']]]&lt;7200),1,0)</f>
        <v>1</v>
      </c>
      <c r="S1271" s="4">
        <f t="array" ref="S1271">MAX(IF(Table1[Class]=Table1[[#This Row],[Class]], IF(Table1[abs]=Table1[[#This Row],[abs]], IF(Table1[N]=Table1[[#This Row],[N]], IF(Table1[K]=Table1[[#This Row],[K]],Table1[Optimal],FALSE)))))</f>
        <v>1</v>
      </c>
      <c r="T1271" s="4">
        <v>1</v>
      </c>
    </row>
    <row r="1272" spans="1:20" x14ac:dyDescent="0.45">
      <c r="A1272" t="s">
        <v>22</v>
      </c>
      <c r="B1272">
        <f>IF(OR(Table1[[#This Row],[Class]]="H3", Table1[[#This Row],[Class]]="L3"),3,6)</f>
        <v>3</v>
      </c>
      <c r="C1272" t="s">
        <v>11</v>
      </c>
      <c r="D1272">
        <v>2</v>
      </c>
      <c r="E1272">
        <v>30</v>
      </c>
      <c r="F1272">
        <f>3</f>
        <v>3</v>
      </c>
      <c r="G1272">
        <v>4939.54</v>
      </c>
      <c r="H1272">
        <v>193.16</v>
      </c>
      <c r="I1272">
        <v>5000.7700000000004</v>
      </c>
      <c r="J1272">
        <v>5000.99</v>
      </c>
      <c r="K1272" s="1">
        <v>4.3887899999999997E-5</v>
      </c>
      <c r="L1272">
        <v>552.73099999999999</v>
      </c>
      <c r="M1272">
        <v>4266</v>
      </c>
      <c r="N1272">
        <f>IF(Table1[[#This Row],[BB-Nodes]]&lt;=1,Table1[[#This Row],[LB]],Table1[[#This Row],[RootBound]])</f>
        <v>4939.54</v>
      </c>
      <c r="O1272">
        <f t="array" ref="O1272">MIN(IF(Table1[Class]=Table1[[#This Row],[Class]], IF(Table1[abs]=Table1[[#This Row],[abs]], IF(Table1[N]=Table1[[#This Row],[N]], IF(Table1[K]=Table1[[#This Row],[K]],Table1[UB],FALSE)))))</f>
        <v>5000.99</v>
      </c>
      <c r="P1272">
        <f>(Table1[[#This Row],[Best primal]]-Table1[[#This Row],[Updated root bound]])/Table1[[#This Row],[Best primal]]</f>
        <v>1.2287567061721743E-2</v>
      </c>
      <c r="Q1272">
        <f>(Table1[[#This Row],[Best primal]]-Table1[[#This Row],[LB]])/Table1[[#This Row],[Best primal]]</f>
        <v>4.3991289724503584E-5</v>
      </c>
      <c r="R1272" s="4">
        <f>IF(AND(Table1[[#This Row],[Final gap]]&lt;0.001,Table1[[#This Row],[time'[s']]]&lt;7200),1,0)</f>
        <v>1</v>
      </c>
      <c r="S1272" s="4">
        <f t="array" ref="S1272">MAX(IF(Table1[Class]=Table1[[#This Row],[Class]], IF(Table1[abs]=Table1[[#This Row],[abs]], IF(Table1[N]=Table1[[#This Row],[N]], IF(Table1[K]=Table1[[#This Row],[K]],Table1[Optimal],FALSE)))))</f>
        <v>1</v>
      </c>
      <c r="T1272" s="4">
        <v>1</v>
      </c>
    </row>
    <row r="1273" spans="1:20" x14ac:dyDescent="0.45">
      <c r="A1273" t="s">
        <v>22</v>
      </c>
      <c r="B1273">
        <f>IF(OR(Table1[[#This Row],[Class]]="H3", Table1[[#This Row],[Class]]="L3"),3,6)</f>
        <v>3</v>
      </c>
      <c r="C1273" t="s">
        <v>11</v>
      </c>
      <c r="D1273">
        <v>2</v>
      </c>
      <c r="E1273">
        <v>30</v>
      </c>
      <c r="F1273">
        <f>4</f>
        <v>4</v>
      </c>
      <c r="G1273">
        <v>5163.46</v>
      </c>
      <c r="H1273">
        <v>196.59</v>
      </c>
      <c r="I1273">
        <v>5268.07</v>
      </c>
      <c r="J1273">
        <v>5268.49</v>
      </c>
      <c r="K1273" s="1">
        <v>7.8825799999999993E-5</v>
      </c>
      <c r="L1273">
        <v>779.93600000000004</v>
      </c>
      <c r="M1273">
        <v>5021</v>
      </c>
      <c r="N1273">
        <f>IF(Table1[[#This Row],[BB-Nodes]]&lt;=1,Table1[[#This Row],[LB]],Table1[[#This Row],[RootBound]])</f>
        <v>5163.46</v>
      </c>
      <c r="O1273">
        <f t="array" ref="O1273">MIN(IF(Table1[Class]=Table1[[#This Row],[Class]], IF(Table1[abs]=Table1[[#This Row],[abs]], IF(Table1[N]=Table1[[#This Row],[N]], IF(Table1[K]=Table1[[#This Row],[K]],Table1[UB],FALSE)))))</f>
        <v>5268.49</v>
      </c>
      <c r="P1273">
        <f>(Table1[[#This Row],[Best primal]]-Table1[[#This Row],[Updated root bound]])/Table1[[#This Row],[Best primal]]</f>
        <v>1.9935503341564614E-2</v>
      </c>
      <c r="Q1273">
        <f>(Table1[[#This Row],[Best primal]]-Table1[[#This Row],[LB]])/Table1[[#This Row],[Best primal]]</f>
        <v>7.971923644157487E-5</v>
      </c>
      <c r="R1273" s="4">
        <f>IF(AND(Table1[[#This Row],[Final gap]]&lt;0.001,Table1[[#This Row],[time'[s']]]&lt;7200),1,0)</f>
        <v>1</v>
      </c>
      <c r="S1273" s="4">
        <f t="array" ref="S1273">MAX(IF(Table1[Class]=Table1[[#This Row],[Class]], IF(Table1[abs]=Table1[[#This Row],[abs]], IF(Table1[N]=Table1[[#This Row],[N]], IF(Table1[K]=Table1[[#This Row],[K]],Table1[Optimal],FALSE)))))</f>
        <v>1</v>
      </c>
      <c r="T1273" s="4">
        <v>1</v>
      </c>
    </row>
    <row r="1274" spans="1:20" x14ac:dyDescent="0.45">
      <c r="A1274" t="s">
        <v>22</v>
      </c>
      <c r="B1274">
        <f>IF(OR(Table1[[#This Row],[Class]]="H3", Table1[[#This Row],[Class]]="L3"),3,6)</f>
        <v>3</v>
      </c>
      <c r="C1274" t="s">
        <v>11</v>
      </c>
      <c r="D1274">
        <v>2</v>
      </c>
      <c r="E1274">
        <v>30</v>
      </c>
      <c r="F1274">
        <f>5</f>
        <v>5</v>
      </c>
      <c r="G1274">
        <v>5515.65</v>
      </c>
      <c r="H1274">
        <v>758.56</v>
      </c>
      <c r="I1274">
        <v>5546.87</v>
      </c>
      <c r="J1274">
        <v>5546.94</v>
      </c>
      <c r="K1274" s="1">
        <v>1.33358E-5</v>
      </c>
      <c r="L1274">
        <v>940.80399999999997</v>
      </c>
      <c r="M1274">
        <v>1411</v>
      </c>
      <c r="N1274">
        <f>IF(Table1[[#This Row],[BB-Nodes]]&lt;=1,Table1[[#This Row],[LB]],Table1[[#This Row],[RootBound]])</f>
        <v>5515.65</v>
      </c>
      <c r="O1274">
        <f t="array" ref="O1274">MIN(IF(Table1[Class]=Table1[[#This Row],[Class]], IF(Table1[abs]=Table1[[#This Row],[abs]], IF(Table1[N]=Table1[[#This Row],[N]], IF(Table1[K]=Table1[[#This Row],[K]],Table1[UB],FALSE)))))</f>
        <v>5546.94</v>
      </c>
      <c r="P1274">
        <f>(Table1[[#This Row],[Best primal]]-Table1[[#This Row],[Updated root bound]])/Table1[[#This Row],[Best primal]]</f>
        <v>5.6409479821306818E-3</v>
      </c>
      <c r="Q1274">
        <f>(Table1[[#This Row],[Best primal]]-Table1[[#This Row],[LB]])/Table1[[#This Row],[Best primal]]</f>
        <v>1.2619570429770101E-5</v>
      </c>
      <c r="R1274" s="4">
        <f>IF(AND(Table1[[#This Row],[Final gap]]&lt;0.001,Table1[[#This Row],[time'[s']]]&lt;7200),1,0)</f>
        <v>1</v>
      </c>
      <c r="S1274" s="4">
        <f t="array" ref="S1274">MAX(IF(Table1[Class]=Table1[[#This Row],[Class]], IF(Table1[abs]=Table1[[#This Row],[abs]], IF(Table1[N]=Table1[[#This Row],[N]], IF(Table1[K]=Table1[[#This Row],[K]],Table1[Optimal],FALSE)))))</f>
        <v>1</v>
      </c>
      <c r="T1274" s="4">
        <v>1</v>
      </c>
    </row>
    <row r="1275" spans="1:20" x14ac:dyDescent="0.45">
      <c r="A1275" t="s">
        <v>22</v>
      </c>
      <c r="B1275">
        <f>IF(OR(Table1[[#This Row],[Class]]="H3", Table1[[#This Row],[Class]]="L3"),3,6)</f>
        <v>3</v>
      </c>
      <c r="C1275" t="s">
        <v>11</v>
      </c>
      <c r="D1275">
        <v>2</v>
      </c>
      <c r="E1275">
        <v>35</v>
      </c>
      <c r="F1275">
        <f>1</f>
        <v>1</v>
      </c>
      <c r="G1275">
        <v>5091.62</v>
      </c>
      <c r="H1275">
        <v>51.74</v>
      </c>
      <c r="I1275">
        <v>5091.62</v>
      </c>
      <c r="J1275">
        <v>5091.62</v>
      </c>
      <c r="K1275">
        <v>0</v>
      </c>
      <c r="L1275">
        <v>52.364199999999997</v>
      </c>
      <c r="M1275">
        <v>0</v>
      </c>
      <c r="N1275">
        <f>IF(Table1[[#This Row],[BB-Nodes]]&lt;=1,Table1[[#This Row],[LB]],Table1[[#This Row],[RootBound]])</f>
        <v>5091.62</v>
      </c>
      <c r="O1275">
        <f t="array" ref="O1275">MIN(IF(Table1[Class]=Table1[[#This Row],[Class]], IF(Table1[abs]=Table1[[#This Row],[abs]], IF(Table1[N]=Table1[[#This Row],[N]], IF(Table1[K]=Table1[[#This Row],[K]],Table1[UB],FALSE)))))</f>
        <v>5091.62</v>
      </c>
      <c r="P1275">
        <f>(Table1[[#This Row],[Best primal]]-Table1[[#This Row],[Updated root bound]])/Table1[[#This Row],[Best primal]]</f>
        <v>0</v>
      </c>
      <c r="Q1275">
        <f>(Table1[[#This Row],[Best primal]]-Table1[[#This Row],[LB]])/Table1[[#This Row],[Best primal]]</f>
        <v>0</v>
      </c>
      <c r="R1275" s="4">
        <f>IF(AND(Table1[[#This Row],[Final gap]]&lt;0.001,Table1[[#This Row],[time'[s']]]&lt;7200),1,0)</f>
        <v>1</v>
      </c>
      <c r="S1275" s="4">
        <f t="array" ref="S1275">MAX(IF(Table1[Class]=Table1[[#This Row],[Class]], IF(Table1[abs]=Table1[[#This Row],[abs]], IF(Table1[N]=Table1[[#This Row],[N]], IF(Table1[K]=Table1[[#This Row],[K]],Table1[Optimal],FALSE)))))</f>
        <v>1</v>
      </c>
      <c r="T1275" s="4">
        <v>1</v>
      </c>
    </row>
    <row r="1276" spans="1:20" x14ac:dyDescent="0.45">
      <c r="A1276" t="s">
        <v>22</v>
      </c>
      <c r="B1276">
        <f>IF(OR(Table1[[#This Row],[Class]]="H3", Table1[[#This Row],[Class]]="L3"),3,6)</f>
        <v>3</v>
      </c>
      <c r="C1276" t="s">
        <v>11</v>
      </c>
      <c r="D1276">
        <v>2</v>
      </c>
      <c r="E1276">
        <v>35</v>
      </c>
      <c r="F1276">
        <f>2</f>
        <v>2</v>
      </c>
      <c r="G1276">
        <v>5197.0600000000004</v>
      </c>
      <c r="H1276">
        <v>20.5</v>
      </c>
      <c r="I1276">
        <v>5197.0600000000004</v>
      </c>
      <c r="J1276">
        <v>5197.0600000000004</v>
      </c>
      <c r="K1276">
        <v>0</v>
      </c>
      <c r="L1276">
        <v>21.053100000000001</v>
      </c>
      <c r="M1276">
        <v>0</v>
      </c>
      <c r="N1276">
        <f>IF(Table1[[#This Row],[BB-Nodes]]&lt;=1,Table1[[#This Row],[LB]],Table1[[#This Row],[RootBound]])</f>
        <v>5197.0600000000004</v>
      </c>
      <c r="O1276">
        <f t="array" ref="O1276">MIN(IF(Table1[Class]=Table1[[#This Row],[Class]], IF(Table1[abs]=Table1[[#This Row],[abs]], IF(Table1[N]=Table1[[#This Row],[N]], IF(Table1[K]=Table1[[#This Row],[K]],Table1[UB],FALSE)))))</f>
        <v>5197.0600000000004</v>
      </c>
      <c r="P1276">
        <f>(Table1[[#This Row],[Best primal]]-Table1[[#This Row],[Updated root bound]])/Table1[[#This Row],[Best primal]]</f>
        <v>0</v>
      </c>
      <c r="Q1276">
        <f>(Table1[[#This Row],[Best primal]]-Table1[[#This Row],[LB]])/Table1[[#This Row],[Best primal]]</f>
        <v>0</v>
      </c>
      <c r="R1276" s="4">
        <f>IF(AND(Table1[[#This Row],[Final gap]]&lt;0.001,Table1[[#This Row],[time'[s']]]&lt;7200),1,0)</f>
        <v>1</v>
      </c>
      <c r="S1276" s="4">
        <f t="array" ref="S1276">MAX(IF(Table1[Class]=Table1[[#This Row],[Class]], IF(Table1[abs]=Table1[[#This Row],[abs]], IF(Table1[N]=Table1[[#This Row],[N]], IF(Table1[K]=Table1[[#This Row],[K]],Table1[Optimal],FALSE)))))</f>
        <v>1</v>
      </c>
      <c r="T1276" s="4">
        <v>1</v>
      </c>
    </row>
    <row r="1277" spans="1:20" x14ac:dyDescent="0.45">
      <c r="A1277" t="s">
        <v>22</v>
      </c>
      <c r="B1277">
        <f>IF(OR(Table1[[#This Row],[Class]]="H3", Table1[[#This Row],[Class]]="L3"),3,6)</f>
        <v>3</v>
      </c>
      <c r="C1277" t="s">
        <v>11</v>
      </c>
      <c r="D1277">
        <v>2</v>
      </c>
      <c r="E1277">
        <v>35</v>
      </c>
      <c r="F1277">
        <f>3</f>
        <v>3</v>
      </c>
      <c r="G1277">
        <v>5372.21</v>
      </c>
      <c r="H1277">
        <v>652.75</v>
      </c>
      <c r="I1277">
        <v>5372.21</v>
      </c>
      <c r="J1277">
        <v>5372.21</v>
      </c>
      <c r="K1277">
        <v>0</v>
      </c>
      <c r="L1277">
        <v>653.48599999999999</v>
      </c>
      <c r="M1277">
        <v>0</v>
      </c>
      <c r="N1277">
        <f>IF(Table1[[#This Row],[BB-Nodes]]&lt;=1,Table1[[#This Row],[LB]],Table1[[#This Row],[RootBound]])</f>
        <v>5372.21</v>
      </c>
      <c r="O1277">
        <f t="array" ref="O1277">MIN(IF(Table1[Class]=Table1[[#This Row],[Class]], IF(Table1[abs]=Table1[[#This Row],[abs]], IF(Table1[N]=Table1[[#This Row],[N]], IF(Table1[K]=Table1[[#This Row],[K]],Table1[UB],FALSE)))))</f>
        <v>5372.21</v>
      </c>
      <c r="P1277">
        <f>(Table1[[#This Row],[Best primal]]-Table1[[#This Row],[Updated root bound]])/Table1[[#This Row],[Best primal]]</f>
        <v>0</v>
      </c>
      <c r="Q1277">
        <f>(Table1[[#This Row],[Best primal]]-Table1[[#This Row],[LB]])/Table1[[#This Row],[Best primal]]</f>
        <v>0</v>
      </c>
      <c r="R1277" s="4">
        <f>IF(AND(Table1[[#This Row],[Final gap]]&lt;0.001,Table1[[#This Row],[time'[s']]]&lt;7200),1,0)</f>
        <v>1</v>
      </c>
      <c r="S1277" s="4">
        <f t="array" ref="S1277">MAX(IF(Table1[Class]=Table1[[#This Row],[Class]], IF(Table1[abs]=Table1[[#This Row],[abs]], IF(Table1[N]=Table1[[#This Row],[N]], IF(Table1[K]=Table1[[#This Row],[K]],Table1[Optimal],FALSE)))))</f>
        <v>1</v>
      </c>
      <c r="T1277" s="4">
        <v>1</v>
      </c>
    </row>
    <row r="1278" spans="1:20" x14ac:dyDescent="0.45">
      <c r="A1278" t="s">
        <v>22</v>
      </c>
      <c r="B1278">
        <f>IF(OR(Table1[[#This Row],[Class]]="H3", Table1[[#This Row],[Class]]="L3"),3,6)</f>
        <v>3</v>
      </c>
      <c r="C1278" t="s">
        <v>11</v>
      </c>
      <c r="D1278">
        <v>2</v>
      </c>
      <c r="E1278">
        <v>35</v>
      </c>
      <c r="F1278">
        <f>4</f>
        <v>4</v>
      </c>
      <c r="G1278">
        <v>5712.05</v>
      </c>
      <c r="H1278">
        <v>2595.69</v>
      </c>
      <c r="I1278">
        <v>5728.59</v>
      </c>
      <c r="J1278">
        <v>5728.77</v>
      </c>
      <c r="K1278" s="1">
        <v>3.0920400000000003E-5</v>
      </c>
      <c r="L1278">
        <v>2653.93</v>
      </c>
      <c r="M1278">
        <v>640</v>
      </c>
      <c r="N1278">
        <f>IF(Table1[[#This Row],[BB-Nodes]]&lt;=1,Table1[[#This Row],[LB]],Table1[[#This Row],[RootBound]])</f>
        <v>5712.05</v>
      </c>
      <c r="O1278">
        <f t="array" ref="O1278">MIN(IF(Table1[Class]=Table1[[#This Row],[Class]], IF(Table1[abs]=Table1[[#This Row],[abs]], IF(Table1[N]=Table1[[#This Row],[N]], IF(Table1[K]=Table1[[#This Row],[K]],Table1[UB],FALSE)))))</f>
        <v>5728.77</v>
      </c>
      <c r="P1278">
        <f>(Table1[[#This Row],[Best primal]]-Table1[[#This Row],[Updated root bound]])/Table1[[#This Row],[Best primal]]</f>
        <v>2.9186020733945077E-3</v>
      </c>
      <c r="Q1278">
        <f>(Table1[[#This Row],[Best primal]]-Table1[[#This Row],[LB]])/Table1[[#This Row],[Best primal]]</f>
        <v>3.1420357249512729E-5</v>
      </c>
      <c r="R1278" s="4">
        <f>IF(AND(Table1[[#This Row],[Final gap]]&lt;0.001,Table1[[#This Row],[time'[s']]]&lt;7200),1,0)</f>
        <v>1</v>
      </c>
      <c r="S1278" s="4">
        <f t="array" ref="S1278">MAX(IF(Table1[Class]=Table1[[#This Row],[Class]], IF(Table1[abs]=Table1[[#This Row],[abs]], IF(Table1[N]=Table1[[#This Row],[N]], IF(Table1[K]=Table1[[#This Row],[K]],Table1[Optimal],FALSE)))))</f>
        <v>1</v>
      </c>
      <c r="T1278" s="4">
        <v>1</v>
      </c>
    </row>
    <row r="1279" spans="1:20" x14ac:dyDescent="0.45">
      <c r="A1279" t="s">
        <v>22</v>
      </c>
      <c r="B1279">
        <f>IF(OR(Table1[[#This Row],[Class]]="H3", Table1[[#This Row],[Class]]="L3"),3,6)</f>
        <v>3</v>
      </c>
      <c r="C1279" t="s">
        <v>11</v>
      </c>
      <c r="D1279">
        <v>2</v>
      </c>
      <c r="E1279">
        <v>35</v>
      </c>
      <c r="F1279">
        <f>5</f>
        <v>5</v>
      </c>
      <c r="G1279">
        <v>5996.93</v>
      </c>
      <c r="H1279">
        <v>1495.11</v>
      </c>
      <c r="I1279">
        <v>6048.44</v>
      </c>
      <c r="J1279">
        <v>6049.03</v>
      </c>
      <c r="K1279" s="1">
        <v>9.7830600000000005E-5</v>
      </c>
      <c r="L1279">
        <v>1825.46</v>
      </c>
      <c r="M1279">
        <v>5597</v>
      </c>
      <c r="N1279">
        <f>IF(Table1[[#This Row],[BB-Nodes]]&lt;=1,Table1[[#This Row],[LB]],Table1[[#This Row],[RootBound]])</f>
        <v>5996.93</v>
      </c>
      <c r="O1279">
        <f t="array" ref="O1279">MIN(IF(Table1[Class]=Table1[[#This Row],[Class]], IF(Table1[abs]=Table1[[#This Row],[abs]], IF(Table1[N]=Table1[[#This Row],[N]], IF(Table1[K]=Table1[[#This Row],[K]],Table1[UB],FALSE)))))</f>
        <v>6049.03</v>
      </c>
      <c r="P1279">
        <f>(Table1[[#This Row],[Best primal]]-Table1[[#This Row],[Updated root bound]])/Table1[[#This Row],[Best primal]]</f>
        <v>8.6129511673771596E-3</v>
      </c>
      <c r="Q1279">
        <f>(Table1[[#This Row],[Best primal]]-Table1[[#This Row],[LB]])/Table1[[#This Row],[Best primal]]</f>
        <v>9.753629920832688E-5</v>
      </c>
      <c r="R1279" s="4">
        <f>IF(AND(Table1[[#This Row],[Final gap]]&lt;0.001,Table1[[#This Row],[time'[s']]]&lt;7200),1,0)</f>
        <v>1</v>
      </c>
      <c r="S1279" s="4">
        <f t="array" ref="S1279">MAX(IF(Table1[Class]=Table1[[#This Row],[Class]], IF(Table1[abs]=Table1[[#This Row],[abs]], IF(Table1[N]=Table1[[#This Row],[N]], IF(Table1[K]=Table1[[#This Row],[K]],Table1[Optimal],FALSE)))))</f>
        <v>1</v>
      </c>
      <c r="T1279" s="4">
        <v>1</v>
      </c>
    </row>
    <row r="1280" spans="1:20" x14ac:dyDescent="0.45">
      <c r="A1280" t="s">
        <v>22</v>
      </c>
      <c r="B1280">
        <f>IF(OR(Table1[[#This Row],[Class]]="H3", Table1[[#This Row],[Class]]="L3"),3,6)</f>
        <v>3</v>
      </c>
      <c r="C1280" t="s">
        <v>11</v>
      </c>
      <c r="D1280">
        <v>2</v>
      </c>
      <c r="E1280">
        <v>40</v>
      </c>
      <c r="F1280">
        <f>1</f>
        <v>1</v>
      </c>
      <c r="G1280">
        <v>5355.4</v>
      </c>
      <c r="H1280">
        <v>23.76</v>
      </c>
      <c r="I1280">
        <v>5384.1</v>
      </c>
      <c r="J1280">
        <v>5384.1</v>
      </c>
      <c r="K1280">
        <v>0</v>
      </c>
      <c r="L1280">
        <v>30.6694</v>
      </c>
      <c r="M1280">
        <v>45</v>
      </c>
      <c r="N1280">
        <f>IF(Table1[[#This Row],[BB-Nodes]]&lt;=1,Table1[[#This Row],[LB]],Table1[[#This Row],[RootBound]])</f>
        <v>5355.4</v>
      </c>
      <c r="O1280">
        <f t="array" ref="O1280">MIN(IF(Table1[Class]=Table1[[#This Row],[Class]], IF(Table1[abs]=Table1[[#This Row],[abs]], IF(Table1[N]=Table1[[#This Row],[N]], IF(Table1[K]=Table1[[#This Row],[K]],Table1[UB],FALSE)))))</f>
        <v>5384.1</v>
      </c>
      <c r="P1280">
        <f>(Table1[[#This Row],[Best primal]]-Table1[[#This Row],[Updated root bound]])/Table1[[#This Row],[Best primal]]</f>
        <v>5.3305102059769925E-3</v>
      </c>
      <c r="Q1280">
        <f>(Table1[[#This Row],[Best primal]]-Table1[[#This Row],[LB]])/Table1[[#This Row],[Best primal]]</f>
        <v>0</v>
      </c>
      <c r="R1280" s="4">
        <f>IF(AND(Table1[[#This Row],[Final gap]]&lt;0.001,Table1[[#This Row],[time'[s']]]&lt;7200),1,0)</f>
        <v>1</v>
      </c>
      <c r="S1280" s="4">
        <f t="array" ref="S1280">MAX(IF(Table1[Class]=Table1[[#This Row],[Class]], IF(Table1[abs]=Table1[[#This Row],[abs]], IF(Table1[N]=Table1[[#This Row],[N]], IF(Table1[K]=Table1[[#This Row],[K]],Table1[Optimal],FALSE)))))</f>
        <v>1</v>
      </c>
      <c r="T1280" s="4">
        <v>1</v>
      </c>
    </row>
    <row r="1281" spans="1:20" x14ac:dyDescent="0.45">
      <c r="A1281" t="s">
        <v>22</v>
      </c>
      <c r="B1281">
        <f>IF(OR(Table1[[#This Row],[Class]]="H3", Table1[[#This Row],[Class]]="L3"),3,6)</f>
        <v>3</v>
      </c>
      <c r="C1281" t="s">
        <v>11</v>
      </c>
      <c r="D1281">
        <v>2</v>
      </c>
      <c r="E1281">
        <v>40</v>
      </c>
      <c r="F1281">
        <f>2</f>
        <v>2</v>
      </c>
      <c r="G1281">
        <v>5477.27</v>
      </c>
      <c r="H1281">
        <v>236.49</v>
      </c>
      <c r="I1281">
        <v>5479.36</v>
      </c>
      <c r="J1281">
        <v>5479.54</v>
      </c>
      <c r="K1281" s="1">
        <v>3.3751000000000003E-5</v>
      </c>
      <c r="L1281">
        <v>240.524</v>
      </c>
      <c r="M1281">
        <v>8</v>
      </c>
      <c r="N1281">
        <f>IF(Table1[[#This Row],[BB-Nodes]]&lt;=1,Table1[[#This Row],[LB]],Table1[[#This Row],[RootBound]])</f>
        <v>5477.27</v>
      </c>
      <c r="O1281">
        <f t="array" ref="O1281">MIN(IF(Table1[Class]=Table1[[#This Row],[Class]], IF(Table1[abs]=Table1[[#This Row],[abs]], IF(Table1[N]=Table1[[#This Row],[N]], IF(Table1[K]=Table1[[#This Row],[K]],Table1[UB],FALSE)))))</f>
        <v>5479.54</v>
      </c>
      <c r="P1281">
        <f>(Table1[[#This Row],[Best primal]]-Table1[[#This Row],[Updated root bound]])/Table1[[#This Row],[Best primal]]</f>
        <v>4.1426835099288024E-4</v>
      </c>
      <c r="Q1281">
        <f>(Table1[[#This Row],[Best primal]]-Table1[[#This Row],[LB]])/Table1[[#This Row],[Best primal]]</f>
        <v>3.2849472766015223E-5</v>
      </c>
      <c r="R1281" s="4">
        <f>IF(AND(Table1[[#This Row],[Final gap]]&lt;0.001,Table1[[#This Row],[time'[s']]]&lt;7200),1,0)</f>
        <v>1</v>
      </c>
      <c r="S1281" s="4">
        <f t="array" ref="S1281">MAX(IF(Table1[Class]=Table1[[#This Row],[Class]], IF(Table1[abs]=Table1[[#This Row],[abs]], IF(Table1[N]=Table1[[#This Row],[N]], IF(Table1[K]=Table1[[#This Row],[K]],Table1[Optimal],FALSE)))))</f>
        <v>1</v>
      </c>
      <c r="T1281" s="4">
        <v>1</v>
      </c>
    </row>
    <row r="1282" spans="1:20" x14ac:dyDescent="0.45">
      <c r="A1282" t="s">
        <v>22</v>
      </c>
      <c r="B1282">
        <f>IF(OR(Table1[[#This Row],[Class]]="H3", Table1[[#This Row],[Class]]="L3"),3,6)</f>
        <v>3</v>
      </c>
      <c r="C1282" t="s">
        <v>11</v>
      </c>
      <c r="D1282">
        <v>2</v>
      </c>
      <c r="E1282">
        <v>40</v>
      </c>
      <c r="F1282">
        <f>3</f>
        <v>3</v>
      </c>
      <c r="G1282">
        <v>5709.99</v>
      </c>
      <c r="H1282">
        <v>670.94</v>
      </c>
      <c r="I1282">
        <v>5711.59</v>
      </c>
      <c r="J1282">
        <v>5711.59</v>
      </c>
      <c r="K1282">
        <v>0</v>
      </c>
      <c r="L1282">
        <v>673.21600000000001</v>
      </c>
      <c r="M1282">
        <v>1</v>
      </c>
      <c r="N1282">
        <f>IF(Table1[[#This Row],[BB-Nodes]]&lt;=1,Table1[[#This Row],[LB]],Table1[[#This Row],[RootBound]])</f>
        <v>5711.59</v>
      </c>
      <c r="O1282">
        <f t="array" ref="O1282">MIN(IF(Table1[Class]=Table1[[#This Row],[Class]], IF(Table1[abs]=Table1[[#This Row],[abs]], IF(Table1[N]=Table1[[#This Row],[N]], IF(Table1[K]=Table1[[#This Row],[K]],Table1[UB],FALSE)))))</f>
        <v>5711.59</v>
      </c>
      <c r="P1282">
        <f>(Table1[[#This Row],[Best primal]]-Table1[[#This Row],[Updated root bound]])/Table1[[#This Row],[Best primal]]</f>
        <v>0</v>
      </c>
      <c r="Q1282">
        <f>(Table1[[#This Row],[Best primal]]-Table1[[#This Row],[LB]])/Table1[[#This Row],[Best primal]]</f>
        <v>0</v>
      </c>
      <c r="R1282" s="4">
        <f>IF(AND(Table1[[#This Row],[Final gap]]&lt;0.001,Table1[[#This Row],[time'[s']]]&lt;7200),1,0)</f>
        <v>1</v>
      </c>
      <c r="S1282" s="4">
        <f t="array" ref="S1282">MAX(IF(Table1[Class]=Table1[[#This Row],[Class]], IF(Table1[abs]=Table1[[#This Row],[abs]], IF(Table1[N]=Table1[[#This Row],[N]], IF(Table1[K]=Table1[[#This Row],[K]],Table1[Optimal],FALSE)))))</f>
        <v>1</v>
      </c>
      <c r="T1282" s="4">
        <v>1</v>
      </c>
    </row>
    <row r="1283" spans="1:20" x14ac:dyDescent="0.45">
      <c r="A1283" t="s">
        <v>22</v>
      </c>
      <c r="B1283">
        <f>IF(OR(Table1[[#This Row],[Class]]="H3", Table1[[#This Row],[Class]]="L3"),3,6)</f>
        <v>3</v>
      </c>
      <c r="C1283" t="s">
        <v>11</v>
      </c>
      <c r="D1283">
        <v>2</v>
      </c>
      <c r="E1283">
        <v>40</v>
      </c>
      <c r="F1283">
        <f>4</f>
        <v>4</v>
      </c>
      <c r="G1283">
        <v>6068.34</v>
      </c>
      <c r="H1283">
        <v>1795.47</v>
      </c>
      <c r="I1283">
        <v>6082.71</v>
      </c>
      <c r="J1283">
        <v>6082.74</v>
      </c>
      <c r="K1283" s="1">
        <v>5.2165799999999996E-6</v>
      </c>
      <c r="L1283">
        <v>1807.9</v>
      </c>
      <c r="M1283">
        <v>83</v>
      </c>
      <c r="N1283">
        <f>IF(Table1[[#This Row],[BB-Nodes]]&lt;=1,Table1[[#This Row],[LB]],Table1[[#This Row],[RootBound]])</f>
        <v>6068.34</v>
      </c>
      <c r="O1283">
        <f t="array" ref="O1283">MIN(IF(Table1[Class]=Table1[[#This Row],[Class]], IF(Table1[abs]=Table1[[#This Row],[abs]], IF(Table1[N]=Table1[[#This Row],[N]], IF(Table1[K]=Table1[[#This Row],[K]],Table1[UB],FALSE)))))</f>
        <v>6082.74</v>
      </c>
      <c r="P1283">
        <f>(Table1[[#This Row],[Best primal]]-Table1[[#This Row],[Updated root bound]])/Table1[[#This Row],[Best primal]]</f>
        <v>2.3673541857780599E-3</v>
      </c>
      <c r="Q1283">
        <f>(Table1[[#This Row],[Best primal]]-Table1[[#This Row],[LB]])/Table1[[#This Row],[Best primal]]</f>
        <v>4.9319878869958836E-6</v>
      </c>
      <c r="R1283" s="4">
        <f>IF(AND(Table1[[#This Row],[Final gap]]&lt;0.001,Table1[[#This Row],[time'[s']]]&lt;7200),1,0)</f>
        <v>1</v>
      </c>
      <c r="S1283" s="4">
        <f t="array" ref="S1283">MAX(IF(Table1[Class]=Table1[[#This Row],[Class]], IF(Table1[abs]=Table1[[#This Row],[abs]], IF(Table1[N]=Table1[[#This Row],[N]], IF(Table1[K]=Table1[[#This Row],[K]],Table1[Optimal],FALSE)))))</f>
        <v>1</v>
      </c>
      <c r="T1283" s="4">
        <v>1</v>
      </c>
    </row>
    <row r="1284" spans="1:20" x14ac:dyDescent="0.45">
      <c r="A1284" t="s">
        <v>22</v>
      </c>
      <c r="B1284">
        <f>IF(OR(Table1[[#This Row],[Class]]="H3", Table1[[#This Row],[Class]]="L3"),3,6)</f>
        <v>3</v>
      </c>
      <c r="C1284" t="s">
        <v>11</v>
      </c>
      <c r="D1284">
        <v>2</v>
      </c>
      <c r="E1284">
        <v>40</v>
      </c>
      <c r="F1284">
        <f>5</f>
        <v>5</v>
      </c>
      <c r="G1284">
        <v>6356.09</v>
      </c>
      <c r="H1284">
        <v>1584.51</v>
      </c>
      <c r="I1284">
        <v>6401.5</v>
      </c>
      <c r="J1284">
        <v>6401.93</v>
      </c>
      <c r="K1284" s="1">
        <v>6.7876300000000006E-5</v>
      </c>
      <c r="L1284">
        <v>2039.62</v>
      </c>
      <c r="M1284">
        <v>2101</v>
      </c>
      <c r="N1284">
        <f>IF(Table1[[#This Row],[BB-Nodes]]&lt;=1,Table1[[#This Row],[LB]],Table1[[#This Row],[RootBound]])</f>
        <v>6356.09</v>
      </c>
      <c r="O1284">
        <f t="array" ref="O1284">MIN(IF(Table1[Class]=Table1[[#This Row],[Class]], IF(Table1[abs]=Table1[[#This Row],[abs]], IF(Table1[N]=Table1[[#This Row],[N]], IF(Table1[K]=Table1[[#This Row],[K]],Table1[UB],FALSE)))))</f>
        <v>6401.93</v>
      </c>
      <c r="P1284">
        <f>(Table1[[#This Row],[Best primal]]-Table1[[#This Row],[Updated root bound]])/Table1[[#This Row],[Best primal]]</f>
        <v>7.160340709754737E-3</v>
      </c>
      <c r="Q1284">
        <f>(Table1[[#This Row],[Best primal]]-Table1[[#This Row],[LB]])/Table1[[#This Row],[Best primal]]</f>
        <v>6.7167244877762018E-5</v>
      </c>
      <c r="R1284" s="4">
        <f>IF(AND(Table1[[#This Row],[Final gap]]&lt;0.001,Table1[[#This Row],[time'[s']]]&lt;7200),1,0)</f>
        <v>1</v>
      </c>
      <c r="S1284" s="4">
        <f t="array" ref="S1284">MAX(IF(Table1[Class]=Table1[[#This Row],[Class]], IF(Table1[abs]=Table1[[#This Row],[abs]], IF(Table1[N]=Table1[[#This Row],[N]], IF(Table1[K]=Table1[[#This Row],[K]],Table1[Optimal],FALSE)))))</f>
        <v>1</v>
      </c>
      <c r="T1284" s="4">
        <v>1</v>
      </c>
    </row>
    <row r="1285" spans="1:20" x14ac:dyDescent="0.45">
      <c r="A1285" t="s">
        <v>22</v>
      </c>
      <c r="B1285">
        <f>IF(OR(Table1[[#This Row],[Class]]="H3", Table1[[#This Row],[Class]]="L3"),3,6)</f>
        <v>3</v>
      </c>
      <c r="C1285" t="s">
        <v>11</v>
      </c>
      <c r="D1285">
        <v>2</v>
      </c>
      <c r="E1285">
        <v>45</v>
      </c>
      <c r="F1285">
        <f>1</f>
        <v>1</v>
      </c>
      <c r="G1285">
        <v>5520.8</v>
      </c>
      <c r="H1285">
        <v>315.14</v>
      </c>
      <c r="I1285">
        <v>5551.3</v>
      </c>
      <c r="J1285">
        <v>5551.3</v>
      </c>
      <c r="K1285">
        <v>0</v>
      </c>
      <c r="L1285">
        <v>326.60500000000002</v>
      </c>
      <c r="M1285">
        <v>25</v>
      </c>
      <c r="N1285">
        <f>IF(Table1[[#This Row],[BB-Nodes]]&lt;=1,Table1[[#This Row],[LB]],Table1[[#This Row],[RootBound]])</f>
        <v>5520.8</v>
      </c>
      <c r="O1285">
        <f t="array" ref="O1285">MIN(IF(Table1[Class]=Table1[[#This Row],[Class]], IF(Table1[abs]=Table1[[#This Row],[abs]], IF(Table1[N]=Table1[[#This Row],[N]], IF(Table1[K]=Table1[[#This Row],[K]],Table1[UB],FALSE)))))</f>
        <v>5551.3</v>
      </c>
      <c r="P1285">
        <f>(Table1[[#This Row],[Best primal]]-Table1[[#This Row],[Updated root bound]])/Table1[[#This Row],[Best primal]]</f>
        <v>5.4942085637598396E-3</v>
      </c>
      <c r="Q1285">
        <f>(Table1[[#This Row],[Best primal]]-Table1[[#This Row],[LB]])/Table1[[#This Row],[Best primal]]</f>
        <v>0</v>
      </c>
      <c r="R1285" s="4">
        <f>IF(AND(Table1[[#This Row],[Final gap]]&lt;0.001,Table1[[#This Row],[time'[s']]]&lt;7200),1,0)</f>
        <v>1</v>
      </c>
      <c r="S1285" s="4">
        <f t="array" ref="S1285">MAX(IF(Table1[Class]=Table1[[#This Row],[Class]], IF(Table1[abs]=Table1[[#This Row],[abs]], IF(Table1[N]=Table1[[#This Row],[N]], IF(Table1[K]=Table1[[#This Row],[K]],Table1[Optimal],FALSE)))))</f>
        <v>1</v>
      </c>
      <c r="T1285" s="4">
        <v>1</v>
      </c>
    </row>
    <row r="1286" spans="1:20" x14ac:dyDescent="0.45">
      <c r="A1286" t="s">
        <v>22</v>
      </c>
      <c r="B1286">
        <f>IF(OR(Table1[[#This Row],[Class]]="H3", Table1[[#This Row],[Class]]="L3"),3,6)</f>
        <v>3</v>
      </c>
      <c r="C1286" t="s">
        <v>11</v>
      </c>
      <c r="D1286">
        <v>2</v>
      </c>
      <c r="E1286">
        <v>45</v>
      </c>
      <c r="F1286">
        <f>2</f>
        <v>2</v>
      </c>
      <c r="G1286">
        <v>5523.25</v>
      </c>
      <c r="H1286">
        <v>932.42</v>
      </c>
      <c r="I1286">
        <v>5559.6</v>
      </c>
      <c r="J1286">
        <v>5559.83</v>
      </c>
      <c r="K1286" s="1">
        <v>4.1733999999999997E-5</v>
      </c>
      <c r="L1286">
        <v>983.07899999999995</v>
      </c>
      <c r="M1286">
        <v>153</v>
      </c>
      <c r="N1286">
        <f>IF(Table1[[#This Row],[BB-Nodes]]&lt;=1,Table1[[#This Row],[LB]],Table1[[#This Row],[RootBound]])</f>
        <v>5523.25</v>
      </c>
      <c r="O1286">
        <f t="array" ref="O1286">MIN(IF(Table1[Class]=Table1[[#This Row],[Class]], IF(Table1[abs]=Table1[[#This Row],[abs]], IF(Table1[N]=Table1[[#This Row],[N]], IF(Table1[K]=Table1[[#This Row],[K]],Table1[UB],FALSE)))))</f>
        <v>5559.83</v>
      </c>
      <c r="P1286">
        <f>(Table1[[#This Row],[Best primal]]-Table1[[#This Row],[Updated root bound]])/Table1[[#This Row],[Best primal]]</f>
        <v>6.5793378574524634E-3</v>
      </c>
      <c r="Q1286">
        <f>(Table1[[#This Row],[Best primal]]-Table1[[#This Row],[LB]])/Table1[[#This Row],[Best primal]]</f>
        <v>4.1368171328900964E-5</v>
      </c>
      <c r="R1286" s="4">
        <f>IF(AND(Table1[[#This Row],[Final gap]]&lt;0.001,Table1[[#This Row],[time'[s']]]&lt;7200),1,0)</f>
        <v>1</v>
      </c>
      <c r="S1286" s="4">
        <f t="array" ref="S1286">MAX(IF(Table1[Class]=Table1[[#This Row],[Class]], IF(Table1[abs]=Table1[[#This Row],[abs]], IF(Table1[N]=Table1[[#This Row],[N]], IF(Table1[K]=Table1[[#This Row],[K]],Table1[Optimal],FALSE)))))</f>
        <v>1</v>
      </c>
      <c r="T1286" s="4">
        <v>1</v>
      </c>
    </row>
    <row r="1287" spans="1:20" x14ac:dyDescent="0.45">
      <c r="A1287" t="s">
        <v>22</v>
      </c>
      <c r="B1287">
        <f>IF(OR(Table1[[#This Row],[Class]]="H3", Table1[[#This Row],[Class]]="L3"),3,6)</f>
        <v>3</v>
      </c>
      <c r="C1287" t="s">
        <v>11</v>
      </c>
      <c r="D1287">
        <v>2</v>
      </c>
      <c r="E1287">
        <v>45</v>
      </c>
      <c r="F1287">
        <f>3</f>
        <v>3</v>
      </c>
      <c r="G1287">
        <v>5817.56</v>
      </c>
      <c r="H1287">
        <v>3708.79</v>
      </c>
      <c r="I1287">
        <v>5880.7</v>
      </c>
      <c r="J1287">
        <v>5881.17</v>
      </c>
      <c r="K1287" s="1">
        <v>7.9171200000000005E-5</v>
      </c>
      <c r="L1287">
        <v>4332.04</v>
      </c>
      <c r="M1287">
        <v>2070</v>
      </c>
      <c r="N1287">
        <f>IF(Table1[[#This Row],[BB-Nodes]]&lt;=1,Table1[[#This Row],[LB]],Table1[[#This Row],[RootBound]])</f>
        <v>5817.56</v>
      </c>
      <c r="O1287">
        <f t="array" ref="O1287">MIN(IF(Table1[Class]=Table1[[#This Row],[Class]], IF(Table1[abs]=Table1[[#This Row],[abs]], IF(Table1[N]=Table1[[#This Row],[N]], IF(Table1[K]=Table1[[#This Row],[K]],Table1[UB],FALSE)))))</f>
        <v>5881.17</v>
      </c>
      <c r="P1287">
        <f>(Table1[[#This Row],[Best primal]]-Table1[[#This Row],[Updated root bound]])/Table1[[#This Row],[Best primal]]</f>
        <v>1.081587507247702E-2</v>
      </c>
      <c r="Q1287">
        <f>(Table1[[#This Row],[Best primal]]-Table1[[#This Row],[LB]])/Table1[[#This Row],[Best primal]]</f>
        <v>7.991607112194591E-5</v>
      </c>
      <c r="R1287" s="4">
        <f>IF(AND(Table1[[#This Row],[Final gap]]&lt;0.001,Table1[[#This Row],[time'[s']]]&lt;7200),1,0)</f>
        <v>1</v>
      </c>
      <c r="S1287" s="4">
        <f t="array" ref="S1287">MAX(IF(Table1[Class]=Table1[[#This Row],[Class]], IF(Table1[abs]=Table1[[#This Row],[abs]], IF(Table1[N]=Table1[[#This Row],[N]], IF(Table1[K]=Table1[[#This Row],[K]],Table1[Optimal],FALSE)))))</f>
        <v>1</v>
      </c>
      <c r="T1287" s="4">
        <v>1</v>
      </c>
    </row>
    <row r="1288" spans="1:20" x14ac:dyDescent="0.45">
      <c r="A1288" t="s">
        <v>22</v>
      </c>
      <c r="B1288">
        <f>IF(OR(Table1[[#This Row],[Class]]="H3", Table1[[#This Row],[Class]]="L3"),3,6)</f>
        <v>3</v>
      </c>
      <c r="C1288" t="s">
        <v>11</v>
      </c>
      <c r="D1288">
        <v>2</v>
      </c>
      <c r="E1288">
        <v>45</v>
      </c>
      <c r="F1288">
        <f>4</f>
        <v>4</v>
      </c>
      <c r="G1288">
        <v>6225.4</v>
      </c>
      <c r="H1288">
        <v>3635.43</v>
      </c>
      <c r="I1288">
        <v>6272.1</v>
      </c>
      <c r="J1288">
        <v>6784.44</v>
      </c>
      <c r="K1288">
        <v>7.5516899999999998E-2</v>
      </c>
      <c r="L1288">
        <v>7200.04</v>
      </c>
      <c r="M1288">
        <v>7458</v>
      </c>
      <c r="N1288">
        <f>IF(Table1[[#This Row],[BB-Nodes]]&lt;=1,Table1[[#This Row],[LB]],Table1[[#This Row],[RootBound]])</f>
        <v>6225.4</v>
      </c>
      <c r="O1288">
        <f t="array" ref="O1288">MIN(IF(Table1[Class]=Table1[[#This Row],[Class]], IF(Table1[abs]=Table1[[#This Row],[abs]], IF(Table1[N]=Table1[[#This Row],[N]], IF(Table1[K]=Table1[[#This Row],[K]],Table1[UB],FALSE)))))</f>
        <v>6470.32</v>
      </c>
      <c r="P1288">
        <f>(Table1[[#This Row],[Best primal]]-Table1[[#This Row],[Updated root bound]])/Table1[[#This Row],[Best primal]]</f>
        <v>3.785284189962785E-2</v>
      </c>
      <c r="Q1288">
        <f>(Table1[[#This Row],[Best primal]]-Table1[[#This Row],[LB]])/Table1[[#This Row],[Best primal]]</f>
        <v>3.0635269971191433E-2</v>
      </c>
      <c r="R1288" s="4">
        <f>IF(AND(Table1[[#This Row],[Final gap]]&lt;0.001,Table1[[#This Row],[time'[s']]]&lt;7200),1,0)</f>
        <v>0</v>
      </c>
      <c r="S1288" s="4">
        <f t="array" ref="S1288">MAX(IF(Table1[Class]=Table1[[#This Row],[Class]], IF(Table1[abs]=Table1[[#This Row],[abs]], IF(Table1[N]=Table1[[#This Row],[N]], IF(Table1[K]=Table1[[#This Row],[K]],Table1[Optimal],FALSE)))))</f>
        <v>0</v>
      </c>
      <c r="T1288" s="4">
        <v>1</v>
      </c>
    </row>
    <row r="1289" spans="1:20" x14ac:dyDescent="0.45">
      <c r="A1289" t="s">
        <v>22</v>
      </c>
      <c r="B1289">
        <f>IF(OR(Table1[[#This Row],[Class]]="H3", Table1[[#This Row],[Class]]="L3"),3,6)</f>
        <v>3</v>
      </c>
      <c r="C1289" t="s">
        <v>11</v>
      </c>
      <c r="D1289">
        <v>2</v>
      </c>
      <c r="E1289">
        <v>45</v>
      </c>
      <c r="F1289">
        <f>5</f>
        <v>5</v>
      </c>
      <c r="G1289">
        <v>6685.69</v>
      </c>
      <c r="H1289">
        <v>3622.7</v>
      </c>
      <c r="I1289">
        <v>6700.3</v>
      </c>
      <c r="J1289">
        <v>7125.61</v>
      </c>
      <c r="K1289">
        <v>5.9687299999999999E-2</v>
      </c>
      <c r="L1289">
        <v>7200.15</v>
      </c>
      <c r="M1289">
        <v>6110</v>
      </c>
      <c r="N1289">
        <f>IF(Table1[[#This Row],[BB-Nodes]]&lt;=1,Table1[[#This Row],[LB]],Table1[[#This Row],[RootBound]])</f>
        <v>6685.69</v>
      </c>
      <c r="O1289">
        <f t="array" ref="O1289">MIN(IF(Table1[Class]=Table1[[#This Row],[Class]], IF(Table1[abs]=Table1[[#This Row],[abs]], IF(Table1[N]=Table1[[#This Row],[N]], IF(Table1[K]=Table1[[#This Row],[K]],Table1[UB],FALSE)))))</f>
        <v>6739.39</v>
      </c>
      <c r="P1289">
        <f>(Table1[[#This Row],[Best primal]]-Table1[[#This Row],[Updated root bound]])/Table1[[#This Row],[Best primal]]</f>
        <v>7.9680801971692868E-3</v>
      </c>
      <c r="Q1289">
        <f>(Table1[[#This Row],[Best primal]]-Table1[[#This Row],[LB]])/Table1[[#This Row],[Best primal]]</f>
        <v>5.8002282105650725E-3</v>
      </c>
      <c r="R1289" s="4">
        <f>IF(AND(Table1[[#This Row],[Final gap]]&lt;0.001,Table1[[#This Row],[time'[s']]]&lt;7200),1,0)</f>
        <v>0</v>
      </c>
      <c r="S1289" s="4">
        <f t="array" ref="S1289">MAX(IF(Table1[Class]=Table1[[#This Row],[Class]], IF(Table1[abs]=Table1[[#This Row],[abs]], IF(Table1[N]=Table1[[#This Row],[N]], IF(Table1[K]=Table1[[#This Row],[K]],Table1[Optimal],FALSE)))))</f>
        <v>1</v>
      </c>
      <c r="T1289" s="4">
        <v>1</v>
      </c>
    </row>
    <row r="1290" spans="1:20" x14ac:dyDescent="0.45">
      <c r="A1290" t="s">
        <v>22</v>
      </c>
      <c r="B1290">
        <f>IF(OR(Table1[[#This Row],[Class]]="H3", Table1[[#This Row],[Class]]="L3"),3,6)</f>
        <v>3</v>
      </c>
      <c r="C1290" t="s">
        <v>11</v>
      </c>
      <c r="D1290">
        <v>2</v>
      </c>
      <c r="E1290">
        <v>50</v>
      </c>
      <c r="F1290">
        <f>1</f>
        <v>1</v>
      </c>
      <c r="G1290">
        <v>6341.95</v>
      </c>
      <c r="H1290">
        <v>72.34</v>
      </c>
      <c r="I1290">
        <v>6341.95</v>
      </c>
      <c r="J1290">
        <v>6341.95</v>
      </c>
      <c r="K1290">
        <v>0</v>
      </c>
      <c r="L1290">
        <v>73.651499999999999</v>
      </c>
      <c r="M1290">
        <v>0</v>
      </c>
      <c r="N1290">
        <f>IF(Table1[[#This Row],[BB-Nodes]]&lt;=1,Table1[[#This Row],[LB]],Table1[[#This Row],[RootBound]])</f>
        <v>6341.95</v>
      </c>
      <c r="O1290">
        <f t="array" ref="O1290">MIN(IF(Table1[Class]=Table1[[#This Row],[Class]], IF(Table1[abs]=Table1[[#This Row],[abs]], IF(Table1[N]=Table1[[#This Row],[N]], IF(Table1[K]=Table1[[#This Row],[K]],Table1[UB],FALSE)))))</f>
        <v>6341.95</v>
      </c>
      <c r="P1290">
        <f>(Table1[[#This Row],[Best primal]]-Table1[[#This Row],[Updated root bound]])/Table1[[#This Row],[Best primal]]</f>
        <v>0</v>
      </c>
      <c r="Q1290">
        <f>(Table1[[#This Row],[Best primal]]-Table1[[#This Row],[LB]])/Table1[[#This Row],[Best primal]]</f>
        <v>0</v>
      </c>
      <c r="R1290" s="4">
        <f>IF(AND(Table1[[#This Row],[Final gap]]&lt;0.001,Table1[[#This Row],[time'[s']]]&lt;7200),1,0)</f>
        <v>1</v>
      </c>
      <c r="S1290" s="4">
        <f t="array" ref="S1290">MAX(IF(Table1[Class]=Table1[[#This Row],[Class]], IF(Table1[abs]=Table1[[#This Row],[abs]], IF(Table1[N]=Table1[[#This Row],[N]], IF(Table1[K]=Table1[[#This Row],[K]],Table1[Optimal],FALSE)))))</f>
        <v>1</v>
      </c>
      <c r="T1290" s="4">
        <v>1</v>
      </c>
    </row>
    <row r="1291" spans="1:20" x14ac:dyDescent="0.45">
      <c r="A1291" t="s">
        <v>22</v>
      </c>
      <c r="B1291">
        <f>IF(OR(Table1[[#This Row],[Class]]="H3", Table1[[#This Row],[Class]]="L3"),3,6)</f>
        <v>3</v>
      </c>
      <c r="C1291" t="s">
        <v>11</v>
      </c>
      <c r="D1291">
        <v>2</v>
      </c>
      <c r="E1291">
        <v>50</v>
      </c>
      <c r="F1291">
        <f>2</f>
        <v>2</v>
      </c>
      <c r="G1291">
        <v>6512.12</v>
      </c>
      <c r="H1291">
        <v>1680.53</v>
      </c>
      <c r="I1291">
        <v>6515.79</v>
      </c>
      <c r="J1291">
        <v>6516.44</v>
      </c>
      <c r="K1291" s="1">
        <v>9.9606900000000003E-5</v>
      </c>
      <c r="L1291">
        <v>1701.6</v>
      </c>
      <c r="M1291">
        <v>140</v>
      </c>
      <c r="N1291">
        <f>IF(Table1[[#This Row],[BB-Nodes]]&lt;=1,Table1[[#This Row],[LB]],Table1[[#This Row],[RootBound]])</f>
        <v>6512.12</v>
      </c>
      <c r="O1291">
        <f t="array" ref="O1291">MIN(IF(Table1[Class]=Table1[[#This Row],[Class]], IF(Table1[abs]=Table1[[#This Row],[abs]], IF(Table1[N]=Table1[[#This Row],[N]], IF(Table1[K]=Table1[[#This Row],[K]],Table1[UB],FALSE)))))</f>
        <v>6516.44</v>
      </c>
      <c r="P1291">
        <f>(Table1[[#This Row],[Best primal]]-Table1[[#This Row],[Updated root bound]])/Table1[[#This Row],[Best primal]]</f>
        <v>6.6293865975896487E-4</v>
      </c>
      <c r="Q1291">
        <f>(Table1[[#This Row],[Best primal]]-Table1[[#This Row],[LB]])/Table1[[#This Row],[Best primal]]</f>
        <v>9.9747715009980333E-5</v>
      </c>
      <c r="R1291" s="4">
        <f>IF(AND(Table1[[#This Row],[Final gap]]&lt;0.001,Table1[[#This Row],[time'[s']]]&lt;7200),1,0)</f>
        <v>1</v>
      </c>
      <c r="S1291" s="4">
        <f t="array" ref="S1291">MAX(IF(Table1[Class]=Table1[[#This Row],[Class]], IF(Table1[abs]=Table1[[#This Row],[abs]], IF(Table1[N]=Table1[[#This Row],[N]], IF(Table1[K]=Table1[[#This Row],[K]],Table1[Optimal],FALSE)))))</f>
        <v>1</v>
      </c>
      <c r="T1291" s="4">
        <v>1</v>
      </c>
    </row>
    <row r="1292" spans="1:20" x14ac:dyDescent="0.45">
      <c r="A1292" t="s">
        <v>22</v>
      </c>
      <c r="B1292">
        <f>IF(OR(Table1[[#This Row],[Class]]="H3", Table1[[#This Row],[Class]]="L3"),3,6)</f>
        <v>3</v>
      </c>
      <c r="C1292" t="s">
        <v>11</v>
      </c>
      <c r="D1292">
        <v>2</v>
      </c>
      <c r="E1292">
        <v>50</v>
      </c>
      <c r="F1292">
        <f>3</f>
        <v>3</v>
      </c>
      <c r="G1292">
        <v>6796.85</v>
      </c>
      <c r="H1292">
        <v>4546.2299999999996</v>
      </c>
      <c r="I1292">
        <v>6842.18</v>
      </c>
      <c r="J1292">
        <v>6842.82</v>
      </c>
      <c r="K1292" s="1">
        <v>9.3719400000000003E-5</v>
      </c>
      <c r="L1292">
        <v>5476.48</v>
      </c>
      <c r="M1292">
        <v>3186</v>
      </c>
      <c r="N1292">
        <f>IF(Table1[[#This Row],[BB-Nodes]]&lt;=1,Table1[[#This Row],[LB]],Table1[[#This Row],[RootBound]])</f>
        <v>6796.85</v>
      </c>
      <c r="O1292">
        <f t="array" ref="O1292">MIN(IF(Table1[Class]=Table1[[#This Row],[Class]], IF(Table1[abs]=Table1[[#This Row],[abs]], IF(Table1[N]=Table1[[#This Row],[N]], IF(Table1[K]=Table1[[#This Row],[K]],Table1[UB],FALSE)))))</f>
        <v>6842.82</v>
      </c>
      <c r="P1292">
        <f>(Table1[[#This Row],[Best primal]]-Table1[[#This Row],[Updated root bound]])/Table1[[#This Row],[Best primal]]</f>
        <v>6.7179905360654447E-3</v>
      </c>
      <c r="Q1292">
        <f>(Table1[[#This Row],[Best primal]]-Table1[[#This Row],[LB]])/Table1[[#This Row],[Best primal]]</f>
        <v>9.3528691387383844E-5</v>
      </c>
      <c r="R1292" s="4">
        <f>IF(AND(Table1[[#This Row],[Final gap]]&lt;0.001,Table1[[#This Row],[time'[s']]]&lt;7200),1,0)</f>
        <v>1</v>
      </c>
      <c r="S1292" s="4">
        <f t="array" ref="S1292">MAX(IF(Table1[Class]=Table1[[#This Row],[Class]], IF(Table1[abs]=Table1[[#This Row],[abs]], IF(Table1[N]=Table1[[#This Row],[N]], IF(Table1[K]=Table1[[#This Row],[K]],Table1[Optimal],FALSE)))))</f>
        <v>1</v>
      </c>
      <c r="T1292" s="4">
        <v>1</v>
      </c>
    </row>
    <row r="1293" spans="1:20" x14ac:dyDescent="0.45">
      <c r="A1293" t="s">
        <v>22</v>
      </c>
      <c r="B1293">
        <f>IF(OR(Table1[[#This Row],[Class]]="H3", Table1[[#This Row],[Class]]="L3"),3,6)</f>
        <v>3</v>
      </c>
      <c r="C1293" t="s">
        <v>11</v>
      </c>
      <c r="D1293">
        <v>2</v>
      </c>
      <c r="E1293">
        <v>50</v>
      </c>
      <c r="F1293">
        <f>4</f>
        <v>4</v>
      </c>
      <c r="G1293">
        <v>7191.46</v>
      </c>
      <c r="H1293">
        <v>4467.57</v>
      </c>
      <c r="I1293">
        <v>7202.79</v>
      </c>
      <c r="J1293">
        <v>8571.9699999999993</v>
      </c>
      <c r="K1293">
        <v>0.15972700000000001</v>
      </c>
      <c r="L1293">
        <v>7200.1</v>
      </c>
      <c r="M1293">
        <v>6612</v>
      </c>
      <c r="N1293">
        <f>IF(Table1[[#This Row],[BB-Nodes]]&lt;=1,Table1[[#This Row],[LB]],Table1[[#This Row],[RootBound]])</f>
        <v>7191.46</v>
      </c>
      <c r="O1293">
        <f t="array" ref="O1293">MIN(IF(Table1[Class]=Table1[[#This Row],[Class]], IF(Table1[abs]=Table1[[#This Row],[abs]], IF(Table1[N]=Table1[[#This Row],[N]], IF(Table1[K]=Table1[[#This Row],[K]],Table1[UB],FALSE)))))</f>
        <v>7592.54</v>
      </c>
      <c r="P1293">
        <f>(Table1[[#This Row],[Best primal]]-Table1[[#This Row],[Updated root bound]])/Table1[[#This Row],[Best primal]]</f>
        <v>5.2825536645180658E-2</v>
      </c>
      <c r="Q1293">
        <f>(Table1[[#This Row],[Best primal]]-Table1[[#This Row],[LB]])/Table1[[#This Row],[Best primal]]</f>
        <v>5.1333282406151301E-2</v>
      </c>
      <c r="R1293" s="4">
        <f>IF(AND(Table1[[#This Row],[Final gap]]&lt;0.001,Table1[[#This Row],[time'[s']]]&lt;7200),1,0)</f>
        <v>0</v>
      </c>
      <c r="S1293" s="4">
        <f t="array" ref="S1293">MAX(IF(Table1[Class]=Table1[[#This Row],[Class]], IF(Table1[abs]=Table1[[#This Row],[abs]], IF(Table1[N]=Table1[[#This Row],[N]], IF(Table1[K]=Table1[[#This Row],[K]],Table1[Optimal],FALSE)))))</f>
        <v>0</v>
      </c>
      <c r="T1293" s="4">
        <v>1</v>
      </c>
    </row>
    <row r="1294" spans="1:20" x14ac:dyDescent="0.45">
      <c r="A1294" t="s">
        <v>22</v>
      </c>
      <c r="B1294">
        <f>IF(OR(Table1[[#This Row],[Class]]="H3", Table1[[#This Row],[Class]]="L3"),3,6)</f>
        <v>3</v>
      </c>
      <c r="C1294" t="s">
        <v>11</v>
      </c>
      <c r="D1294">
        <v>2</v>
      </c>
      <c r="E1294">
        <v>50</v>
      </c>
      <c r="F1294">
        <f>5</f>
        <v>5</v>
      </c>
      <c r="G1294">
        <v>7596.23</v>
      </c>
      <c r="H1294">
        <v>4347.8100000000004</v>
      </c>
      <c r="I1294">
        <v>7600.67</v>
      </c>
      <c r="J1294">
        <v>8639.2000000000007</v>
      </c>
      <c r="K1294">
        <v>0.120212</v>
      </c>
      <c r="L1294">
        <v>7200</v>
      </c>
      <c r="M1294">
        <v>4717</v>
      </c>
      <c r="N1294">
        <f>IF(Table1[[#This Row],[BB-Nodes]]&lt;=1,Table1[[#This Row],[LB]],Table1[[#This Row],[RootBound]])</f>
        <v>7596.23</v>
      </c>
      <c r="O1294">
        <f t="array" ref="O1294">MIN(IF(Table1[Class]=Table1[[#This Row],[Class]], IF(Table1[abs]=Table1[[#This Row],[abs]], IF(Table1[N]=Table1[[#This Row],[N]], IF(Table1[K]=Table1[[#This Row],[K]],Table1[UB],FALSE)))))</f>
        <v>8402.9500000000007</v>
      </c>
      <c r="P1294">
        <f>(Table1[[#This Row],[Best primal]]-Table1[[#This Row],[Updated root bound]])/Table1[[#This Row],[Best primal]]</f>
        <v>9.6004379414372468E-2</v>
      </c>
      <c r="Q1294">
        <f>(Table1[[#This Row],[Best primal]]-Table1[[#This Row],[LB]])/Table1[[#This Row],[Best primal]]</f>
        <v>9.5475993549884342E-2</v>
      </c>
      <c r="R1294" s="4">
        <f>IF(AND(Table1[[#This Row],[Final gap]]&lt;0.001,Table1[[#This Row],[time'[s']]]&lt;7200),1,0)</f>
        <v>0</v>
      </c>
      <c r="S1294" s="4">
        <f t="array" ref="S1294">MAX(IF(Table1[Class]=Table1[[#This Row],[Class]], IF(Table1[abs]=Table1[[#This Row],[abs]], IF(Table1[N]=Table1[[#This Row],[N]], IF(Table1[K]=Table1[[#This Row],[K]],Table1[Optimal],FALSE)))))</f>
        <v>0</v>
      </c>
      <c r="T1294" s="4">
        <v>1</v>
      </c>
    </row>
    <row r="1295" spans="1:20" x14ac:dyDescent="0.45">
      <c r="A1295" t="s">
        <v>22</v>
      </c>
      <c r="B1295">
        <f>IF(OR(Table1[[#This Row],[Class]]="H3", Table1[[#This Row],[Class]]="L3"),3,6)</f>
        <v>3</v>
      </c>
      <c r="C1295" t="s">
        <v>11</v>
      </c>
      <c r="D1295">
        <v>2</v>
      </c>
      <c r="E1295">
        <v>5</v>
      </c>
      <c r="F1295">
        <f>1</f>
        <v>1</v>
      </c>
      <c r="G1295">
        <v>1456.83</v>
      </c>
      <c r="H1295">
        <v>0.17</v>
      </c>
      <c r="I1295">
        <v>1456.83</v>
      </c>
      <c r="J1295">
        <v>1456.93</v>
      </c>
      <c r="K1295" s="1">
        <v>6.9762699999999995E-5</v>
      </c>
      <c r="L1295">
        <v>0.179365</v>
      </c>
      <c r="M1295">
        <v>1</v>
      </c>
      <c r="N1295">
        <f>IF(Table1[[#This Row],[BB-Nodes]]&lt;=1,Table1[[#This Row],[LB]],Table1[[#This Row],[RootBound]])</f>
        <v>1456.83</v>
      </c>
      <c r="O1295">
        <f t="array" ref="O1295">MIN(IF(Table1[Class]=Table1[[#This Row],[Class]], IF(Table1[abs]=Table1[[#This Row],[abs]], IF(Table1[N]=Table1[[#This Row],[N]], IF(Table1[K]=Table1[[#This Row],[K]],Table1[UB],FALSE)))))</f>
        <v>1456.93</v>
      </c>
      <c r="P1295">
        <f>(Table1[[#This Row],[Best primal]]-Table1[[#This Row],[Updated root bound]])/Table1[[#This Row],[Best primal]]</f>
        <v>6.8637477435522934E-5</v>
      </c>
      <c r="Q1295">
        <f>(Table1[[#This Row],[Best primal]]-Table1[[#This Row],[LB]])/Table1[[#This Row],[Best primal]]</f>
        <v>6.8637477435522934E-5</v>
      </c>
      <c r="R1295" s="4">
        <f>IF(AND(Table1[[#This Row],[Final gap]]&lt;0.001,Table1[[#This Row],[time'[s']]]&lt;7200),1,0)</f>
        <v>1</v>
      </c>
      <c r="S1295" s="4">
        <f t="array" ref="S1295">MAX(IF(Table1[Class]=Table1[[#This Row],[Class]], IF(Table1[abs]=Table1[[#This Row],[abs]], IF(Table1[N]=Table1[[#This Row],[N]], IF(Table1[K]=Table1[[#This Row],[K]],Table1[Optimal],FALSE)))))</f>
        <v>1</v>
      </c>
      <c r="T1295" s="4">
        <v>1</v>
      </c>
    </row>
    <row r="1296" spans="1:20" x14ac:dyDescent="0.45">
      <c r="A1296" t="s">
        <v>22</v>
      </c>
      <c r="B1296">
        <f>IF(OR(Table1[[#This Row],[Class]]="H3", Table1[[#This Row],[Class]]="L3"),3,6)</f>
        <v>3</v>
      </c>
      <c r="C1296" t="s">
        <v>11</v>
      </c>
      <c r="D1296">
        <v>2</v>
      </c>
      <c r="E1296">
        <v>5</v>
      </c>
      <c r="F1296">
        <f>2</f>
        <v>2</v>
      </c>
      <c r="G1296">
        <v>1458.71</v>
      </c>
      <c r="H1296">
        <v>0.04</v>
      </c>
      <c r="I1296">
        <v>1458.71</v>
      </c>
      <c r="J1296">
        <v>1458.71</v>
      </c>
      <c r="K1296">
        <v>0</v>
      </c>
      <c r="L1296">
        <v>4.5880799999999999E-2</v>
      </c>
      <c r="M1296">
        <v>0</v>
      </c>
      <c r="N1296">
        <f>IF(Table1[[#This Row],[BB-Nodes]]&lt;=1,Table1[[#This Row],[LB]],Table1[[#This Row],[RootBound]])</f>
        <v>1458.71</v>
      </c>
      <c r="O1296">
        <f t="array" ref="O1296">MIN(IF(Table1[Class]=Table1[[#This Row],[Class]], IF(Table1[abs]=Table1[[#This Row],[abs]], IF(Table1[N]=Table1[[#This Row],[N]], IF(Table1[K]=Table1[[#This Row],[K]],Table1[UB],FALSE)))))</f>
        <v>1458.71</v>
      </c>
      <c r="P1296">
        <f>(Table1[[#This Row],[Best primal]]-Table1[[#This Row],[Updated root bound]])/Table1[[#This Row],[Best primal]]</f>
        <v>0</v>
      </c>
      <c r="Q1296">
        <f>(Table1[[#This Row],[Best primal]]-Table1[[#This Row],[LB]])/Table1[[#This Row],[Best primal]]</f>
        <v>0</v>
      </c>
      <c r="R1296" s="4">
        <f>IF(AND(Table1[[#This Row],[Final gap]]&lt;0.001,Table1[[#This Row],[time'[s']]]&lt;7200),1,0)</f>
        <v>1</v>
      </c>
      <c r="S1296" s="4">
        <f t="array" ref="S1296">MAX(IF(Table1[Class]=Table1[[#This Row],[Class]], IF(Table1[abs]=Table1[[#This Row],[abs]], IF(Table1[N]=Table1[[#This Row],[N]], IF(Table1[K]=Table1[[#This Row],[K]],Table1[Optimal],FALSE)))))</f>
        <v>1</v>
      </c>
      <c r="T1296" s="4">
        <v>1</v>
      </c>
    </row>
    <row r="1297" spans="1:20" x14ac:dyDescent="0.45">
      <c r="A1297" t="s">
        <v>22</v>
      </c>
      <c r="B1297">
        <f>IF(OR(Table1[[#This Row],[Class]]="H3", Table1[[#This Row],[Class]]="L3"),3,6)</f>
        <v>3</v>
      </c>
      <c r="C1297" t="s">
        <v>11</v>
      </c>
      <c r="D1297">
        <v>2</v>
      </c>
      <c r="E1297">
        <v>5</v>
      </c>
      <c r="F1297">
        <f>3</f>
        <v>3</v>
      </c>
      <c r="G1297">
        <v>1589.41</v>
      </c>
      <c r="H1297">
        <v>7.0000000000000007E-2</v>
      </c>
      <c r="I1297">
        <v>1589.41</v>
      </c>
      <c r="J1297">
        <v>1589.41</v>
      </c>
      <c r="K1297">
        <v>0</v>
      </c>
      <c r="L1297">
        <v>7.7498999999999998E-2</v>
      </c>
      <c r="M1297">
        <v>0</v>
      </c>
      <c r="N1297">
        <f>IF(Table1[[#This Row],[BB-Nodes]]&lt;=1,Table1[[#This Row],[LB]],Table1[[#This Row],[RootBound]])</f>
        <v>1589.41</v>
      </c>
      <c r="O1297">
        <f t="array" ref="O1297">MIN(IF(Table1[Class]=Table1[[#This Row],[Class]], IF(Table1[abs]=Table1[[#This Row],[abs]], IF(Table1[N]=Table1[[#This Row],[N]], IF(Table1[K]=Table1[[#This Row],[K]],Table1[UB],FALSE)))))</f>
        <v>1589.41</v>
      </c>
      <c r="P1297">
        <f>(Table1[[#This Row],[Best primal]]-Table1[[#This Row],[Updated root bound]])/Table1[[#This Row],[Best primal]]</f>
        <v>0</v>
      </c>
      <c r="Q1297">
        <f>(Table1[[#This Row],[Best primal]]-Table1[[#This Row],[LB]])/Table1[[#This Row],[Best primal]]</f>
        <v>0</v>
      </c>
      <c r="R1297" s="4">
        <f>IF(AND(Table1[[#This Row],[Final gap]]&lt;0.001,Table1[[#This Row],[time'[s']]]&lt;7200),1,0)</f>
        <v>1</v>
      </c>
      <c r="S1297" s="4">
        <f t="array" ref="S1297">MAX(IF(Table1[Class]=Table1[[#This Row],[Class]], IF(Table1[abs]=Table1[[#This Row],[abs]], IF(Table1[N]=Table1[[#This Row],[N]], IF(Table1[K]=Table1[[#This Row],[K]],Table1[Optimal],FALSE)))))</f>
        <v>1</v>
      </c>
      <c r="T1297" s="4">
        <v>1</v>
      </c>
    </row>
    <row r="1298" spans="1:20" x14ac:dyDescent="0.45">
      <c r="A1298" t="s">
        <v>22</v>
      </c>
      <c r="B1298">
        <f>IF(OR(Table1[[#This Row],[Class]]="H3", Table1[[#This Row],[Class]]="L3"),3,6)</f>
        <v>3</v>
      </c>
      <c r="C1298" t="s">
        <v>11</v>
      </c>
      <c r="D1298">
        <v>2</v>
      </c>
      <c r="E1298">
        <v>5</v>
      </c>
      <c r="F1298">
        <f>4</f>
        <v>4</v>
      </c>
      <c r="G1298">
        <v>1865.57</v>
      </c>
      <c r="H1298">
        <v>0.04</v>
      </c>
      <c r="I1298">
        <v>1865.57</v>
      </c>
      <c r="J1298">
        <v>1865.57</v>
      </c>
      <c r="K1298">
        <v>0</v>
      </c>
      <c r="L1298">
        <v>4.7079099999999999E-2</v>
      </c>
      <c r="M1298">
        <v>0</v>
      </c>
      <c r="N1298">
        <f>IF(Table1[[#This Row],[BB-Nodes]]&lt;=1,Table1[[#This Row],[LB]],Table1[[#This Row],[RootBound]])</f>
        <v>1865.57</v>
      </c>
      <c r="O1298">
        <f t="array" ref="O1298">MIN(IF(Table1[Class]=Table1[[#This Row],[Class]], IF(Table1[abs]=Table1[[#This Row],[abs]], IF(Table1[N]=Table1[[#This Row],[N]], IF(Table1[K]=Table1[[#This Row],[K]],Table1[UB],FALSE)))))</f>
        <v>1865.57</v>
      </c>
      <c r="P1298">
        <f>(Table1[[#This Row],[Best primal]]-Table1[[#This Row],[Updated root bound]])/Table1[[#This Row],[Best primal]]</f>
        <v>0</v>
      </c>
      <c r="Q1298">
        <f>(Table1[[#This Row],[Best primal]]-Table1[[#This Row],[LB]])/Table1[[#This Row],[Best primal]]</f>
        <v>0</v>
      </c>
      <c r="R1298" s="4">
        <f>IF(AND(Table1[[#This Row],[Final gap]]&lt;0.001,Table1[[#This Row],[time'[s']]]&lt;7200),1,0)</f>
        <v>1</v>
      </c>
      <c r="S1298" s="4">
        <f t="array" ref="S1298">MAX(IF(Table1[Class]=Table1[[#This Row],[Class]], IF(Table1[abs]=Table1[[#This Row],[abs]], IF(Table1[N]=Table1[[#This Row],[N]], IF(Table1[K]=Table1[[#This Row],[K]],Table1[Optimal],FALSE)))))</f>
        <v>1</v>
      </c>
      <c r="T1298" s="4">
        <v>1</v>
      </c>
    </row>
    <row r="1299" spans="1:20" x14ac:dyDescent="0.45">
      <c r="A1299" t="s">
        <v>22</v>
      </c>
      <c r="B1299">
        <f>IF(OR(Table1[[#This Row],[Class]]="H3", Table1[[#This Row],[Class]]="L3"),3,6)</f>
        <v>3</v>
      </c>
      <c r="C1299" t="s">
        <v>11</v>
      </c>
      <c r="D1299">
        <v>2</v>
      </c>
      <c r="E1299">
        <v>5</v>
      </c>
      <c r="F1299">
        <f>5</f>
        <v>5</v>
      </c>
      <c r="G1299">
        <v>2072.96</v>
      </c>
      <c r="H1299">
        <v>0.13</v>
      </c>
      <c r="I1299">
        <v>2072.96</v>
      </c>
      <c r="J1299">
        <v>2072.9899999999998</v>
      </c>
      <c r="K1299" s="1">
        <v>1.23165E-5</v>
      </c>
      <c r="L1299">
        <v>0.14327100000000001</v>
      </c>
      <c r="M1299">
        <v>1</v>
      </c>
      <c r="N1299">
        <f>IF(Table1[[#This Row],[BB-Nodes]]&lt;=1,Table1[[#This Row],[LB]],Table1[[#This Row],[RootBound]])</f>
        <v>2072.96</v>
      </c>
      <c r="O1299">
        <f t="array" ref="O1299">MIN(IF(Table1[Class]=Table1[[#This Row],[Class]], IF(Table1[abs]=Table1[[#This Row],[abs]], IF(Table1[N]=Table1[[#This Row],[N]], IF(Table1[K]=Table1[[#This Row],[K]],Table1[UB],FALSE)))))</f>
        <v>2072.9899999999998</v>
      </c>
      <c r="P1299">
        <f>(Table1[[#This Row],[Best primal]]-Table1[[#This Row],[Updated root bound]])/Table1[[#This Row],[Best primal]]</f>
        <v>1.4471849839963216E-5</v>
      </c>
      <c r="Q1299">
        <f>(Table1[[#This Row],[Best primal]]-Table1[[#This Row],[LB]])/Table1[[#This Row],[Best primal]]</f>
        <v>1.4471849839963216E-5</v>
      </c>
      <c r="R1299" s="4">
        <f>IF(AND(Table1[[#This Row],[Final gap]]&lt;0.001,Table1[[#This Row],[time'[s']]]&lt;7200),1,0)</f>
        <v>1</v>
      </c>
      <c r="S1299" s="4">
        <f t="array" ref="S1299">MAX(IF(Table1[Class]=Table1[[#This Row],[Class]], IF(Table1[abs]=Table1[[#This Row],[abs]], IF(Table1[N]=Table1[[#This Row],[N]], IF(Table1[K]=Table1[[#This Row],[K]],Table1[Optimal],FALSE)))))</f>
        <v>1</v>
      </c>
      <c r="T1299" s="4">
        <v>1</v>
      </c>
    </row>
    <row r="1300" spans="1:20" x14ac:dyDescent="0.45">
      <c r="A1300" t="s">
        <v>22</v>
      </c>
      <c r="B1300">
        <f>IF(OR(Table1[[#This Row],[Class]]="H3", Table1[[#This Row],[Class]]="L3"),3,6)</f>
        <v>3</v>
      </c>
      <c r="C1300" t="s">
        <v>11</v>
      </c>
      <c r="D1300">
        <v>3</v>
      </c>
      <c r="E1300">
        <v>10</v>
      </c>
      <c r="F1300">
        <f>1</f>
        <v>1</v>
      </c>
      <c r="G1300">
        <v>2601.1</v>
      </c>
      <c r="H1300">
        <v>0.14000000000000001</v>
      </c>
      <c r="I1300">
        <v>2601.1</v>
      </c>
      <c r="J1300">
        <v>2601.1</v>
      </c>
      <c r="K1300">
        <v>0</v>
      </c>
      <c r="L1300">
        <v>0.16251199999999999</v>
      </c>
      <c r="M1300">
        <v>0</v>
      </c>
      <c r="N1300">
        <f>IF(Table1[[#This Row],[BB-Nodes]]&lt;=1,Table1[[#This Row],[LB]],Table1[[#This Row],[RootBound]])</f>
        <v>2601.1</v>
      </c>
      <c r="O1300">
        <f t="array" ref="O1300">MIN(IF(Table1[Class]=Table1[[#This Row],[Class]], IF(Table1[abs]=Table1[[#This Row],[abs]], IF(Table1[N]=Table1[[#This Row],[N]], IF(Table1[K]=Table1[[#This Row],[K]],Table1[UB],FALSE)))))</f>
        <v>2601.1</v>
      </c>
      <c r="P1300">
        <f>(Table1[[#This Row],[Best primal]]-Table1[[#This Row],[Updated root bound]])/Table1[[#This Row],[Best primal]]</f>
        <v>0</v>
      </c>
      <c r="Q1300">
        <f>(Table1[[#This Row],[Best primal]]-Table1[[#This Row],[LB]])/Table1[[#This Row],[Best primal]]</f>
        <v>0</v>
      </c>
      <c r="R1300" s="4">
        <f>IF(AND(Table1[[#This Row],[Final gap]]&lt;0.001,Table1[[#This Row],[time'[s']]]&lt;7200),1,0)</f>
        <v>1</v>
      </c>
      <c r="S1300" s="4">
        <f t="array" ref="S1300">MAX(IF(Table1[Class]=Table1[[#This Row],[Class]], IF(Table1[abs]=Table1[[#This Row],[abs]], IF(Table1[N]=Table1[[#This Row],[N]], IF(Table1[K]=Table1[[#This Row],[K]],Table1[Optimal],FALSE)))))</f>
        <v>1</v>
      </c>
      <c r="T1300" s="4">
        <v>1</v>
      </c>
    </row>
    <row r="1301" spans="1:20" x14ac:dyDescent="0.45">
      <c r="A1301" t="s">
        <v>22</v>
      </c>
      <c r="B1301">
        <f>IF(OR(Table1[[#This Row],[Class]]="H3", Table1[[#This Row],[Class]]="L3"),3,6)</f>
        <v>3</v>
      </c>
      <c r="C1301" t="s">
        <v>11</v>
      </c>
      <c r="D1301">
        <v>3</v>
      </c>
      <c r="E1301">
        <v>10</v>
      </c>
      <c r="F1301">
        <f>2</f>
        <v>2</v>
      </c>
      <c r="G1301">
        <v>2602.9299999999998</v>
      </c>
      <c r="H1301">
        <v>1.64</v>
      </c>
      <c r="I1301">
        <v>2603.6999999999998</v>
      </c>
      <c r="J1301">
        <v>2603.6999999999998</v>
      </c>
      <c r="K1301">
        <v>0</v>
      </c>
      <c r="L1301">
        <v>1.7265900000000001</v>
      </c>
      <c r="M1301">
        <v>1</v>
      </c>
      <c r="N1301">
        <f>IF(Table1[[#This Row],[BB-Nodes]]&lt;=1,Table1[[#This Row],[LB]],Table1[[#This Row],[RootBound]])</f>
        <v>2603.6999999999998</v>
      </c>
      <c r="O1301">
        <f t="array" ref="O1301">MIN(IF(Table1[Class]=Table1[[#This Row],[Class]], IF(Table1[abs]=Table1[[#This Row],[abs]], IF(Table1[N]=Table1[[#This Row],[N]], IF(Table1[K]=Table1[[#This Row],[K]],Table1[UB],FALSE)))))</f>
        <v>2603.6999999999998</v>
      </c>
      <c r="P1301">
        <f>(Table1[[#This Row],[Best primal]]-Table1[[#This Row],[Updated root bound]])/Table1[[#This Row],[Best primal]]</f>
        <v>0</v>
      </c>
      <c r="Q1301">
        <f>(Table1[[#This Row],[Best primal]]-Table1[[#This Row],[LB]])/Table1[[#This Row],[Best primal]]</f>
        <v>0</v>
      </c>
      <c r="R1301" s="4">
        <f>IF(AND(Table1[[#This Row],[Final gap]]&lt;0.001,Table1[[#This Row],[time'[s']]]&lt;7200),1,0)</f>
        <v>1</v>
      </c>
      <c r="S1301" s="4">
        <f t="array" ref="S1301">MAX(IF(Table1[Class]=Table1[[#This Row],[Class]], IF(Table1[abs]=Table1[[#This Row],[abs]], IF(Table1[N]=Table1[[#This Row],[N]], IF(Table1[K]=Table1[[#This Row],[K]],Table1[Optimal],FALSE)))))</f>
        <v>1</v>
      </c>
      <c r="T1301" s="4">
        <v>1</v>
      </c>
    </row>
    <row r="1302" spans="1:20" x14ac:dyDescent="0.45">
      <c r="A1302" t="s">
        <v>22</v>
      </c>
      <c r="B1302">
        <f>IF(OR(Table1[[#This Row],[Class]]="H3", Table1[[#This Row],[Class]]="L3"),3,6)</f>
        <v>3</v>
      </c>
      <c r="C1302" t="s">
        <v>11</v>
      </c>
      <c r="D1302">
        <v>3</v>
      </c>
      <c r="E1302">
        <v>10</v>
      </c>
      <c r="F1302">
        <f>3</f>
        <v>3</v>
      </c>
      <c r="G1302">
        <v>2826.91</v>
      </c>
      <c r="H1302">
        <v>0.88</v>
      </c>
      <c r="I1302">
        <v>2826.91</v>
      </c>
      <c r="J1302">
        <v>2826.91</v>
      </c>
      <c r="K1302">
        <v>0</v>
      </c>
      <c r="L1302">
        <v>0.90718299999999996</v>
      </c>
      <c r="M1302">
        <v>0</v>
      </c>
      <c r="N1302">
        <f>IF(Table1[[#This Row],[BB-Nodes]]&lt;=1,Table1[[#This Row],[LB]],Table1[[#This Row],[RootBound]])</f>
        <v>2826.91</v>
      </c>
      <c r="O1302">
        <f t="array" ref="O1302">MIN(IF(Table1[Class]=Table1[[#This Row],[Class]], IF(Table1[abs]=Table1[[#This Row],[abs]], IF(Table1[N]=Table1[[#This Row],[N]], IF(Table1[K]=Table1[[#This Row],[K]],Table1[UB],FALSE)))))</f>
        <v>2826.91</v>
      </c>
      <c r="P1302">
        <f>(Table1[[#This Row],[Best primal]]-Table1[[#This Row],[Updated root bound]])/Table1[[#This Row],[Best primal]]</f>
        <v>0</v>
      </c>
      <c r="Q1302">
        <f>(Table1[[#This Row],[Best primal]]-Table1[[#This Row],[LB]])/Table1[[#This Row],[Best primal]]</f>
        <v>0</v>
      </c>
      <c r="R1302" s="4">
        <f>IF(AND(Table1[[#This Row],[Final gap]]&lt;0.001,Table1[[#This Row],[time'[s']]]&lt;7200),1,0)</f>
        <v>1</v>
      </c>
      <c r="S1302" s="4">
        <f t="array" ref="S1302">MAX(IF(Table1[Class]=Table1[[#This Row],[Class]], IF(Table1[abs]=Table1[[#This Row],[abs]], IF(Table1[N]=Table1[[#This Row],[N]], IF(Table1[K]=Table1[[#This Row],[K]],Table1[Optimal],FALSE)))))</f>
        <v>1</v>
      </c>
      <c r="T1302" s="4">
        <v>1</v>
      </c>
    </row>
    <row r="1303" spans="1:20" x14ac:dyDescent="0.45">
      <c r="A1303" t="s">
        <v>22</v>
      </c>
      <c r="B1303">
        <f>IF(OR(Table1[[#This Row],[Class]]="H3", Table1[[#This Row],[Class]]="L3"),3,6)</f>
        <v>3</v>
      </c>
      <c r="C1303" t="s">
        <v>11</v>
      </c>
      <c r="D1303">
        <v>3</v>
      </c>
      <c r="E1303">
        <v>10</v>
      </c>
      <c r="F1303">
        <f>4</f>
        <v>4</v>
      </c>
      <c r="G1303">
        <v>3145.03</v>
      </c>
      <c r="H1303">
        <v>3.99</v>
      </c>
      <c r="I1303">
        <v>3145.81</v>
      </c>
      <c r="J1303">
        <v>3145.81</v>
      </c>
      <c r="K1303">
        <v>0</v>
      </c>
      <c r="L1303">
        <v>4.11958</v>
      </c>
      <c r="M1303">
        <v>1</v>
      </c>
      <c r="N1303">
        <f>IF(Table1[[#This Row],[BB-Nodes]]&lt;=1,Table1[[#This Row],[LB]],Table1[[#This Row],[RootBound]])</f>
        <v>3145.81</v>
      </c>
      <c r="O1303">
        <f t="array" ref="O1303">MIN(IF(Table1[Class]=Table1[[#This Row],[Class]], IF(Table1[abs]=Table1[[#This Row],[abs]], IF(Table1[N]=Table1[[#This Row],[N]], IF(Table1[K]=Table1[[#This Row],[K]],Table1[UB],FALSE)))))</f>
        <v>3145.81</v>
      </c>
      <c r="P1303">
        <f>(Table1[[#This Row],[Best primal]]-Table1[[#This Row],[Updated root bound]])/Table1[[#This Row],[Best primal]]</f>
        <v>0</v>
      </c>
      <c r="Q1303">
        <f>(Table1[[#This Row],[Best primal]]-Table1[[#This Row],[LB]])/Table1[[#This Row],[Best primal]]</f>
        <v>0</v>
      </c>
      <c r="R1303" s="4">
        <f>IF(AND(Table1[[#This Row],[Final gap]]&lt;0.001,Table1[[#This Row],[time'[s']]]&lt;7200),1,0)</f>
        <v>1</v>
      </c>
      <c r="S1303" s="4">
        <f t="array" ref="S1303">MAX(IF(Table1[Class]=Table1[[#This Row],[Class]], IF(Table1[abs]=Table1[[#This Row],[abs]], IF(Table1[N]=Table1[[#This Row],[N]], IF(Table1[K]=Table1[[#This Row],[K]],Table1[Optimal],FALSE)))))</f>
        <v>1</v>
      </c>
      <c r="T1303" s="4">
        <v>1</v>
      </c>
    </row>
    <row r="1304" spans="1:20" x14ac:dyDescent="0.45">
      <c r="A1304" t="s">
        <v>22</v>
      </c>
      <c r="B1304">
        <f>IF(OR(Table1[[#This Row],[Class]]="H3", Table1[[#This Row],[Class]]="L3"),3,6)</f>
        <v>3</v>
      </c>
      <c r="C1304" t="s">
        <v>11</v>
      </c>
      <c r="D1304">
        <v>3</v>
      </c>
      <c r="E1304">
        <v>10</v>
      </c>
      <c r="F1304">
        <f>5</f>
        <v>5</v>
      </c>
      <c r="G1304">
        <v>3404.95</v>
      </c>
      <c r="H1304">
        <v>2.89</v>
      </c>
      <c r="I1304">
        <v>3404.95</v>
      </c>
      <c r="J1304">
        <v>3404.95</v>
      </c>
      <c r="K1304">
        <v>0</v>
      </c>
      <c r="L1304">
        <v>2.94855</v>
      </c>
      <c r="M1304">
        <v>0</v>
      </c>
      <c r="N1304">
        <f>IF(Table1[[#This Row],[BB-Nodes]]&lt;=1,Table1[[#This Row],[LB]],Table1[[#This Row],[RootBound]])</f>
        <v>3404.95</v>
      </c>
      <c r="O1304">
        <f t="array" ref="O1304">MIN(IF(Table1[Class]=Table1[[#This Row],[Class]], IF(Table1[abs]=Table1[[#This Row],[abs]], IF(Table1[N]=Table1[[#This Row],[N]], IF(Table1[K]=Table1[[#This Row],[K]],Table1[UB],FALSE)))))</f>
        <v>3404.95</v>
      </c>
      <c r="P1304">
        <f>(Table1[[#This Row],[Best primal]]-Table1[[#This Row],[Updated root bound]])/Table1[[#This Row],[Best primal]]</f>
        <v>0</v>
      </c>
      <c r="Q1304">
        <f>(Table1[[#This Row],[Best primal]]-Table1[[#This Row],[LB]])/Table1[[#This Row],[Best primal]]</f>
        <v>0</v>
      </c>
      <c r="R1304" s="4">
        <f>IF(AND(Table1[[#This Row],[Final gap]]&lt;0.001,Table1[[#This Row],[time'[s']]]&lt;7200),1,0)</f>
        <v>1</v>
      </c>
      <c r="S1304" s="4">
        <f t="array" ref="S1304">MAX(IF(Table1[Class]=Table1[[#This Row],[Class]], IF(Table1[abs]=Table1[[#This Row],[abs]], IF(Table1[N]=Table1[[#This Row],[N]], IF(Table1[K]=Table1[[#This Row],[K]],Table1[Optimal],FALSE)))))</f>
        <v>1</v>
      </c>
      <c r="T1304" s="4">
        <v>1</v>
      </c>
    </row>
    <row r="1305" spans="1:20" x14ac:dyDescent="0.45">
      <c r="A1305" t="s">
        <v>22</v>
      </c>
      <c r="B1305">
        <f>IF(OR(Table1[[#This Row],[Class]]="H3", Table1[[#This Row],[Class]]="L3"),3,6)</f>
        <v>3</v>
      </c>
      <c r="C1305" t="s">
        <v>11</v>
      </c>
      <c r="D1305">
        <v>3</v>
      </c>
      <c r="E1305">
        <v>15</v>
      </c>
      <c r="F1305">
        <f>1</f>
        <v>1</v>
      </c>
      <c r="G1305">
        <v>3414.98</v>
      </c>
      <c r="H1305">
        <v>0.28999999999999998</v>
      </c>
      <c r="I1305">
        <v>3414.98</v>
      </c>
      <c r="J1305">
        <v>3414.98</v>
      </c>
      <c r="K1305">
        <v>0</v>
      </c>
      <c r="L1305">
        <v>0.34568599999999999</v>
      </c>
      <c r="M1305">
        <v>0</v>
      </c>
      <c r="N1305">
        <f>IF(Table1[[#This Row],[BB-Nodes]]&lt;=1,Table1[[#This Row],[LB]],Table1[[#This Row],[RootBound]])</f>
        <v>3414.98</v>
      </c>
      <c r="O1305">
        <f t="array" ref="O1305">MIN(IF(Table1[Class]=Table1[[#This Row],[Class]], IF(Table1[abs]=Table1[[#This Row],[abs]], IF(Table1[N]=Table1[[#This Row],[N]], IF(Table1[K]=Table1[[#This Row],[K]],Table1[UB],FALSE)))))</f>
        <v>3414.98</v>
      </c>
      <c r="P1305">
        <f>(Table1[[#This Row],[Best primal]]-Table1[[#This Row],[Updated root bound]])/Table1[[#This Row],[Best primal]]</f>
        <v>0</v>
      </c>
      <c r="Q1305">
        <f>(Table1[[#This Row],[Best primal]]-Table1[[#This Row],[LB]])/Table1[[#This Row],[Best primal]]</f>
        <v>0</v>
      </c>
      <c r="R1305" s="4">
        <f>IF(AND(Table1[[#This Row],[Final gap]]&lt;0.001,Table1[[#This Row],[time'[s']]]&lt;7200),1,0)</f>
        <v>1</v>
      </c>
      <c r="S1305" s="4">
        <f t="array" ref="S1305">MAX(IF(Table1[Class]=Table1[[#This Row],[Class]], IF(Table1[abs]=Table1[[#This Row],[abs]], IF(Table1[N]=Table1[[#This Row],[N]], IF(Table1[K]=Table1[[#This Row],[K]],Table1[Optimal],FALSE)))))</f>
        <v>1</v>
      </c>
      <c r="T1305" s="4">
        <v>1</v>
      </c>
    </row>
    <row r="1306" spans="1:20" x14ac:dyDescent="0.45">
      <c r="A1306" t="s">
        <v>22</v>
      </c>
      <c r="B1306">
        <f>IF(OR(Table1[[#This Row],[Class]]="H3", Table1[[#This Row],[Class]]="L3"),3,6)</f>
        <v>3</v>
      </c>
      <c r="C1306" t="s">
        <v>11</v>
      </c>
      <c r="D1306">
        <v>3</v>
      </c>
      <c r="E1306">
        <v>15</v>
      </c>
      <c r="F1306">
        <f>2</f>
        <v>2</v>
      </c>
      <c r="G1306">
        <v>3417.31</v>
      </c>
      <c r="H1306">
        <v>0.66</v>
      </c>
      <c r="I1306">
        <v>3417.31</v>
      </c>
      <c r="J1306">
        <v>3417.58</v>
      </c>
      <c r="K1306" s="1">
        <v>7.9376300000000001E-5</v>
      </c>
      <c r="L1306">
        <v>0.74644600000000005</v>
      </c>
      <c r="M1306">
        <v>1</v>
      </c>
      <c r="N1306">
        <f>IF(Table1[[#This Row],[BB-Nodes]]&lt;=1,Table1[[#This Row],[LB]],Table1[[#This Row],[RootBound]])</f>
        <v>3417.31</v>
      </c>
      <c r="O1306">
        <f t="array" ref="O1306">MIN(IF(Table1[Class]=Table1[[#This Row],[Class]], IF(Table1[abs]=Table1[[#This Row],[abs]], IF(Table1[N]=Table1[[#This Row],[N]], IF(Table1[K]=Table1[[#This Row],[K]],Table1[UB],FALSE)))))</f>
        <v>3417.58</v>
      </c>
      <c r="P1306">
        <f>(Table1[[#This Row],[Best primal]]-Table1[[#This Row],[Updated root bound]])/Table1[[#This Row],[Best primal]]</f>
        <v>7.9003271320636777E-5</v>
      </c>
      <c r="Q1306">
        <f>(Table1[[#This Row],[Best primal]]-Table1[[#This Row],[LB]])/Table1[[#This Row],[Best primal]]</f>
        <v>7.9003271320636777E-5</v>
      </c>
      <c r="R1306" s="4">
        <f>IF(AND(Table1[[#This Row],[Final gap]]&lt;0.001,Table1[[#This Row],[time'[s']]]&lt;7200),1,0)</f>
        <v>1</v>
      </c>
      <c r="S1306" s="4">
        <f t="array" ref="S1306">MAX(IF(Table1[Class]=Table1[[#This Row],[Class]], IF(Table1[abs]=Table1[[#This Row],[abs]], IF(Table1[N]=Table1[[#This Row],[N]], IF(Table1[K]=Table1[[#This Row],[K]],Table1[Optimal],FALSE)))))</f>
        <v>1</v>
      </c>
      <c r="T1306" s="4">
        <v>1</v>
      </c>
    </row>
    <row r="1307" spans="1:20" x14ac:dyDescent="0.45">
      <c r="A1307" t="s">
        <v>22</v>
      </c>
      <c r="B1307">
        <f>IF(OR(Table1[[#This Row],[Class]]="H3", Table1[[#This Row],[Class]]="L3"),3,6)</f>
        <v>3</v>
      </c>
      <c r="C1307" t="s">
        <v>11</v>
      </c>
      <c r="D1307">
        <v>3</v>
      </c>
      <c r="E1307">
        <v>15</v>
      </c>
      <c r="F1307">
        <f>3</f>
        <v>3</v>
      </c>
      <c r="G1307">
        <v>3679.58</v>
      </c>
      <c r="H1307">
        <v>6.33</v>
      </c>
      <c r="I1307">
        <v>3679.58</v>
      </c>
      <c r="J1307">
        <v>3679.58</v>
      </c>
      <c r="K1307">
        <v>0</v>
      </c>
      <c r="L1307">
        <v>6.4438800000000001</v>
      </c>
      <c r="M1307">
        <v>0</v>
      </c>
      <c r="N1307">
        <f>IF(Table1[[#This Row],[BB-Nodes]]&lt;=1,Table1[[#This Row],[LB]],Table1[[#This Row],[RootBound]])</f>
        <v>3679.58</v>
      </c>
      <c r="O1307">
        <f t="array" ref="O1307">MIN(IF(Table1[Class]=Table1[[#This Row],[Class]], IF(Table1[abs]=Table1[[#This Row],[abs]], IF(Table1[N]=Table1[[#This Row],[N]], IF(Table1[K]=Table1[[#This Row],[K]],Table1[UB],FALSE)))))</f>
        <v>3679.58</v>
      </c>
      <c r="P1307">
        <f>(Table1[[#This Row],[Best primal]]-Table1[[#This Row],[Updated root bound]])/Table1[[#This Row],[Best primal]]</f>
        <v>0</v>
      </c>
      <c r="Q1307">
        <f>(Table1[[#This Row],[Best primal]]-Table1[[#This Row],[LB]])/Table1[[#This Row],[Best primal]]</f>
        <v>0</v>
      </c>
      <c r="R1307" s="4">
        <f>IF(AND(Table1[[#This Row],[Final gap]]&lt;0.001,Table1[[#This Row],[time'[s']]]&lt;7200),1,0)</f>
        <v>1</v>
      </c>
      <c r="S1307" s="4">
        <f t="array" ref="S1307">MAX(IF(Table1[Class]=Table1[[#This Row],[Class]], IF(Table1[abs]=Table1[[#This Row],[abs]], IF(Table1[N]=Table1[[#This Row],[N]], IF(Table1[K]=Table1[[#This Row],[K]],Table1[Optimal],FALSE)))))</f>
        <v>1</v>
      </c>
      <c r="T1307" s="4">
        <v>1</v>
      </c>
    </row>
    <row r="1308" spans="1:20" x14ac:dyDescent="0.45">
      <c r="A1308" t="s">
        <v>22</v>
      </c>
      <c r="B1308">
        <f>IF(OR(Table1[[#This Row],[Class]]="H3", Table1[[#This Row],[Class]]="L3"),3,6)</f>
        <v>3</v>
      </c>
      <c r="C1308" t="s">
        <v>11</v>
      </c>
      <c r="D1308">
        <v>3</v>
      </c>
      <c r="E1308">
        <v>15</v>
      </c>
      <c r="F1308">
        <f>4</f>
        <v>4</v>
      </c>
      <c r="G1308">
        <v>4035.45</v>
      </c>
      <c r="H1308">
        <v>20.46</v>
      </c>
      <c r="I1308">
        <v>4040.29</v>
      </c>
      <c r="J1308">
        <v>4040.29</v>
      </c>
      <c r="K1308">
        <v>0</v>
      </c>
      <c r="L1308">
        <v>20.9377</v>
      </c>
      <c r="M1308">
        <v>1</v>
      </c>
      <c r="N1308">
        <f>IF(Table1[[#This Row],[BB-Nodes]]&lt;=1,Table1[[#This Row],[LB]],Table1[[#This Row],[RootBound]])</f>
        <v>4040.29</v>
      </c>
      <c r="O1308">
        <f t="array" ref="O1308">MIN(IF(Table1[Class]=Table1[[#This Row],[Class]], IF(Table1[abs]=Table1[[#This Row],[abs]], IF(Table1[N]=Table1[[#This Row],[N]], IF(Table1[K]=Table1[[#This Row],[K]],Table1[UB],FALSE)))))</f>
        <v>4040.29</v>
      </c>
      <c r="P1308">
        <f>(Table1[[#This Row],[Best primal]]-Table1[[#This Row],[Updated root bound]])/Table1[[#This Row],[Best primal]]</f>
        <v>0</v>
      </c>
      <c r="Q1308">
        <f>(Table1[[#This Row],[Best primal]]-Table1[[#This Row],[LB]])/Table1[[#This Row],[Best primal]]</f>
        <v>0</v>
      </c>
      <c r="R1308" s="4">
        <f>IF(AND(Table1[[#This Row],[Final gap]]&lt;0.001,Table1[[#This Row],[time'[s']]]&lt;7200),1,0)</f>
        <v>1</v>
      </c>
      <c r="S1308" s="4">
        <f t="array" ref="S1308">MAX(IF(Table1[Class]=Table1[[#This Row],[Class]], IF(Table1[abs]=Table1[[#This Row],[abs]], IF(Table1[N]=Table1[[#This Row],[N]], IF(Table1[K]=Table1[[#This Row],[K]],Table1[Optimal],FALSE)))))</f>
        <v>1</v>
      </c>
      <c r="T1308" s="4">
        <v>1</v>
      </c>
    </row>
    <row r="1309" spans="1:20" x14ac:dyDescent="0.45">
      <c r="A1309" t="s">
        <v>22</v>
      </c>
      <c r="B1309">
        <f>IF(OR(Table1[[#This Row],[Class]]="H3", Table1[[#This Row],[Class]]="L3"),3,6)</f>
        <v>3</v>
      </c>
      <c r="C1309" t="s">
        <v>11</v>
      </c>
      <c r="D1309">
        <v>3</v>
      </c>
      <c r="E1309">
        <v>15</v>
      </c>
      <c r="F1309">
        <f>5</f>
        <v>5</v>
      </c>
      <c r="G1309">
        <v>4386.78</v>
      </c>
      <c r="H1309">
        <v>42.56</v>
      </c>
      <c r="I1309">
        <v>4398.04</v>
      </c>
      <c r="J1309">
        <v>4398.04</v>
      </c>
      <c r="K1309">
        <v>0</v>
      </c>
      <c r="L1309">
        <v>44.957000000000001</v>
      </c>
      <c r="M1309">
        <v>17</v>
      </c>
      <c r="N1309">
        <f>IF(Table1[[#This Row],[BB-Nodes]]&lt;=1,Table1[[#This Row],[LB]],Table1[[#This Row],[RootBound]])</f>
        <v>4386.78</v>
      </c>
      <c r="O1309">
        <f t="array" ref="O1309">MIN(IF(Table1[Class]=Table1[[#This Row],[Class]], IF(Table1[abs]=Table1[[#This Row],[abs]], IF(Table1[N]=Table1[[#This Row],[N]], IF(Table1[K]=Table1[[#This Row],[K]],Table1[UB],FALSE)))))</f>
        <v>4398.04</v>
      </c>
      <c r="P1309">
        <f>(Table1[[#This Row],[Best primal]]-Table1[[#This Row],[Updated root bound]])/Table1[[#This Row],[Best primal]]</f>
        <v>2.5602313757947218E-3</v>
      </c>
      <c r="Q1309">
        <f>(Table1[[#This Row],[Best primal]]-Table1[[#This Row],[LB]])/Table1[[#This Row],[Best primal]]</f>
        <v>0</v>
      </c>
      <c r="R1309" s="4">
        <f>IF(AND(Table1[[#This Row],[Final gap]]&lt;0.001,Table1[[#This Row],[time'[s']]]&lt;7200),1,0)</f>
        <v>1</v>
      </c>
      <c r="S1309" s="4">
        <f t="array" ref="S1309">MAX(IF(Table1[Class]=Table1[[#This Row],[Class]], IF(Table1[abs]=Table1[[#This Row],[abs]], IF(Table1[N]=Table1[[#This Row],[N]], IF(Table1[K]=Table1[[#This Row],[K]],Table1[Optimal],FALSE)))))</f>
        <v>1</v>
      </c>
      <c r="T1309" s="4">
        <v>1</v>
      </c>
    </row>
    <row r="1310" spans="1:20" x14ac:dyDescent="0.45">
      <c r="A1310" t="s">
        <v>22</v>
      </c>
      <c r="B1310">
        <f>IF(OR(Table1[[#This Row],[Class]]="H3", Table1[[#This Row],[Class]]="L3"),3,6)</f>
        <v>3</v>
      </c>
      <c r="C1310" t="s">
        <v>11</v>
      </c>
      <c r="D1310">
        <v>3</v>
      </c>
      <c r="E1310">
        <v>20</v>
      </c>
      <c r="F1310">
        <f>1</f>
        <v>1</v>
      </c>
      <c r="G1310">
        <v>4409.2</v>
      </c>
      <c r="H1310">
        <v>78.16</v>
      </c>
      <c r="I1310">
        <v>4409.2</v>
      </c>
      <c r="J1310">
        <v>4409.2</v>
      </c>
      <c r="K1310">
        <v>0</v>
      </c>
      <c r="L1310">
        <v>78.317499999999995</v>
      </c>
      <c r="M1310">
        <v>0</v>
      </c>
      <c r="N1310">
        <f>IF(Table1[[#This Row],[BB-Nodes]]&lt;=1,Table1[[#This Row],[LB]],Table1[[#This Row],[RootBound]])</f>
        <v>4409.2</v>
      </c>
      <c r="O1310">
        <f t="array" ref="O1310">MIN(IF(Table1[Class]=Table1[[#This Row],[Class]], IF(Table1[abs]=Table1[[#This Row],[abs]], IF(Table1[N]=Table1[[#This Row],[N]], IF(Table1[K]=Table1[[#This Row],[K]],Table1[UB],FALSE)))))</f>
        <v>4409.2</v>
      </c>
      <c r="P1310">
        <f>(Table1[[#This Row],[Best primal]]-Table1[[#This Row],[Updated root bound]])/Table1[[#This Row],[Best primal]]</f>
        <v>0</v>
      </c>
      <c r="Q1310">
        <f>(Table1[[#This Row],[Best primal]]-Table1[[#This Row],[LB]])/Table1[[#This Row],[Best primal]]</f>
        <v>0</v>
      </c>
      <c r="R1310" s="4">
        <f>IF(AND(Table1[[#This Row],[Final gap]]&lt;0.001,Table1[[#This Row],[time'[s']]]&lt;7200),1,0)</f>
        <v>1</v>
      </c>
      <c r="S1310" s="4">
        <f t="array" ref="S1310">MAX(IF(Table1[Class]=Table1[[#This Row],[Class]], IF(Table1[abs]=Table1[[#This Row],[abs]], IF(Table1[N]=Table1[[#This Row],[N]], IF(Table1[K]=Table1[[#This Row],[K]],Table1[Optimal],FALSE)))))</f>
        <v>1</v>
      </c>
      <c r="T1310" s="4">
        <v>1</v>
      </c>
    </row>
    <row r="1311" spans="1:20" x14ac:dyDescent="0.45">
      <c r="A1311" t="s">
        <v>22</v>
      </c>
      <c r="B1311">
        <f>IF(OR(Table1[[#This Row],[Class]]="H3", Table1[[#This Row],[Class]]="L3"),3,6)</f>
        <v>3</v>
      </c>
      <c r="C1311" t="s">
        <v>11</v>
      </c>
      <c r="D1311">
        <v>3</v>
      </c>
      <c r="E1311">
        <v>20</v>
      </c>
      <c r="F1311">
        <f>2</f>
        <v>2</v>
      </c>
      <c r="G1311">
        <v>4426.28</v>
      </c>
      <c r="H1311">
        <v>5.43</v>
      </c>
      <c r="I1311">
        <v>4426.28</v>
      </c>
      <c r="J1311">
        <v>4426.28</v>
      </c>
      <c r="K1311">
        <v>0</v>
      </c>
      <c r="L1311">
        <v>5.5645300000000004</v>
      </c>
      <c r="M1311">
        <v>0</v>
      </c>
      <c r="N1311">
        <f>IF(Table1[[#This Row],[BB-Nodes]]&lt;=1,Table1[[#This Row],[LB]],Table1[[#This Row],[RootBound]])</f>
        <v>4426.28</v>
      </c>
      <c r="O1311">
        <f t="array" ref="O1311">MIN(IF(Table1[Class]=Table1[[#This Row],[Class]], IF(Table1[abs]=Table1[[#This Row],[abs]], IF(Table1[N]=Table1[[#This Row],[N]], IF(Table1[K]=Table1[[#This Row],[K]],Table1[UB],FALSE)))))</f>
        <v>4426.28</v>
      </c>
      <c r="P1311">
        <f>(Table1[[#This Row],[Best primal]]-Table1[[#This Row],[Updated root bound]])/Table1[[#This Row],[Best primal]]</f>
        <v>0</v>
      </c>
      <c r="Q1311">
        <f>(Table1[[#This Row],[Best primal]]-Table1[[#This Row],[LB]])/Table1[[#This Row],[Best primal]]</f>
        <v>0</v>
      </c>
      <c r="R1311" s="4">
        <f>IF(AND(Table1[[#This Row],[Final gap]]&lt;0.001,Table1[[#This Row],[time'[s']]]&lt;7200),1,0)</f>
        <v>1</v>
      </c>
      <c r="S1311" s="4">
        <f t="array" ref="S1311">MAX(IF(Table1[Class]=Table1[[#This Row],[Class]], IF(Table1[abs]=Table1[[#This Row],[abs]], IF(Table1[N]=Table1[[#This Row],[N]], IF(Table1[K]=Table1[[#This Row],[K]],Table1[Optimal],FALSE)))))</f>
        <v>1</v>
      </c>
      <c r="T1311" s="4">
        <v>1</v>
      </c>
    </row>
    <row r="1312" spans="1:20" x14ac:dyDescent="0.45">
      <c r="A1312" t="s">
        <v>22</v>
      </c>
      <c r="B1312">
        <f>IF(OR(Table1[[#This Row],[Class]]="H3", Table1[[#This Row],[Class]]="L3"),3,6)</f>
        <v>3</v>
      </c>
      <c r="C1312" t="s">
        <v>11</v>
      </c>
      <c r="D1312">
        <v>3</v>
      </c>
      <c r="E1312">
        <v>20</v>
      </c>
      <c r="F1312">
        <f>3</f>
        <v>3</v>
      </c>
      <c r="G1312">
        <v>4564.3100000000004</v>
      </c>
      <c r="H1312">
        <v>14.06</v>
      </c>
      <c r="I1312">
        <v>4568.88</v>
      </c>
      <c r="J1312">
        <v>4568.88</v>
      </c>
      <c r="K1312">
        <v>0</v>
      </c>
      <c r="L1312">
        <v>14.614599999999999</v>
      </c>
      <c r="M1312">
        <v>1</v>
      </c>
      <c r="N1312">
        <f>IF(Table1[[#This Row],[BB-Nodes]]&lt;=1,Table1[[#This Row],[LB]],Table1[[#This Row],[RootBound]])</f>
        <v>4568.88</v>
      </c>
      <c r="O1312">
        <f t="array" ref="O1312">MIN(IF(Table1[Class]=Table1[[#This Row],[Class]], IF(Table1[abs]=Table1[[#This Row],[abs]], IF(Table1[N]=Table1[[#This Row],[N]], IF(Table1[K]=Table1[[#This Row],[K]],Table1[UB],FALSE)))))</f>
        <v>4568.88</v>
      </c>
      <c r="P1312">
        <f>(Table1[[#This Row],[Best primal]]-Table1[[#This Row],[Updated root bound]])/Table1[[#This Row],[Best primal]]</f>
        <v>0</v>
      </c>
      <c r="Q1312">
        <f>(Table1[[#This Row],[Best primal]]-Table1[[#This Row],[LB]])/Table1[[#This Row],[Best primal]]</f>
        <v>0</v>
      </c>
      <c r="R1312" s="4">
        <f>IF(AND(Table1[[#This Row],[Final gap]]&lt;0.001,Table1[[#This Row],[time'[s']]]&lt;7200),1,0)</f>
        <v>1</v>
      </c>
      <c r="S1312" s="4">
        <f t="array" ref="S1312">MAX(IF(Table1[Class]=Table1[[#This Row],[Class]], IF(Table1[abs]=Table1[[#This Row],[abs]], IF(Table1[N]=Table1[[#This Row],[N]], IF(Table1[K]=Table1[[#This Row],[K]],Table1[Optimal],FALSE)))))</f>
        <v>1</v>
      </c>
      <c r="T1312" s="4">
        <v>1</v>
      </c>
    </row>
    <row r="1313" spans="1:20" x14ac:dyDescent="0.45">
      <c r="A1313" t="s">
        <v>22</v>
      </c>
      <c r="B1313">
        <f>IF(OR(Table1[[#This Row],[Class]]="H3", Table1[[#This Row],[Class]]="L3"),3,6)</f>
        <v>3</v>
      </c>
      <c r="C1313" t="s">
        <v>11</v>
      </c>
      <c r="D1313">
        <v>3</v>
      </c>
      <c r="E1313">
        <v>20</v>
      </c>
      <c r="F1313">
        <f>4</f>
        <v>4</v>
      </c>
      <c r="G1313">
        <v>4794.3500000000004</v>
      </c>
      <c r="H1313">
        <v>24.82</v>
      </c>
      <c r="I1313">
        <v>4794.3500000000004</v>
      </c>
      <c r="J1313">
        <v>4794.3500000000004</v>
      </c>
      <c r="K1313">
        <v>0</v>
      </c>
      <c r="L1313">
        <v>25.1614</v>
      </c>
      <c r="M1313">
        <v>0</v>
      </c>
      <c r="N1313">
        <f>IF(Table1[[#This Row],[BB-Nodes]]&lt;=1,Table1[[#This Row],[LB]],Table1[[#This Row],[RootBound]])</f>
        <v>4794.3500000000004</v>
      </c>
      <c r="O1313">
        <f t="array" ref="O1313">MIN(IF(Table1[Class]=Table1[[#This Row],[Class]], IF(Table1[abs]=Table1[[#This Row],[abs]], IF(Table1[N]=Table1[[#This Row],[N]], IF(Table1[K]=Table1[[#This Row],[K]],Table1[UB],FALSE)))))</f>
        <v>4794.3500000000004</v>
      </c>
      <c r="P1313">
        <f>(Table1[[#This Row],[Best primal]]-Table1[[#This Row],[Updated root bound]])/Table1[[#This Row],[Best primal]]</f>
        <v>0</v>
      </c>
      <c r="Q1313">
        <f>(Table1[[#This Row],[Best primal]]-Table1[[#This Row],[LB]])/Table1[[#This Row],[Best primal]]</f>
        <v>0</v>
      </c>
      <c r="R1313" s="4">
        <f>IF(AND(Table1[[#This Row],[Final gap]]&lt;0.001,Table1[[#This Row],[time'[s']]]&lt;7200),1,0)</f>
        <v>1</v>
      </c>
      <c r="S1313" s="4">
        <f t="array" ref="S1313">MAX(IF(Table1[Class]=Table1[[#This Row],[Class]], IF(Table1[abs]=Table1[[#This Row],[abs]], IF(Table1[N]=Table1[[#This Row],[N]], IF(Table1[K]=Table1[[#This Row],[K]],Table1[Optimal],FALSE)))))</f>
        <v>1</v>
      </c>
      <c r="T1313" s="4">
        <v>1</v>
      </c>
    </row>
    <row r="1314" spans="1:20" x14ac:dyDescent="0.45">
      <c r="A1314" t="s">
        <v>22</v>
      </c>
      <c r="B1314">
        <f>IF(OR(Table1[[#This Row],[Class]]="H3", Table1[[#This Row],[Class]]="L3"),3,6)</f>
        <v>3</v>
      </c>
      <c r="C1314" t="s">
        <v>11</v>
      </c>
      <c r="D1314">
        <v>3</v>
      </c>
      <c r="E1314">
        <v>20</v>
      </c>
      <c r="F1314">
        <f>5</f>
        <v>5</v>
      </c>
      <c r="G1314">
        <v>5098.2700000000004</v>
      </c>
      <c r="H1314">
        <v>42.87</v>
      </c>
      <c r="I1314">
        <v>5135.92</v>
      </c>
      <c r="J1314">
        <v>5136.37</v>
      </c>
      <c r="K1314" s="1">
        <v>8.7052599999999994E-5</v>
      </c>
      <c r="L1314">
        <v>55.559399999999997</v>
      </c>
      <c r="M1314">
        <v>660</v>
      </c>
      <c r="N1314">
        <f>IF(Table1[[#This Row],[BB-Nodes]]&lt;=1,Table1[[#This Row],[LB]],Table1[[#This Row],[RootBound]])</f>
        <v>5098.2700000000004</v>
      </c>
      <c r="O1314">
        <f t="array" ref="O1314">MIN(IF(Table1[Class]=Table1[[#This Row],[Class]], IF(Table1[abs]=Table1[[#This Row],[abs]], IF(Table1[N]=Table1[[#This Row],[N]], IF(Table1[K]=Table1[[#This Row],[K]],Table1[UB],FALSE)))))</f>
        <v>5136.37</v>
      </c>
      <c r="P1314">
        <f>(Table1[[#This Row],[Best primal]]-Table1[[#This Row],[Updated root bound]])/Table1[[#This Row],[Best primal]]</f>
        <v>7.4176899249858274E-3</v>
      </c>
      <c r="Q1314">
        <f>(Table1[[#This Row],[Best primal]]-Table1[[#This Row],[LB]])/Table1[[#This Row],[Best primal]]</f>
        <v>8.7610510924995301E-5</v>
      </c>
      <c r="R1314" s="4">
        <f>IF(AND(Table1[[#This Row],[Final gap]]&lt;0.001,Table1[[#This Row],[time'[s']]]&lt;7200),1,0)</f>
        <v>1</v>
      </c>
      <c r="S1314" s="4">
        <f t="array" ref="S1314">MAX(IF(Table1[Class]=Table1[[#This Row],[Class]], IF(Table1[abs]=Table1[[#This Row],[abs]], IF(Table1[N]=Table1[[#This Row],[N]], IF(Table1[K]=Table1[[#This Row],[K]],Table1[Optimal],FALSE)))))</f>
        <v>1</v>
      </c>
      <c r="T1314" s="4">
        <v>1</v>
      </c>
    </row>
    <row r="1315" spans="1:20" x14ac:dyDescent="0.45">
      <c r="A1315" t="s">
        <v>22</v>
      </c>
      <c r="B1315">
        <f>IF(OR(Table1[[#This Row],[Class]]="H3", Table1[[#This Row],[Class]]="L3"),3,6)</f>
        <v>3</v>
      </c>
      <c r="C1315" t="s">
        <v>11</v>
      </c>
      <c r="D1315">
        <v>3</v>
      </c>
      <c r="E1315">
        <v>25</v>
      </c>
      <c r="F1315">
        <f>1</f>
        <v>1</v>
      </c>
      <c r="G1315">
        <v>4630.62</v>
      </c>
      <c r="H1315">
        <v>79.53</v>
      </c>
      <c r="I1315">
        <v>4630.62</v>
      </c>
      <c r="J1315">
        <v>4630.62</v>
      </c>
      <c r="K1315">
        <v>0</v>
      </c>
      <c r="L1315">
        <v>80.089600000000004</v>
      </c>
      <c r="M1315">
        <v>0</v>
      </c>
      <c r="N1315">
        <f>IF(Table1[[#This Row],[BB-Nodes]]&lt;=1,Table1[[#This Row],[LB]],Table1[[#This Row],[RootBound]])</f>
        <v>4630.62</v>
      </c>
      <c r="O1315">
        <f t="array" ref="O1315">MIN(IF(Table1[Class]=Table1[[#This Row],[Class]], IF(Table1[abs]=Table1[[#This Row],[abs]], IF(Table1[N]=Table1[[#This Row],[N]], IF(Table1[K]=Table1[[#This Row],[K]],Table1[UB],FALSE)))))</f>
        <v>4630.62</v>
      </c>
      <c r="P1315">
        <f>(Table1[[#This Row],[Best primal]]-Table1[[#This Row],[Updated root bound]])/Table1[[#This Row],[Best primal]]</f>
        <v>0</v>
      </c>
      <c r="Q1315">
        <f>(Table1[[#This Row],[Best primal]]-Table1[[#This Row],[LB]])/Table1[[#This Row],[Best primal]]</f>
        <v>0</v>
      </c>
      <c r="R1315" s="4">
        <f>IF(AND(Table1[[#This Row],[Final gap]]&lt;0.001,Table1[[#This Row],[time'[s']]]&lt;7200),1,0)</f>
        <v>1</v>
      </c>
      <c r="S1315" s="4">
        <f t="array" ref="S1315">MAX(IF(Table1[Class]=Table1[[#This Row],[Class]], IF(Table1[abs]=Table1[[#This Row],[abs]], IF(Table1[N]=Table1[[#This Row],[N]], IF(Table1[K]=Table1[[#This Row],[K]],Table1[Optimal],FALSE)))))</f>
        <v>1</v>
      </c>
      <c r="T1315" s="4">
        <v>1</v>
      </c>
    </row>
    <row r="1316" spans="1:20" x14ac:dyDescent="0.45">
      <c r="A1316" t="s">
        <v>22</v>
      </c>
      <c r="B1316">
        <f>IF(OR(Table1[[#This Row],[Class]]="H3", Table1[[#This Row],[Class]]="L3"),3,6)</f>
        <v>3</v>
      </c>
      <c r="C1316" t="s">
        <v>11</v>
      </c>
      <c r="D1316">
        <v>3</v>
      </c>
      <c r="E1316">
        <v>25</v>
      </c>
      <c r="F1316">
        <f>2</f>
        <v>2</v>
      </c>
      <c r="G1316">
        <v>4632.68</v>
      </c>
      <c r="H1316">
        <v>2.78</v>
      </c>
      <c r="I1316">
        <v>4632.68</v>
      </c>
      <c r="J1316">
        <v>4632.68</v>
      </c>
      <c r="K1316">
        <v>0</v>
      </c>
      <c r="L1316">
        <v>3.3822000000000001</v>
      </c>
      <c r="M1316">
        <v>0</v>
      </c>
      <c r="N1316">
        <f>IF(Table1[[#This Row],[BB-Nodes]]&lt;=1,Table1[[#This Row],[LB]],Table1[[#This Row],[RootBound]])</f>
        <v>4632.68</v>
      </c>
      <c r="O1316">
        <f t="array" ref="O1316">MIN(IF(Table1[Class]=Table1[[#This Row],[Class]], IF(Table1[abs]=Table1[[#This Row],[abs]], IF(Table1[N]=Table1[[#This Row],[N]], IF(Table1[K]=Table1[[#This Row],[K]],Table1[UB],FALSE)))))</f>
        <v>4632.68</v>
      </c>
      <c r="P1316">
        <f>(Table1[[#This Row],[Best primal]]-Table1[[#This Row],[Updated root bound]])/Table1[[#This Row],[Best primal]]</f>
        <v>0</v>
      </c>
      <c r="Q1316">
        <f>(Table1[[#This Row],[Best primal]]-Table1[[#This Row],[LB]])/Table1[[#This Row],[Best primal]]</f>
        <v>0</v>
      </c>
      <c r="R1316" s="4">
        <f>IF(AND(Table1[[#This Row],[Final gap]]&lt;0.001,Table1[[#This Row],[time'[s']]]&lt;7200),1,0)</f>
        <v>1</v>
      </c>
      <c r="S1316" s="4">
        <f t="array" ref="S1316">MAX(IF(Table1[Class]=Table1[[#This Row],[Class]], IF(Table1[abs]=Table1[[#This Row],[abs]], IF(Table1[N]=Table1[[#This Row],[N]], IF(Table1[K]=Table1[[#This Row],[K]],Table1[Optimal],FALSE)))))</f>
        <v>1</v>
      </c>
      <c r="T1316" s="4">
        <v>1</v>
      </c>
    </row>
    <row r="1317" spans="1:20" x14ac:dyDescent="0.45">
      <c r="A1317" t="s">
        <v>22</v>
      </c>
      <c r="B1317">
        <f>IF(OR(Table1[[#This Row],[Class]]="H3", Table1[[#This Row],[Class]]="L3"),3,6)</f>
        <v>3</v>
      </c>
      <c r="C1317" t="s">
        <v>11</v>
      </c>
      <c r="D1317">
        <v>3</v>
      </c>
      <c r="E1317">
        <v>25</v>
      </c>
      <c r="F1317">
        <f>3</f>
        <v>3</v>
      </c>
      <c r="G1317">
        <v>5056.6099999999997</v>
      </c>
      <c r="H1317">
        <v>35.700000000000003</v>
      </c>
      <c r="I1317">
        <v>5056.6099999999997</v>
      </c>
      <c r="J1317">
        <v>5056.6899999999996</v>
      </c>
      <c r="K1317" s="1">
        <v>1.5350100000000001E-5</v>
      </c>
      <c r="L1317">
        <v>36.669499999999999</v>
      </c>
      <c r="M1317">
        <v>1</v>
      </c>
      <c r="N1317">
        <f>IF(Table1[[#This Row],[BB-Nodes]]&lt;=1,Table1[[#This Row],[LB]],Table1[[#This Row],[RootBound]])</f>
        <v>5056.6099999999997</v>
      </c>
      <c r="O1317">
        <f t="array" ref="O1317">MIN(IF(Table1[Class]=Table1[[#This Row],[Class]], IF(Table1[abs]=Table1[[#This Row],[abs]], IF(Table1[N]=Table1[[#This Row],[N]], IF(Table1[K]=Table1[[#This Row],[K]],Table1[UB],FALSE)))))</f>
        <v>5056.6899999999996</v>
      </c>
      <c r="P1317">
        <f>(Table1[[#This Row],[Best primal]]-Table1[[#This Row],[Updated root bound]])/Table1[[#This Row],[Best primal]]</f>
        <v>1.5820625745285402E-5</v>
      </c>
      <c r="Q1317">
        <f>(Table1[[#This Row],[Best primal]]-Table1[[#This Row],[LB]])/Table1[[#This Row],[Best primal]]</f>
        <v>1.5820625745285402E-5</v>
      </c>
      <c r="R1317" s="4">
        <f>IF(AND(Table1[[#This Row],[Final gap]]&lt;0.001,Table1[[#This Row],[time'[s']]]&lt;7200),1,0)</f>
        <v>1</v>
      </c>
      <c r="S1317" s="4">
        <f t="array" ref="S1317">MAX(IF(Table1[Class]=Table1[[#This Row],[Class]], IF(Table1[abs]=Table1[[#This Row],[abs]], IF(Table1[N]=Table1[[#This Row],[N]], IF(Table1[K]=Table1[[#This Row],[K]],Table1[Optimal],FALSE)))))</f>
        <v>1</v>
      </c>
      <c r="T1317" s="4">
        <v>1</v>
      </c>
    </row>
    <row r="1318" spans="1:20" x14ac:dyDescent="0.45">
      <c r="A1318" t="s">
        <v>22</v>
      </c>
      <c r="B1318">
        <f>IF(OR(Table1[[#This Row],[Class]]="H3", Table1[[#This Row],[Class]]="L3"),3,6)</f>
        <v>3</v>
      </c>
      <c r="C1318" t="s">
        <v>11</v>
      </c>
      <c r="D1318">
        <v>3</v>
      </c>
      <c r="E1318">
        <v>25</v>
      </c>
      <c r="F1318">
        <f>4</f>
        <v>4</v>
      </c>
      <c r="G1318">
        <v>5660.27</v>
      </c>
      <c r="H1318">
        <v>41.59</v>
      </c>
      <c r="I1318">
        <v>5689.41</v>
      </c>
      <c r="J1318">
        <v>5689.97</v>
      </c>
      <c r="K1318" s="1">
        <v>9.89133E-5</v>
      </c>
      <c r="L1318">
        <v>608.25599999999997</v>
      </c>
      <c r="M1318">
        <v>14021</v>
      </c>
      <c r="N1318">
        <f>IF(Table1[[#This Row],[BB-Nodes]]&lt;=1,Table1[[#This Row],[LB]],Table1[[#This Row],[RootBound]])</f>
        <v>5660.27</v>
      </c>
      <c r="O1318">
        <f t="array" ref="O1318">MIN(IF(Table1[Class]=Table1[[#This Row],[Class]], IF(Table1[abs]=Table1[[#This Row],[abs]], IF(Table1[N]=Table1[[#This Row],[N]], IF(Table1[K]=Table1[[#This Row],[K]],Table1[UB],FALSE)))))</f>
        <v>5689.97</v>
      </c>
      <c r="P1318">
        <f>(Table1[[#This Row],[Best primal]]-Table1[[#This Row],[Updated root bound]])/Table1[[#This Row],[Best primal]]</f>
        <v>5.2197111759815637E-3</v>
      </c>
      <c r="Q1318">
        <f>(Table1[[#This Row],[Best primal]]-Table1[[#This Row],[LB]])/Table1[[#This Row],[Best primal]]</f>
        <v>9.841879658423509E-5</v>
      </c>
      <c r="R1318" s="4">
        <f>IF(AND(Table1[[#This Row],[Final gap]]&lt;0.001,Table1[[#This Row],[time'[s']]]&lt;7200),1,0)</f>
        <v>1</v>
      </c>
      <c r="S1318" s="4">
        <f t="array" ref="S1318">MAX(IF(Table1[Class]=Table1[[#This Row],[Class]], IF(Table1[abs]=Table1[[#This Row],[abs]], IF(Table1[N]=Table1[[#This Row],[N]], IF(Table1[K]=Table1[[#This Row],[K]],Table1[Optimal],FALSE)))))</f>
        <v>1</v>
      </c>
      <c r="T1318" s="4">
        <v>1</v>
      </c>
    </row>
    <row r="1319" spans="1:20" x14ac:dyDescent="0.45">
      <c r="A1319" t="s">
        <v>22</v>
      </c>
      <c r="B1319">
        <f>IF(OR(Table1[[#This Row],[Class]]="H3", Table1[[#This Row],[Class]]="L3"),3,6)</f>
        <v>3</v>
      </c>
      <c r="C1319" t="s">
        <v>11</v>
      </c>
      <c r="D1319">
        <v>3</v>
      </c>
      <c r="E1319">
        <v>25</v>
      </c>
      <c r="F1319">
        <f>5</f>
        <v>5</v>
      </c>
      <c r="G1319">
        <v>6181.14</v>
      </c>
      <c r="H1319">
        <v>115.79</v>
      </c>
      <c r="I1319">
        <v>6219.58</v>
      </c>
      <c r="J1319">
        <v>6220.2</v>
      </c>
      <c r="K1319" s="1">
        <v>9.9704200000000007E-5</v>
      </c>
      <c r="L1319">
        <v>963.71299999999997</v>
      </c>
      <c r="M1319">
        <v>13205</v>
      </c>
      <c r="N1319">
        <f>IF(Table1[[#This Row],[BB-Nodes]]&lt;=1,Table1[[#This Row],[LB]],Table1[[#This Row],[RootBound]])</f>
        <v>6181.14</v>
      </c>
      <c r="O1319">
        <f t="array" ref="O1319">MIN(IF(Table1[Class]=Table1[[#This Row],[Class]], IF(Table1[abs]=Table1[[#This Row],[abs]], IF(Table1[N]=Table1[[#This Row],[N]], IF(Table1[K]=Table1[[#This Row],[K]],Table1[UB],FALSE)))))</f>
        <v>6220.2</v>
      </c>
      <c r="P1319">
        <f>(Table1[[#This Row],[Best primal]]-Table1[[#This Row],[Updated root bound]])/Table1[[#This Row],[Best primal]]</f>
        <v>6.2795408507764208E-3</v>
      </c>
      <c r="Q1319">
        <f>(Table1[[#This Row],[Best primal]]-Table1[[#This Row],[LB]])/Table1[[#This Row],[Best primal]]</f>
        <v>9.9675251599609484E-5</v>
      </c>
      <c r="R1319" s="4">
        <f>IF(AND(Table1[[#This Row],[Final gap]]&lt;0.001,Table1[[#This Row],[time'[s']]]&lt;7200),1,0)</f>
        <v>1</v>
      </c>
      <c r="S1319" s="4">
        <f t="array" ref="S1319">MAX(IF(Table1[Class]=Table1[[#This Row],[Class]], IF(Table1[abs]=Table1[[#This Row],[abs]], IF(Table1[N]=Table1[[#This Row],[N]], IF(Table1[K]=Table1[[#This Row],[K]],Table1[Optimal],FALSE)))))</f>
        <v>1</v>
      </c>
      <c r="T1319" s="4">
        <v>1</v>
      </c>
    </row>
    <row r="1320" spans="1:20" x14ac:dyDescent="0.45">
      <c r="A1320" t="s">
        <v>22</v>
      </c>
      <c r="B1320">
        <f>IF(OR(Table1[[#This Row],[Class]]="H3", Table1[[#This Row],[Class]]="L3"),3,6)</f>
        <v>3</v>
      </c>
      <c r="C1320" t="s">
        <v>11</v>
      </c>
      <c r="D1320">
        <v>3</v>
      </c>
      <c r="E1320">
        <v>30</v>
      </c>
      <c r="F1320">
        <f>1</f>
        <v>1</v>
      </c>
      <c r="G1320">
        <v>4800.42</v>
      </c>
      <c r="H1320">
        <v>13.13</v>
      </c>
      <c r="I1320">
        <v>4800.42</v>
      </c>
      <c r="J1320">
        <v>4800.42</v>
      </c>
      <c r="K1320">
        <v>0</v>
      </c>
      <c r="L1320">
        <v>13.5107</v>
      </c>
      <c r="M1320">
        <v>0</v>
      </c>
      <c r="N1320">
        <f>IF(Table1[[#This Row],[BB-Nodes]]&lt;=1,Table1[[#This Row],[LB]],Table1[[#This Row],[RootBound]])</f>
        <v>4800.42</v>
      </c>
      <c r="O1320">
        <f t="array" ref="O1320">MIN(IF(Table1[Class]=Table1[[#This Row],[Class]], IF(Table1[abs]=Table1[[#This Row],[abs]], IF(Table1[N]=Table1[[#This Row],[N]], IF(Table1[K]=Table1[[#This Row],[K]],Table1[UB],FALSE)))))</f>
        <v>4800.42</v>
      </c>
      <c r="P1320">
        <f>(Table1[[#This Row],[Best primal]]-Table1[[#This Row],[Updated root bound]])/Table1[[#This Row],[Best primal]]</f>
        <v>0</v>
      </c>
      <c r="Q1320">
        <f>(Table1[[#This Row],[Best primal]]-Table1[[#This Row],[LB]])/Table1[[#This Row],[Best primal]]</f>
        <v>0</v>
      </c>
      <c r="R1320" s="4">
        <f>IF(AND(Table1[[#This Row],[Final gap]]&lt;0.001,Table1[[#This Row],[time'[s']]]&lt;7200),1,0)</f>
        <v>1</v>
      </c>
      <c r="S1320" s="4">
        <f t="array" ref="S1320">MAX(IF(Table1[Class]=Table1[[#This Row],[Class]], IF(Table1[abs]=Table1[[#This Row],[abs]], IF(Table1[N]=Table1[[#This Row],[N]], IF(Table1[K]=Table1[[#This Row],[K]],Table1[Optimal],FALSE)))))</f>
        <v>1</v>
      </c>
      <c r="T1320" s="4">
        <v>1</v>
      </c>
    </row>
    <row r="1321" spans="1:20" x14ac:dyDescent="0.45">
      <c r="A1321" t="s">
        <v>22</v>
      </c>
      <c r="B1321">
        <f>IF(OR(Table1[[#This Row],[Class]]="H3", Table1[[#This Row],[Class]]="L3"),3,6)</f>
        <v>3</v>
      </c>
      <c r="C1321" t="s">
        <v>11</v>
      </c>
      <c r="D1321">
        <v>3</v>
      </c>
      <c r="E1321">
        <v>30</v>
      </c>
      <c r="F1321">
        <f>2</f>
        <v>2</v>
      </c>
      <c r="G1321">
        <v>4802.82</v>
      </c>
      <c r="H1321">
        <v>65.03</v>
      </c>
      <c r="I1321">
        <v>4803.21</v>
      </c>
      <c r="J1321">
        <v>4803.21</v>
      </c>
      <c r="K1321">
        <v>0</v>
      </c>
      <c r="L1321">
        <v>66.027699999999996</v>
      </c>
      <c r="M1321">
        <v>1</v>
      </c>
      <c r="N1321">
        <f>IF(Table1[[#This Row],[BB-Nodes]]&lt;=1,Table1[[#This Row],[LB]],Table1[[#This Row],[RootBound]])</f>
        <v>4803.21</v>
      </c>
      <c r="O1321">
        <f t="array" ref="O1321">MIN(IF(Table1[Class]=Table1[[#This Row],[Class]], IF(Table1[abs]=Table1[[#This Row],[abs]], IF(Table1[N]=Table1[[#This Row],[N]], IF(Table1[K]=Table1[[#This Row],[K]],Table1[UB],FALSE)))))</f>
        <v>4803.21</v>
      </c>
      <c r="P1321">
        <f>(Table1[[#This Row],[Best primal]]-Table1[[#This Row],[Updated root bound]])/Table1[[#This Row],[Best primal]]</f>
        <v>0</v>
      </c>
      <c r="Q1321">
        <f>(Table1[[#This Row],[Best primal]]-Table1[[#This Row],[LB]])/Table1[[#This Row],[Best primal]]</f>
        <v>0</v>
      </c>
      <c r="R1321" s="4">
        <f>IF(AND(Table1[[#This Row],[Final gap]]&lt;0.001,Table1[[#This Row],[time'[s']]]&lt;7200),1,0)</f>
        <v>1</v>
      </c>
      <c r="S1321" s="4">
        <f t="array" ref="S1321">MAX(IF(Table1[Class]=Table1[[#This Row],[Class]], IF(Table1[abs]=Table1[[#This Row],[abs]], IF(Table1[N]=Table1[[#This Row],[N]], IF(Table1[K]=Table1[[#This Row],[K]],Table1[Optimal],FALSE)))))</f>
        <v>1</v>
      </c>
      <c r="T1321" s="4">
        <v>1</v>
      </c>
    </row>
    <row r="1322" spans="1:20" x14ac:dyDescent="0.45">
      <c r="A1322" t="s">
        <v>22</v>
      </c>
      <c r="B1322">
        <f>IF(OR(Table1[[#This Row],[Class]]="H3", Table1[[#This Row],[Class]]="L3"),3,6)</f>
        <v>3</v>
      </c>
      <c r="C1322" t="s">
        <v>11</v>
      </c>
      <c r="D1322">
        <v>3</v>
      </c>
      <c r="E1322">
        <v>30</v>
      </c>
      <c r="F1322">
        <f>3</f>
        <v>3</v>
      </c>
      <c r="G1322">
        <v>4911.3999999999996</v>
      </c>
      <c r="H1322">
        <v>196.89</v>
      </c>
      <c r="I1322">
        <v>4913.42</v>
      </c>
      <c r="J1322">
        <v>4913.42</v>
      </c>
      <c r="K1322">
        <v>0</v>
      </c>
      <c r="L1322">
        <v>198.697</v>
      </c>
      <c r="M1322">
        <v>1</v>
      </c>
      <c r="N1322">
        <f>IF(Table1[[#This Row],[BB-Nodes]]&lt;=1,Table1[[#This Row],[LB]],Table1[[#This Row],[RootBound]])</f>
        <v>4913.42</v>
      </c>
      <c r="O1322">
        <f t="array" ref="O1322">MIN(IF(Table1[Class]=Table1[[#This Row],[Class]], IF(Table1[abs]=Table1[[#This Row],[abs]], IF(Table1[N]=Table1[[#This Row],[N]], IF(Table1[K]=Table1[[#This Row],[K]],Table1[UB],FALSE)))))</f>
        <v>4913.42</v>
      </c>
      <c r="P1322">
        <f>(Table1[[#This Row],[Best primal]]-Table1[[#This Row],[Updated root bound]])/Table1[[#This Row],[Best primal]]</f>
        <v>0</v>
      </c>
      <c r="Q1322">
        <f>(Table1[[#This Row],[Best primal]]-Table1[[#This Row],[LB]])/Table1[[#This Row],[Best primal]]</f>
        <v>0</v>
      </c>
      <c r="R1322" s="4">
        <f>IF(AND(Table1[[#This Row],[Final gap]]&lt;0.001,Table1[[#This Row],[time'[s']]]&lt;7200),1,0)</f>
        <v>1</v>
      </c>
      <c r="S1322" s="4">
        <f t="array" ref="S1322">MAX(IF(Table1[Class]=Table1[[#This Row],[Class]], IF(Table1[abs]=Table1[[#This Row],[abs]], IF(Table1[N]=Table1[[#This Row],[N]], IF(Table1[K]=Table1[[#This Row],[K]],Table1[Optimal],FALSE)))))</f>
        <v>1</v>
      </c>
      <c r="T1322" s="4">
        <v>1</v>
      </c>
    </row>
    <row r="1323" spans="1:20" x14ac:dyDescent="0.45">
      <c r="A1323" t="s">
        <v>22</v>
      </c>
      <c r="B1323">
        <f>IF(OR(Table1[[#This Row],[Class]]="H3", Table1[[#This Row],[Class]]="L3"),3,6)</f>
        <v>3</v>
      </c>
      <c r="C1323" t="s">
        <v>11</v>
      </c>
      <c r="D1323">
        <v>3</v>
      </c>
      <c r="E1323">
        <v>30</v>
      </c>
      <c r="F1323">
        <f>4</f>
        <v>4</v>
      </c>
      <c r="G1323">
        <v>5101.3100000000004</v>
      </c>
      <c r="H1323">
        <v>145.19</v>
      </c>
      <c r="I1323">
        <v>5102.1000000000004</v>
      </c>
      <c r="J1323">
        <v>5102.1000000000004</v>
      </c>
      <c r="K1323">
        <v>0</v>
      </c>
      <c r="L1323">
        <v>146.69999999999999</v>
      </c>
      <c r="M1323">
        <v>1</v>
      </c>
      <c r="N1323">
        <f>IF(Table1[[#This Row],[BB-Nodes]]&lt;=1,Table1[[#This Row],[LB]],Table1[[#This Row],[RootBound]])</f>
        <v>5102.1000000000004</v>
      </c>
      <c r="O1323">
        <f t="array" ref="O1323">MIN(IF(Table1[Class]=Table1[[#This Row],[Class]], IF(Table1[abs]=Table1[[#This Row],[abs]], IF(Table1[N]=Table1[[#This Row],[N]], IF(Table1[K]=Table1[[#This Row],[K]],Table1[UB],FALSE)))))</f>
        <v>5102.1000000000004</v>
      </c>
      <c r="P1323">
        <f>(Table1[[#This Row],[Best primal]]-Table1[[#This Row],[Updated root bound]])/Table1[[#This Row],[Best primal]]</f>
        <v>0</v>
      </c>
      <c r="Q1323">
        <f>(Table1[[#This Row],[Best primal]]-Table1[[#This Row],[LB]])/Table1[[#This Row],[Best primal]]</f>
        <v>0</v>
      </c>
      <c r="R1323" s="4">
        <f>IF(AND(Table1[[#This Row],[Final gap]]&lt;0.001,Table1[[#This Row],[time'[s']]]&lt;7200),1,0)</f>
        <v>1</v>
      </c>
      <c r="S1323" s="4">
        <f t="array" ref="S1323">MAX(IF(Table1[Class]=Table1[[#This Row],[Class]], IF(Table1[abs]=Table1[[#This Row],[abs]], IF(Table1[N]=Table1[[#This Row],[N]], IF(Table1[K]=Table1[[#This Row],[K]],Table1[Optimal],FALSE)))))</f>
        <v>1</v>
      </c>
      <c r="T1323" s="4">
        <v>1</v>
      </c>
    </row>
    <row r="1324" spans="1:20" x14ac:dyDescent="0.45">
      <c r="A1324" t="s">
        <v>22</v>
      </c>
      <c r="B1324">
        <f>IF(OR(Table1[[#This Row],[Class]]="H3", Table1[[#This Row],[Class]]="L3"),3,6)</f>
        <v>3</v>
      </c>
      <c r="C1324" t="s">
        <v>11</v>
      </c>
      <c r="D1324">
        <v>3</v>
      </c>
      <c r="E1324">
        <v>30</v>
      </c>
      <c r="F1324">
        <f>5</f>
        <v>5</v>
      </c>
      <c r="G1324">
        <v>5337.79</v>
      </c>
      <c r="H1324">
        <v>384.85</v>
      </c>
      <c r="I1324">
        <v>5376.36</v>
      </c>
      <c r="J1324">
        <v>5376.87</v>
      </c>
      <c r="K1324" s="1">
        <v>9.5317100000000003E-5</v>
      </c>
      <c r="L1324">
        <v>630.1</v>
      </c>
      <c r="M1324">
        <v>7116</v>
      </c>
      <c r="N1324">
        <f>IF(Table1[[#This Row],[BB-Nodes]]&lt;=1,Table1[[#This Row],[LB]],Table1[[#This Row],[RootBound]])</f>
        <v>5337.79</v>
      </c>
      <c r="O1324">
        <f t="array" ref="O1324">MIN(IF(Table1[Class]=Table1[[#This Row],[Class]], IF(Table1[abs]=Table1[[#This Row],[abs]], IF(Table1[N]=Table1[[#This Row],[N]], IF(Table1[K]=Table1[[#This Row],[K]],Table1[UB],FALSE)))))</f>
        <v>5376.87</v>
      </c>
      <c r="P1324">
        <f>(Table1[[#This Row],[Best primal]]-Table1[[#This Row],[Updated root bound]])/Table1[[#This Row],[Best primal]]</f>
        <v>7.2681690277056968E-3</v>
      </c>
      <c r="Q1324">
        <f>(Table1[[#This Row],[Best primal]]-Table1[[#This Row],[LB]])/Table1[[#This Row],[Best primal]]</f>
        <v>9.4850721702443672E-5</v>
      </c>
      <c r="R1324" s="4">
        <f>IF(AND(Table1[[#This Row],[Final gap]]&lt;0.001,Table1[[#This Row],[time'[s']]]&lt;7200),1,0)</f>
        <v>1</v>
      </c>
      <c r="S1324" s="4">
        <f t="array" ref="S1324">MAX(IF(Table1[Class]=Table1[[#This Row],[Class]], IF(Table1[abs]=Table1[[#This Row],[abs]], IF(Table1[N]=Table1[[#This Row],[N]], IF(Table1[K]=Table1[[#This Row],[K]],Table1[Optimal],FALSE)))))</f>
        <v>1</v>
      </c>
      <c r="T1324" s="4">
        <v>1</v>
      </c>
    </row>
    <row r="1325" spans="1:20" x14ac:dyDescent="0.45">
      <c r="A1325" t="s">
        <v>22</v>
      </c>
      <c r="B1325">
        <f>IF(OR(Table1[[#This Row],[Class]]="H3", Table1[[#This Row],[Class]]="L3"),3,6)</f>
        <v>3</v>
      </c>
      <c r="C1325" t="s">
        <v>11</v>
      </c>
      <c r="D1325">
        <v>3</v>
      </c>
      <c r="E1325">
        <v>35</v>
      </c>
      <c r="F1325">
        <f>1</f>
        <v>1</v>
      </c>
      <c r="G1325">
        <v>5277.89</v>
      </c>
      <c r="H1325">
        <v>462.61</v>
      </c>
      <c r="I1325">
        <v>5277.89</v>
      </c>
      <c r="J1325">
        <v>5277.89</v>
      </c>
      <c r="K1325">
        <v>0</v>
      </c>
      <c r="L1325">
        <v>470.92899999999997</v>
      </c>
      <c r="M1325">
        <v>4</v>
      </c>
      <c r="N1325">
        <f>IF(Table1[[#This Row],[BB-Nodes]]&lt;=1,Table1[[#This Row],[LB]],Table1[[#This Row],[RootBound]])</f>
        <v>5277.89</v>
      </c>
      <c r="O1325">
        <f t="array" ref="O1325">MIN(IF(Table1[Class]=Table1[[#This Row],[Class]], IF(Table1[abs]=Table1[[#This Row],[abs]], IF(Table1[N]=Table1[[#This Row],[N]], IF(Table1[K]=Table1[[#This Row],[K]],Table1[UB],FALSE)))))</f>
        <v>5277.89</v>
      </c>
      <c r="P1325">
        <f>(Table1[[#This Row],[Best primal]]-Table1[[#This Row],[Updated root bound]])/Table1[[#This Row],[Best primal]]</f>
        <v>0</v>
      </c>
      <c r="Q1325">
        <f>(Table1[[#This Row],[Best primal]]-Table1[[#This Row],[LB]])/Table1[[#This Row],[Best primal]]</f>
        <v>0</v>
      </c>
      <c r="R1325" s="4">
        <f>IF(AND(Table1[[#This Row],[Final gap]]&lt;0.001,Table1[[#This Row],[time'[s']]]&lt;7200),1,0)</f>
        <v>1</v>
      </c>
      <c r="S1325" s="4">
        <f t="array" ref="S1325">MAX(IF(Table1[Class]=Table1[[#This Row],[Class]], IF(Table1[abs]=Table1[[#This Row],[abs]], IF(Table1[N]=Table1[[#This Row],[N]], IF(Table1[K]=Table1[[#This Row],[K]],Table1[Optimal],FALSE)))))</f>
        <v>1</v>
      </c>
      <c r="T1325" s="4">
        <v>1</v>
      </c>
    </row>
    <row r="1326" spans="1:20" x14ac:dyDescent="0.45">
      <c r="A1326" t="s">
        <v>22</v>
      </c>
      <c r="B1326">
        <f>IF(OR(Table1[[#This Row],[Class]]="H3", Table1[[#This Row],[Class]]="L3"),3,6)</f>
        <v>3</v>
      </c>
      <c r="C1326" t="s">
        <v>11</v>
      </c>
      <c r="D1326">
        <v>3</v>
      </c>
      <c r="E1326">
        <v>35</v>
      </c>
      <c r="F1326">
        <f>2</f>
        <v>2</v>
      </c>
      <c r="G1326">
        <v>5280.75</v>
      </c>
      <c r="H1326">
        <v>497.74</v>
      </c>
      <c r="I1326">
        <v>5281.64</v>
      </c>
      <c r="J1326">
        <v>5281.64</v>
      </c>
      <c r="K1326">
        <v>0</v>
      </c>
      <c r="L1326">
        <v>508.44200000000001</v>
      </c>
      <c r="M1326">
        <v>3</v>
      </c>
      <c r="N1326">
        <f>IF(Table1[[#This Row],[BB-Nodes]]&lt;=1,Table1[[#This Row],[LB]],Table1[[#This Row],[RootBound]])</f>
        <v>5280.75</v>
      </c>
      <c r="O1326">
        <f t="array" ref="O1326">MIN(IF(Table1[Class]=Table1[[#This Row],[Class]], IF(Table1[abs]=Table1[[#This Row],[abs]], IF(Table1[N]=Table1[[#This Row],[N]], IF(Table1[K]=Table1[[#This Row],[K]],Table1[UB],FALSE)))))</f>
        <v>5281.64</v>
      </c>
      <c r="P1326">
        <f>(Table1[[#This Row],[Best primal]]-Table1[[#This Row],[Updated root bound]])/Table1[[#This Row],[Best primal]]</f>
        <v>1.6850826637187073E-4</v>
      </c>
      <c r="Q1326">
        <f>(Table1[[#This Row],[Best primal]]-Table1[[#This Row],[LB]])/Table1[[#This Row],[Best primal]]</f>
        <v>0</v>
      </c>
      <c r="R1326" s="4">
        <f>IF(AND(Table1[[#This Row],[Final gap]]&lt;0.001,Table1[[#This Row],[time'[s']]]&lt;7200),1,0)</f>
        <v>1</v>
      </c>
      <c r="S1326" s="4">
        <f t="array" ref="S1326">MAX(IF(Table1[Class]=Table1[[#This Row],[Class]], IF(Table1[abs]=Table1[[#This Row],[abs]], IF(Table1[N]=Table1[[#This Row],[N]], IF(Table1[K]=Table1[[#This Row],[K]],Table1[Optimal],FALSE)))))</f>
        <v>1</v>
      </c>
      <c r="T1326" s="4">
        <v>1</v>
      </c>
    </row>
    <row r="1327" spans="1:20" x14ac:dyDescent="0.45">
      <c r="A1327" t="s">
        <v>22</v>
      </c>
      <c r="B1327">
        <f>IF(OR(Table1[[#This Row],[Class]]="H3", Table1[[#This Row],[Class]]="L3"),3,6)</f>
        <v>3</v>
      </c>
      <c r="C1327" t="s">
        <v>11</v>
      </c>
      <c r="D1327">
        <v>3</v>
      </c>
      <c r="E1327">
        <v>35</v>
      </c>
      <c r="F1327">
        <f>3</f>
        <v>3</v>
      </c>
      <c r="G1327">
        <v>5620.47</v>
      </c>
      <c r="H1327">
        <v>520.5</v>
      </c>
      <c r="I1327">
        <v>5622.03</v>
      </c>
      <c r="J1327">
        <v>5622.06</v>
      </c>
      <c r="K1327" s="1">
        <v>5.8567199999999999E-6</v>
      </c>
      <c r="L1327">
        <v>528.00599999999997</v>
      </c>
      <c r="M1327">
        <v>1</v>
      </c>
      <c r="N1327">
        <f>IF(Table1[[#This Row],[BB-Nodes]]&lt;=1,Table1[[#This Row],[LB]],Table1[[#This Row],[RootBound]])</f>
        <v>5622.03</v>
      </c>
      <c r="O1327">
        <f t="array" ref="O1327">MIN(IF(Table1[Class]=Table1[[#This Row],[Class]], IF(Table1[abs]=Table1[[#This Row],[abs]], IF(Table1[N]=Table1[[#This Row],[N]], IF(Table1[K]=Table1[[#This Row],[K]],Table1[UB],FALSE)))))</f>
        <v>5622.06</v>
      </c>
      <c r="P1327">
        <f>(Table1[[#This Row],[Best primal]]-Table1[[#This Row],[Updated root bound]])/Table1[[#This Row],[Best primal]]</f>
        <v>5.3361223467296393E-6</v>
      </c>
      <c r="Q1327">
        <f>(Table1[[#This Row],[Best primal]]-Table1[[#This Row],[LB]])/Table1[[#This Row],[Best primal]]</f>
        <v>5.3361223467296393E-6</v>
      </c>
      <c r="R1327" s="4">
        <f>IF(AND(Table1[[#This Row],[Final gap]]&lt;0.001,Table1[[#This Row],[time'[s']]]&lt;7200),1,0)</f>
        <v>1</v>
      </c>
      <c r="S1327" s="4">
        <f t="array" ref="S1327">MAX(IF(Table1[Class]=Table1[[#This Row],[Class]], IF(Table1[abs]=Table1[[#This Row],[abs]], IF(Table1[N]=Table1[[#This Row],[N]], IF(Table1[K]=Table1[[#This Row],[K]],Table1[Optimal],FALSE)))))</f>
        <v>1</v>
      </c>
      <c r="T1327" s="4">
        <v>1</v>
      </c>
    </row>
    <row r="1328" spans="1:20" x14ac:dyDescent="0.45">
      <c r="A1328" t="s">
        <v>22</v>
      </c>
      <c r="B1328">
        <f>IF(OR(Table1[[#This Row],[Class]]="H3", Table1[[#This Row],[Class]]="L3"),3,6)</f>
        <v>3</v>
      </c>
      <c r="C1328" t="s">
        <v>11</v>
      </c>
      <c r="D1328">
        <v>3</v>
      </c>
      <c r="E1328">
        <v>35</v>
      </c>
      <c r="F1328">
        <f>4</f>
        <v>4</v>
      </c>
      <c r="G1328">
        <v>6074.88</v>
      </c>
      <c r="H1328">
        <v>689.92</v>
      </c>
      <c r="I1328">
        <v>6104.36</v>
      </c>
      <c r="J1328">
        <v>6104.54</v>
      </c>
      <c r="K1328" s="1">
        <v>2.9981700000000001E-5</v>
      </c>
      <c r="L1328">
        <v>909.18100000000004</v>
      </c>
      <c r="M1328">
        <v>1358</v>
      </c>
      <c r="N1328">
        <f>IF(Table1[[#This Row],[BB-Nodes]]&lt;=1,Table1[[#This Row],[LB]],Table1[[#This Row],[RootBound]])</f>
        <v>6074.88</v>
      </c>
      <c r="O1328">
        <f t="array" ref="O1328">MIN(IF(Table1[Class]=Table1[[#This Row],[Class]], IF(Table1[abs]=Table1[[#This Row],[abs]], IF(Table1[N]=Table1[[#This Row],[N]], IF(Table1[K]=Table1[[#This Row],[K]],Table1[UB],FALSE)))))</f>
        <v>6104.54</v>
      </c>
      <c r="P1328">
        <f>(Table1[[#This Row],[Best primal]]-Table1[[#This Row],[Updated root bound]])/Table1[[#This Row],[Best primal]]</f>
        <v>4.8586789504204827E-3</v>
      </c>
      <c r="Q1328">
        <f>(Table1[[#This Row],[Best primal]]-Table1[[#This Row],[LB]])/Table1[[#This Row],[Best primal]]</f>
        <v>2.9486251216355537E-5</v>
      </c>
      <c r="R1328" s="4">
        <f>IF(AND(Table1[[#This Row],[Final gap]]&lt;0.001,Table1[[#This Row],[time'[s']]]&lt;7200),1,0)</f>
        <v>1</v>
      </c>
      <c r="S1328" s="4">
        <f t="array" ref="S1328">MAX(IF(Table1[Class]=Table1[[#This Row],[Class]], IF(Table1[abs]=Table1[[#This Row],[abs]], IF(Table1[N]=Table1[[#This Row],[N]], IF(Table1[K]=Table1[[#This Row],[K]],Table1[Optimal],FALSE)))))</f>
        <v>1</v>
      </c>
      <c r="T1328" s="4">
        <v>1</v>
      </c>
    </row>
    <row r="1329" spans="1:20" x14ac:dyDescent="0.45">
      <c r="A1329" t="s">
        <v>22</v>
      </c>
      <c r="B1329">
        <f>IF(OR(Table1[[#This Row],[Class]]="H3", Table1[[#This Row],[Class]]="L3"),3,6)</f>
        <v>3</v>
      </c>
      <c r="C1329" t="s">
        <v>11</v>
      </c>
      <c r="D1329">
        <v>3</v>
      </c>
      <c r="E1329">
        <v>35</v>
      </c>
      <c r="F1329">
        <f>5</f>
        <v>5</v>
      </c>
      <c r="G1329">
        <v>6544.21</v>
      </c>
      <c r="H1329">
        <v>2012.51</v>
      </c>
      <c r="I1329">
        <v>6588.03</v>
      </c>
      <c r="J1329">
        <v>6629.9</v>
      </c>
      <c r="K1329">
        <v>6.3158700000000003E-3</v>
      </c>
      <c r="L1329">
        <v>7200.01</v>
      </c>
      <c r="M1329">
        <v>13449</v>
      </c>
      <c r="N1329">
        <f>IF(Table1[[#This Row],[BB-Nodes]]&lt;=1,Table1[[#This Row],[LB]],Table1[[#This Row],[RootBound]])</f>
        <v>6544.21</v>
      </c>
      <c r="O1329">
        <f t="array" ref="O1329">MIN(IF(Table1[Class]=Table1[[#This Row],[Class]], IF(Table1[abs]=Table1[[#This Row],[abs]], IF(Table1[N]=Table1[[#This Row],[N]], IF(Table1[K]=Table1[[#This Row],[K]],Table1[UB],FALSE)))))</f>
        <v>6629.39</v>
      </c>
      <c r="P1329">
        <f>(Table1[[#This Row],[Best primal]]-Table1[[#This Row],[Updated root bound]])/Table1[[#This Row],[Best primal]]</f>
        <v>1.2848844312976048E-2</v>
      </c>
      <c r="Q1329">
        <f>(Table1[[#This Row],[Best primal]]-Table1[[#This Row],[LB]])/Table1[[#This Row],[Best primal]]</f>
        <v>6.2388847239339641E-3</v>
      </c>
      <c r="R1329" s="4">
        <f>IF(AND(Table1[[#This Row],[Final gap]]&lt;0.001,Table1[[#This Row],[time'[s']]]&lt;7200),1,0)</f>
        <v>0</v>
      </c>
      <c r="S1329" s="4">
        <f t="array" ref="S1329">MAX(IF(Table1[Class]=Table1[[#This Row],[Class]], IF(Table1[abs]=Table1[[#This Row],[abs]], IF(Table1[N]=Table1[[#This Row],[N]], IF(Table1[K]=Table1[[#This Row],[K]],Table1[Optimal],FALSE)))))</f>
        <v>1</v>
      </c>
      <c r="T1329" s="4">
        <v>1</v>
      </c>
    </row>
    <row r="1330" spans="1:20" x14ac:dyDescent="0.45">
      <c r="A1330" t="s">
        <v>22</v>
      </c>
      <c r="B1330">
        <f>IF(OR(Table1[[#This Row],[Class]]="H3", Table1[[#This Row],[Class]]="L3"),3,6)</f>
        <v>3</v>
      </c>
      <c r="C1330" t="s">
        <v>11</v>
      </c>
      <c r="D1330">
        <v>3</v>
      </c>
      <c r="E1330">
        <v>40</v>
      </c>
      <c r="F1330">
        <f>1</f>
        <v>1</v>
      </c>
      <c r="G1330">
        <v>5391.14</v>
      </c>
      <c r="H1330">
        <v>111.81</v>
      </c>
      <c r="I1330">
        <v>5405.1</v>
      </c>
      <c r="J1330">
        <v>5405.1</v>
      </c>
      <c r="K1330">
        <v>0</v>
      </c>
      <c r="L1330">
        <v>124.413</v>
      </c>
      <c r="M1330">
        <v>69</v>
      </c>
      <c r="N1330">
        <f>IF(Table1[[#This Row],[BB-Nodes]]&lt;=1,Table1[[#This Row],[LB]],Table1[[#This Row],[RootBound]])</f>
        <v>5391.14</v>
      </c>
      <c r="O1330">
        <f t="array" ref="O1330">MIN(IF(Table1[Class]=Table1[[#This Row],[Class]], IF(Table1[abs]=Table1[[#This Row],[abs]], IF(Table1[N]=Table1[[#This Row],[N]], IF(Table1[K]=Table1[[#This Row],[K]],Table1[UB],FALSE)))))</f>
        <v>5405.1</v>
      </c>
      <c r="P1330">
        <f>(Table1[[#This Row],[Best primal]]-Table1[[#This Row],[Updated root bound]])/Table1[[#This Row],[Best primal]]</f>
        <v>2.5827459251447772E-3</v>
      </c>
      <c r="Q1330">
        <f>(Table1[[#This Row],[Best primal]]-Table1[[#This Row],[LB]])/Table1[[#This Row],[Best primal]]</f>
        <v>0</v>
      </c>
      <c r="R1330" s="4">
        <f>IF(AND(Table1[[#This Row],[Final gap]]&lt;0.001,Table1[[#This Row],[time'[s']]]&lt;7200),1,0)</f>
        <v>1</v>
      </c>
      <c r="S1330" s="4">
        <f t="array" ref="S1330">MAX(IF(Table1[Class]=Table1[[#This Row],[Class]], IF(Table1[abs]=Table1[[#This Row],[abs]], IF(Table1[N]=Table1[[#This Row],[N]], IF(Table1[K]=Table1[[#This Row],[K]],Table1[Optimal],FALSE)))))</f>
        <v>1</v>
      </c>
      <c r="T1330" s="4">
        <v>1</v>
      </c>
    </row>
    <row r="1331" spans="1:20" x14ac:dyDescent="0.45">
      <c r="A1331" t="s">
        <v>22</v>
      </c>
      <c r="B1331">
        <f>IF(OR(Table1[[#This Row],[Class]]="H3", Table1[[#This Row],[Class]]="L3"),3,6)</f>
        <v>3</v>
      </c>
      <c r="C1331" t="s">
        <v>11</v>
      </c>
      <c r="D1331">
        <v>3</v>
      </c>
      <c r="E1331">
        <v>40</v>
      </c>
      <c r="F1331">
        <f>2</f>
        <v>2</v>
      </c>
      <c r="G1331">
        <v>5400.25</v>
      </c>
      <c r="H1331">
        <v>271.94</v>
      </c>
      <c r="I1331">
        <v>5413.86</v>
      </c>
      <c r="J1331">
        <v>5414.28</v>
      </c>
      <c r="K1331" s="1">
        <v>7.8252199999999996E-5</v>
      </c>
      <c r="L1331">
        <v>298.017</v>
      </c>
      <c r="M1331">
        <v>92</v>
      </c>
      <c r="N1331">
        <f>IF(Table1[[#This Row],[BB-Nodes]]&lt;=1,Table1[[#This Row],[LB]],Table1[[#This Row],[RootBound]])</f>
        <v>5400.25</v>
      </c>
      <c r="O1331">
        <f t="array" ref="O1331">MIN(IF(Table1[Class]=Table1[[#This Row],[Class]], IF(Table1[abs]=Table1[[#This Row],[abs]], IF(Table1[N]=Table1[[#This Row],[N]], IF(Table1[K]=Table1[[#This Row],[K]],Table1[UB],FALSE)))))</f>
        <v>5414.28</v>
      </c>
      <c r="P1331">
        <f>(Table1[[#This Row],[Best primal]]-Table1[[#This Row],[Updated root bound]])/Table1[[#This Row],[Best primal]]</f>
        <v>2.5912956108660331E-3</v>
      </c>
      <c r="Q1331">
        <f>(Table1[[#This Row],[Best primal]]-Table1[[#This Row],[LB]])/Table1[[#This Row],[Best primal]]</f>
        <v>7.7572641237629519E-5</v>
      </c>
      <c r="R1331" s="4">
        <f>IF(AND(Table1[[#This Row],[Final gap]]&lt;0.001,Table1[[#This Row],[time'[s']]]&lt;7200),1,0)</f>
        <v>1</v>
      </c>
      <c r="S1331" s="4">
        <f t="array" ref="S1331">MAX(IF(Table1[Class]=Table1[[#This Row],[Class]], IF(Table1[abs]=Table1[[#This Row],[abs]], IF(Table1[N]=Table1[[#This Row],[N]], IF(Table1[K]=Table1[[#This Row],[K]],Table1[Optimal],FALSE)))))</f>
        <v>1</v>
      </c>
      <c r="T1331" s="4">
        <v>1</v>
      </c>
    </row>
    <row r="1332" spans="1:20" x14ac:dyDescent="0.45">
      <c r="A1332" t="s">
        <v>22</v>
      </c>
      <c r="B1332">
        <f>IF(OR(Table1[[#This Row],[Class]]="H3", Table1[[#This Row],[Class]]="L3"),3,6)</f>
        <v>3</v>
      </c>
      <c r="C1332" t="s">
        <v>11</v>
      </c>
      <c r="D1332">
        <v>3</v>
      </c>
      <c r="E1332">
        <v>40</v>
      </c>
      <c r="F1332">
        <f>3</f>
        <v>3</v>
      </c>
      <c r="G1332">
        <v>5507.32</v>
      </c>
      <c r="H1332">
        <v>391.95</v>
      </c>
      <c r="I1332">
        <v>5547.91</v>
      </c>
      <c r="J1332">
        <v>5548.46</v>
      </c>
      <c r="K1332" s="1">
        <v>9.8555100000000001E-5</v>
      </c>
      <c r="L1332">
        <v>630.101</v>
      </c>
      <c r="M1332">
        <v>1497</v>
      </c>
      <c r="N1332">
        <f>IF(Table1[[#This Row],[BB-Nodes]]&lt;=1,Table1[[#This Row],[LB]],Table1[[#This Row],[RootBound]])</f>
        <v>5507.32</v>
      </c>
      <c r="O1332">
        <f t="array" ref="O1332">MIN(IF(Table1[Class]=Table1[[#This Row],[Class]], IF(Table1[abs]=Table1[[#This Row],[abs]], IF(Table1[N]=Table1[[#This Row],[N]], IF(Table1[K]=Table1[[#This Row],[K]],Table1[UB],FALSE)))))</f>
        <v>5548.46</v>
      </c>
      <c r="P1332">
        <f>(Table1[[#This Row],[Best primal]]-Table1[[#This Row],[Updated root bound]])/Table1[[#This Row],[Best primal]]</f>
        <v>7.4146700165451905E-3</v>
      </c>
      <c r="Q1332">
        <f>(Table1[[#This Row],[Best primal]]-Table1[[#This Row],[LB]])/Table1[[#This Row],[Best primal]]</f>
        <v>9.9126604499299249E-5</v>
      </c>
      <c r="R1332" s="4">
        <f>IF(AND(Table1[[#This Row],[Final gap]]&lt;0.001,Table1[[#This Row],[time'[s']]]&lt;7200),1,0)</f>
        <v>1</v>
      </c>
      <c r="S1332" s="4">
        <f t="array" ref="S1332">MAX(IF(Table1[Class]=Table1[[#This Row],[Class]], IF(Table1[abs]=Table1[[#This Row],[abs]], IF(Table1[N]=Table1[[#This Row],[N]], IF(Table1[K]=Table1[[#This Row],[K]],Table1[Optimal],FALSE)))))</f>
        <v>1</v>
      </c>
      <c r="T1332" s="4">
        <v>1</v>
      </c>
    </row>
    <row r="1333" spans="1:20" x14ac:dyDescent="0.45">
      <c r="A1333" t="s">
        <v>22</v>
      </c>
      <c r="B1333">
        <f>IF(OR(Table1[[#This Row],[Class]]="H3", Table1[[#This Row],[Class]]="L3"),3,6)</f>
        <v>3</v>
      </c>
      <c r="C1333" t="s">
        <v>11</v>
      </c>
      <c r="D1333">
        <v>3</v>
      </c>
      <c r="E1333">
        <v>40</v>
      </c>
      <c r="F1333">
        <f>4</f>
        <v>4</v>
      </c>
      <c r="G1333">
        <v>5663.33</v>
      </c>
      <c r="H1333">
        <v>366.73</v>
      </c>
      <c r="I1333">
        <v>5668.95</v>
      </c>
      <c r="J1333">
        <v>5669.22</v>
      </c>
      <c r="K1333" s="1">
        <v>4.7825299999999998E-5</v>
      </c>
      <c r="L1333">
        <v>371.19099999999997</v>
      </c>
      <c r="M1333">
        <v>19</v>
      </c>
      <c r="N1333">
        <f>IF(Table1[[#This Row],[BB-Nodes]]&lt;=1,Table1[[#This Row],[LB]],Table1[[#This Row],[RootBound]])</f>
        <v>5663.33</v>
      </c>
      <c r="O1333">
        <f t="array" ref="O1333">MIN(IF(Table1[Class]=Table1[[#This Row],[Class]], IF(Table1[abs]=Table1[[#This Row],[abs]], IF(Table1[N]=Table1[[#This Row],[N]], IF(Table1[K]=Table1[[#This Row],[K]],Table1[UB],FALSE)))))</f>
        <v>5669.22</v>
      </c>
      <c r="P1333">
        <f>(Table1[[#This Row],[Best primal]]-Table1[[#This Row],[Updated root bound]])/Table1[[#This Row],[Best primal]]</f>
        <v>1.0389436289296107E-3</v>
      </c>
      <c r="Q1333">
        <f>(Table1[[#This Row],[Best primal]]-Table1[[#This Row],[LB]])/Table1[[#This Row],[Best primal]]</f>
        <v>4.7625599288868055E-5</v>
      </c>
      <c r="R1333" s="4">
        <f>IF(AND(Table1[[#This Row],[Final gap]]&lt;0.001,Table1[[#This Row],[time'[s']]]&lt;7200),1,0)</f>
        <v>1</v>
      </c>
      <c r="S1333" s="4">
        <f t="array" ref="S1333">MAX(IF(Table1[Class]=Table1[[#This Row],[Class]], IF(Table1[abs]=Table1[[#This Row],[abs]], IF(Table1[N]=Table1[[#This Row],[N]], IF(Table1[K]=Table1[[#This Row],[K]],Table1[Optimal],FALSE)))))</f>
        <v>1</v>
      </c>
      <c r="T1333" s="4">
        <v>1</v>
      </c>
    </row>
    <row r="1334" spans="1:20" x14ac:dyDescent="0.45">
      <c r="A1334" t="s">
        <v>22</v>
      </c>
      <c r="B1334">
        <f>IF(OR(Table1[[#This Row],[Class]]="H3", Table1[[#This Row],[Class]]="L3"),3,6)</f>
        <v>3</v>
      </c>
      <c r="C1334" t="s">
        <v>11</v>
      </c>
      <c r="D1334">
        <v>3</v>
      </c>
      <c r="E1334">
        <v>40</v>
      </c>
      <c r="F1334">
        <f>5</f>
        <v>5</v>
      </c>
      <c r="G1334">
        <v>5849.81</v>
      </c>
      <c r="H1334">
        <v>1806.81</v>
      </c>
      <c r="I1334">
        <v>5892.76</v>
      </c>
      <c r="J1334">
        <v>5892.95</v>
      </c>
      <c r="K1334" s="1">
        <v>3.3022899999999999E-5</v>
      </c>
      <c r="L1334">
        <v>2562.4299999999998</v>
      </c>
      <c r="M1334">
        <v>6557</v>
      </c>
      <c r="N1334">
        <f>IF(Table1[[#This Row],[BB-Nodes]]&lt;=1,Table1[[#This Row],[LB]],Table1[[#This Row],[RootBound]])</f>
        <v>5849.81</v>
      </c>
      <c r="O1334">
        <f t="array" ref="O1334">MIN(IF(Table1[Class]=Table1[[#This Row],[Class]], IF(Table1[abs]=Table1[[#This Row],[abs]], IF(Table1[N]=Table1[[#This Row],[N]], IF(Table1[K]=Table1[[#This Row],[K]],Table1[UB],FALSE)))))</f>
        <v>5892.95</v>
      </c>
      <c r="P1334">
        <f>(Table1[[#This Row],[Best primal]]-Table1[[#This Row],[Updated root bound]])/Table1[[#This Row],[Best primal]]</f>
        <v>7.3206119176302906E-3</v>
      </c>
      <c r="Q1334">
        <f>(Table1[[#This Row],[Best primal]]-Table1[[#This Row],[LB]])/Table1[[#This Row],[Best primal]]</f>
        <v>3.2241916187919434E-5</v>
      </c>
      <c r="R1334" s="4">
        <f>IF(AND(Table1[[#This Row],[Final gap]]&lt;0.001,Table1[[#This Row],[time'[s']]]&lt;7200),1,0)</f>
        <v>1</v>
      </c>
      <c r="S1334" s="4">
        <f t="array" ref="S1334">MAX(IF(Table1[Class]=Table1[[#This Row],[Class]], IF(Table1[abs]=Table1[[#This Row],[abs]], IF(Table1[N]=Table1[[#This Row],[N]], IF(Table1[K]=Table1[[#This Row],[K]],Table1[Optimal],FALSE)))))</f>
        <v>1</v>
      </c>
      <c r="T1334" s="4">
        <v>1</v>
      </c>
    </row>
    <row r="1335" spans="1:20" x14ac:dyDescent="0.45">
      <c r="A1335" t="s">
        <v>22</v>
      </c>
      <c r="B1335">
        <f>IF(OR(Table1[[#This Row],[Class]]="H3", Table1[[#This Row],[Class]]="L3"),3,6)</f>
        <v>3</v>
      </c>
      <c r="C1335" t="s">
        <v>11</v>
      </c>
      <c r="D1335">
        <v>3</v>
      </c>
      <c r="E1335">
        <v>45</v>
      </c>
      <c r="F1335">
        <f>1</f>
        <v>1</v>
      </c>
      <c r="G1335">
        <v>5978.49</v>
      </c>
      <c r="H1335">
        <v>394.65</v>
      </c>
      <c r="I1335">
        <v>5990.68</v>
      </c>
      <c r="J1335">
        <v>5990.68</v>
      </c>
      <c r="K1335">
        <v>0</v>
      </c>
      <c r="L1335">
        <v>466.37200000000001</v>
      </c>
      <c r="M1335">
        <v>292</v>
      </c>
      <c r="N1335">
        <f>IF(Table1[[#This Row],[BB-Nodes]]&lt;=1,Table1[[#This Row],[LB]],Table1[[#This Row],[RootBound]])</f>
        <v>5978.49</v>
      </c>
      <c r="O1335">
        <f t="array" ref="O1335">MIN(IF(Table1[Class]=Table1[[#This Row],[Class]], IF(Table1[abs]=Table1[[#This Row],[abs]], IF(Table1[N]=Table1[[#This Row],[N]], IF(Table1[K]=Table1[[#This Row],[K]],Table1[UB],FALSE)))))</f>
        <v>5990.68</v>
      </c>
      <c r="P1335">
        <f>(Table1[[#This Row],[Best primal]]-Table1[[#This Row],[Updated root bound]])/Table1[[#This Row],[Best primal]]</f>
        <v>2.0348274319443717E-3</v>
      </c>
      <c r="Q1335">
        <f>(Table1[[#This Row],[Best primal]]-Table1[[#This Row],[LB]])/Table1[[#This Row],[Best primal]]</f>
        <v>0</v>
      </c>
      <c r="R1335" s="4">
        <f>IF(AND(Table1[[#This Row],[Final gap]]&lt;0.001,Table1[[#This Row],[time'[s']]]&lt;7200),1,0)</f>
        <v>1</v>
      </c>
      <c r="S1335" s="4">
        <f t="array" ref="S1335">MAX(IF(Table1[Class]=Table1[[#This Row],[Class]], IF(Table1[abs]=Table1[[#This Row],[abs]], IF(Table1[N]=Table1[[#This Row],[N]], IF(Table1[K]=Table1[[#This Row],[K]],Table1[Optimal],FALSE)))))</f>
        <v>1</v>
      </c>
      <c r="T1335" s="4">
        <v>1</v>
      </c>
    </row>
    <row r="1336" spans="1:20" x14ac:dyDescent="0.45">
      <c r="A1336" t="s">
        <v>22</v>
      </c>
      <c r="B1336">
        <f>IF(OR(Table1[[#This Row],[Class]]="H3", Table1[[#This Row],[Class]]="L3"),3,6)</f>
        <v>3</v>
      </c>
      <c r="C1336" t="s">
        <v>11</v>
      </c>
      <c r="D1336">
        <v>3</v>
      </c>
      <c r="E1336">
        <v>45</v>
      </c>
      <c r="F1336">
        <f>2</f>
        <v>2</v>
      </c>
      <c r="G1336">
        <v>5977.99</v>
      </c>
      <c r="H1336">
        <v>24.13</v>
      </c>
      <c r="I1336">
        <v>5997.69</v>
      </c>
      <c r="J1336">
        <v>5997.69</v>
      </c>
      <c r="K1336">
        <v>0</v>
      </c>
      <c r="L1336">
        <v>95.459400000000002</v>
      </c>
      <c r="M1336">
        <v>231</v>
      </c>
      <c r="N1336">
        <f>IF(Table1[[#This Row],[BB-Nodes]]&lt;=1,Table1[[#This Row],[LB]],Table1[[#This Row],[RootBound]])</f>
        <v>5977.99</v>
      </c>
      <c r="O1336">
        <f t="array" ref="O1336">MIN(IF(Table1[Class]=Table1[[#This Row],[Class]], IF(Table1[abs]=Table1[[#This Row],[abs]], IF(Table1[N]=Table1[[#This Row],[N]], IF(Table1[K]=Table1[[#This Row],[K]],Table1[UB],FALSE)))))</f>
        <v>5997.69</v>
      </c>
      <c r="P1336">
        <f>(Table1[[#This Row],[Best primal]]-Table1[[#This Row],[Updated root bound]])/Table1[[#This Row],[Best primal]]</f>
        <v>3.2845979035261608E-3</v>
      </c>
      <c r="Q1336">
        <f>(Table1[[#This Row],[Best primal]]-Table1[[#This Row],[LB]])/Table1[[#This Row],[Best primal]]</f>
        <v>0</v>
      </c>
      <c r="R1336" s="4">
        <f>IF(AND(Table1[[#This Row],[Final gap]]&lt;0.001,Table1[[#This Row],[time'[s']]]&lt;7200),1,0)</f>
        <v>1</v>
      </c>
      <c r="S1336" s="4">
        <f t="array" ref="S1336">MAX(IF(Table1[Class]=Table1[[#This Row],[Class]], IF(Table1[abs]=Table1[[#This Row],[abs]], IF(Table1[N]=Table1[[#This Row],[N]], IF(Table1[K]=Table1[[#This Row],[K]],Table1[Optimal],FALSE)))))</f>
        <v>1</v>
      </c>
      <c r="T1336" s="4">
        <v>1</v>
      </c>
    </row>
    <row r="1337" spans="1:20" x14ac:dyDescent="0.45">
      <c r="A1337" t="s">
        <v>22</v>
      </c>
      <c r="B1337">
        <f>IF(OR(Table1[[#This Row],[Class]]="H3", Table1[[#This Row],[Class]]="L3"),3,6)</f>
        <v>3</v>
      </c>
      <c r="C1337" t="s">
        <v>11</v>
      </c>
      <c r="D1337">
        <v>3</v>
      </c>
      <c r="E1337">
        <v>45</v>
      </c>
      <c r="F1337">
        <f>3</f>
        <v>3</v>
      </c>
      <c r="G1337">
        <v>6058</v>
      </c>
      <c r="H1337">
        <v>922.71</v>
      </c>
      <c r="I1337">
        <v>6067.3</v>
      </c>
      <c r="J1337">
        <v>6067.67</v>
      </c>
      <c r="K1337" s="1">
        <v>6.1753000000000003E-5</v>
      </c>
      <c r="L1337">
        <v>950.053</v>
      </c>
      <c r="M1337">
        <v>117</v>
      </c>
      <c r="N1337">
        <f>IF(Table1[[#This Row],[BB-Nodes]]&lt;=1,Table1[[#This Row],[LB]],Table1[[#This Row],[RootBound]])</f>
        <v>6058</v>
      </c>
      <c r="O1337">
        <f t="array" ref="O1337">MIN(IF(Table1[Class]=Table1[[#This Row],[Class]], IF(Table1[abs]=Table1[[#This Row],[abs]], IF(Table1[N]=Table1[[#This Row],[N]], IF(Table1[K]=Table1[[#This Row],[K]],Table1[UB],FALSE)))))</f>
        <v>6067.67</v>
      </c>
      <c r="P1337">
        <f>(Table1[[#This Row],[Best primal]]-Table1[[#This Row],[Updated root bound]])/Table1[[#This Row],[Best primal]]</f>
        <v>1.5936924717395759E-3</v>
      </c>
      <c r="Q1337">
        <f>(Table1[[#This Row],[Best primal]]-Table1[[#This Row],[LB]])/Table1[[#This Row],[Best primal]]</f>
        <v>6.0978926012767806E-5</v>
      </c>
      <c r="R1337" s="4">
        <f>IF(AND(Table1[[#This Row],[Final gap]]&lt;0.001,Table1[[#This Row],[time'[s']]]&lt;7200),1,0)</f>
        <v>1</v>
      </c>
      <c r="S1337" s="4">
        <f t="array" ref="S1337">MAX(IF(Table1[Class]=Table1[[#This Row],[Class]], IF(Table1[abs]=Table1[[#This Row],[abs]], IF(Table1[N]=Table1[[#This Row],[N]], IF(Table1[K]=Table1[[#This Row],[K]],Table1[Optimal],FALSE)))))</f>
        <v>1</v>
      </c>
      <c r="T1337" s="4">
        <v>1</v>
      </c>
    </row>
    <row r="1338" spans="1:20" x14ac:dyDescent="0.45">
      <c r="A1338" t="s">
        <v>22</v>
      </c>
      <c r="B1338">
        <f>IF(OR(Table1[[#This Row],[Class]]="H3", Table1[[#This Row],[Class]]="L3"),3,6)</f>
        <v>3</v>
      </c>
      <c r="C1338" t="s">
        <v>11</v>
      </c>
      <c r="D1338">
        <v>3</v>
      </c>
      <c r="E1338">
        <v>45</v>
      </c>
      <c r="F1338">
        <f>4</f>
        <v>4</v>
      </c>
      <c r="G1338">
        <v>6173.59</v>
      </c>
      <c r="H1338">
        <v>1907.14</v>
      </c>
      <c r="I1338">
        <v>6180.62</v>
      </c>
      <c r="J1338">
        <v>6181.1</v>
      </c>
      <c r="K1338" s="1">
        <v>7.7312700000000003E-5</v>
      </c>
      <c r="L1338">
        <v>1931.1</v>
      </c>
      <c r="M1338">
        <v>77</v>
      </c>
      <c r="N1338">
        <f>IF(Table1[[#This Row],[BB-Nodes]]&lt;=1,Table1[[#This Row],[LB]],Table1[[#This Row],[RootBound]])</f>
        <v>6173.59</v>
      </c>
      <c r="O1338">
        <f t="array" ref="O1338">MIN(IF(Table1[Class]=Table1[[#This Row],[Class]], IF(Table1[abs]=Table1[[#This Row],[abs]], IF(Table1[N]=Table1[[#This Row],[N]], IF(Table1[K]=Table1[[#This Row],[K]],Table1[UB],FALSE)))))</f>
        <v>6181.1</v>
      </c>
      <c r="P1338">
        <f>(Table1[[#This Row],[Best primal]]-Table1[[#This Row],[Updated root bound]])/Table1[[#This Row],[Best primal]]</f>
        <v>1.2149940949022372E-3</v>
      </c>
      <c r="Q1338">
        <f>(Table1[[#This Row],[Best primal]]-Table1[[#This Row],[LB]])/Table1[[#This Row],[Best primal]]</f>
        <v>7.7656080632973568E-5</v>
      </c>
      <c r="R1338" s="4">
        <f>IF(AND(Table1[[#This Row],[Final gap]]&lt;0.001,Table1[[#This Row],[time'[s']]]&lt;7200),1,0)</f>
        <v>1</v>
      </c>
      <c r="S1338" s="4">
        <f t="array" ref="S1338">MAX(IF(Table1[Class]=Table1[[#This Row],[Class]], IF(Table1[abs]=Table1[[#This Row],[abs]], IF(Table1[N]=Table1[[#This Row],[N]], IF(Table1[K]=Table1[[#This Row],[K]],Table1[Optimal],FALSE)))))</f>
        <v>1</v>
      </c>
      <c r="T1338" s="4">
        <v>1</v>
      </c>
    </row>
    <row r="1339" spans="1:20" x14ac:dyDescent="0.45">
      <c r="A1339" t="s">
        <v>22</v>
      </c>
      <c r="B1339">
        <f>IF(OR(Table1[[#This Row],[Class]]="H3", Table1[[#This Row],[Class]]="L3"),3,6)</f>
        <v>3</v>
      </c>
      <c r="C1339" t="s">
        <v>11</v>
      </c>
      <c r="D1339">
        <v>3</v>
      </c>
      <c r="E1339">
        <v>45</v>
      </c>
      <c r="F1339">
        <f>5</f>
        <v>5</v>
      </c>
      <c r="G1339">
        <v>6316.55</v>
      </c>
      <c r="H1339">
        <v>3839.13</v>
      </c>
      <c r="I1339">
        <v>6368.79</v>
      </c>
      <c r="J1339">
        <v>6369.42</v>
      </c>
      <c r="K1339" s="1">
        <v>9.8382999999999996E-5</v>
      </c>
      <c r="L1339">
        <v>5007.43</v>
      </c>
      <c r="M1339">
        <v>7183</v>
      </c>
      <c r="N1339">
        <f>IF(Table1[[#This Row],[BB-Nodes]]&lt;=1,Table1[[#This Row],[LB]],Table1[[#This Row],[RootBound]])</f>
        <v>6316.55</v>
      </c>
      <c r="O1339">
        <f t="array" ref="O1339">MIN(IF(Table1[Class]=Table1[[#This Row],[Class]], IF(Table1[abs]=Table1[[#This Row],[abs]], IF(Table1[N]=Table1[[#This Row],[N]], IF(Table1[K]=Table1[[#This Row],[K]],Table1[UB],FALSE)))))</f>
        <v>6369.42</v>
      </c>
      <c r="P1339">
        <f>(Table1[[#This Row],[Best primal]]-Table1[[#This Row],[Updated root bound]])/Table1[[#This Row],[Best primal]]</f>
        <v>8.3005987986347098E-3</v>
      </c>
      <c r="Q1339">
        <f>(Table1[[#This Row],[Best primal]]-Table1[[#This Row],[LB]])/Table1[[#This Row],[Best primal]]</f>
        <v>9.8910104844728263E-5</v>
      </c>
      <c r="R1339" s="4">
        <f>IF(AND(Table1[[#This Row],[Final gap]]&lt;0.001,Table1[[#This Row],[time'[s']]]&lt;7200),1,0)</f>
        <v>1</v>
      </c>
      <c r="S1339" s="4">
        <f t="array" ref="S1339">MAX(IF(Table1[Class]=Table1[[#This Row],[Class]], IF(Table1[abs]=Table1[[#This Row],[abs]], IF(Table1[N]=Table1[[#This Row],[N]], IF(Table1[K]=Table1[[#This Row],[K]],Table1[Optimal],FALSE)))))</f>
        <v>1</v>
      </c>
      <c r="T1339" s="4">
        <v>1</v>
      </c>
    </row>
    <row r="1340" spans="1:20" x14ac:dyDescent="0.45">
      <c r="A1340" t="s">
        <v>22</v>
      </c>
      <c r="B1340">
        <f>IF(OR(Table1[[#This Row],[Class]]="H3", Table1[[#This Row],[Class]]="L3"),3,6)</f>
        <v>3</v>
      </c>
      <c r="C1340" t="s">
        <v>11</v>
      </c>
      <c r="D1340">
        <v>3</v>
      </c>
      <c r="E1340">
        <v>50</v>
      </c>
      <c r="F1340">
        <f>1</f>
        <v>1</v>
      </c>
      <c r="G1340">
        <v>6016.31</v>
      </c>
      <c r="H1340">
        <v>1790.78</v>
      </c>
      <c r="I1340">
        <v>6069.72</v>
      </c>
      <c r="J1340">
        <v>6069.72</v>
      </c>
      <c r="K1340">
        <v>0</v>
      </c>
      <c r="L1340">
        <v>2061.7600000000002</v>
      </c>
      <c r="M1340">
        <v>572</v>
      </c>
      <c r="N1340">
        <f>IF(Table1[[#This Row],[BB-Nodes]]&lt;=1,Table1[[#This Row],[LB]],Table1[[#This Row],[RootBound]])</f>
        <v>6016.31</v>
      </c>
      <c r="O1340">
        <f t="array" ref="O1340">MIN(IF(Table1[Class]=Table1[[#This Row],[Class]], IF(Table1[abs]=Table1[[#This Row],[abs]], IF(Table1[N]=Table1[[#This Row],[N]], IF(Table1[K]=Table1[[#This Row],[K]],Table1[UB],FALSE)))))</f>
        <v>6069.72</v>
      </c>
      <c r="P1340">
        <f>(Table1[[#This Row],[Best primal]]-Table1[[#This Row],[Updated root bound]])/Table1[[#This Row],[Best primal]]</f>
        <v>8.7994174360596297E-3</v>
      </c>
      <c r="Q1340">
        <f>(Table1[[#This Row],[Best primal]]-Table1[[#This Row],[LB]])/Table1[[#This Row],[Best primal]]</f>
        <v>0</v>
      </c>
      <c r="R1340" s="4">
        <f>IF(AND(Table1[[#This Row],[Final gap]]&lt;0.001,Table1[[#This Row],[time'[s']]]&lt;7200),1,0)</f>
        <v>1</v>
      </c>
      <c r="S1340" s="4">
        <f t="array" ref="S1340">MAX(IF(Table1[Class]=Table1[[#This Row],[Class]], IF(Table1[abs]=Table1[[#This Row],[abs]], IF(Table1[N]=Table1[[#This Row],[N]], IF(Table1[K]=Table1[[#This Row],[K]],Table1[Optimal],FALSE)))))</f>
        <v>1</v>
      </c>
      <c r="T1340" s="4">
        <v>1</v>
      </c>
    </row>
    <row r="1341" spans="1:20" x14ac:dyDescent="0.45">
      <c r="A1341" t="s">
        <v>22</v>
      </c>
      <c r="B1341">
        <f>IF(OR(Table1[[#This Row],[Class]]="H3", Table1[[#This Row],[Class]]="L3"),3,6)</f>
        <v>3</v>
      </c>
      <c r="C1341" t="s">
        <v>11</v>
      </c>
      <c r="D1341">
        <v>3</v>
      </c>
      <c r="E1341">
        <v>50</v>
      </c>
      <c r="F1341">
        <f>2</f>
        <v>2</v>
      </c>
      <c r="G1341">
        <v>6108.35</v>
      </c>
      <c r="H1341">
        <v>3636.68</v>
      </c>
      <c r="I1341">
        <v>6167.09</v>
      </c>
      <c r="J1341">
        <v>6167.09</v>
      </c>
      <c r="K1341">
        <v>0</v>
      </c>
      <c r="L1341">
        <v>3825.32</v>
      </c>
      <c r="M1341">
        <v>476</v>
      </c>
      <c r="N1341">
        <f>IF(Table1[[#This Row],[BB-Nodes]]&lt;=1,Table1[[#This Row],[LB]],Table1[[#This Row],[RootBound]])</f>
        <v>6108.35</v>
      </c>
      <c r="O1341">
        <f t="array" ref="O1341">MIN(IF(Table1[Class]=Table1[[#This Row],[Class]], IF(Table1[abs]=Table1[[#This Row],[abs]], IF(Table1[N]=Table1[[#This Row],[N]], IF(Table1[K]=Table1[[#This Row],[K]],Table1[UB],FALSE)))))</f>
        <v>6167.09</v>
      </c>
      <c r="P1341">
        <f>(Table1[[#This Row],[Best primal]]-Table1[[#This Row],[Updated root bound]])/Table1[[#This Row],[Best primal]]</f>
        <v>9.524751544083155E-3</v>
      </c>
      <c r="Q1341">
        <f>(Table1[[#This Row],[Best primal]]-Table1[[#This Row],[LB]])/Table1[[#This Row],[Best primal]]</f>
        <v>0</v>
      </c>
      <c r="R1341" s="4">
        <f>IF(AND(Table1[[#This Row],[Final gap]]&lt;0.001,Table1[[#This Row],[time'[s']]]&lt;7200),1,0)</f>
        <v>1</v>
      </c>
      <c r="S1341" s="4">
        <f t="array" ref="S1341">MAX(IF(Table1[Class]=Table1[[#This Row],[Class]], IF(Table1[abs]=Table1[[#This Row],[abs]], IF(Table1[N]=Table1[[#This Row],[N]], IF(Table1[K]=Table1[[#This Row],[K]],Table1[Optimal],FALSE)))))</f>
        <v>1</v>
      </c>
      <c r="T1341" s="4">
        <v>1</v>
      </c>
    </row>
    <row r="1342" spans="1:20" x14ac:dyDescent="0.45">
      <c r="A1342" t="s">
        <v>22</v>
      </c>
      <c r="B1342">
        <f>IF(OR(Table1[[#This Row],[Class]]="H3", Table1[[#This Row],[Class]]="L3"),3,6)</f>
        <v>3</v>
      </c>
      <c r="C1342" t="s">
        <v>11</v>
      </c>
      <c r="D1342">
        <v>3</v>
      </c>
      <c r="E1342">
        <v>50</v>
      </c>
      <c r="F1342">
        <f>3</f>
        <v>3</v>
      </c>
      <c r="G1342">
        <v>6307.54</v>
      </c>
      <c r="H1342">
        <v>3818.77</v>
      </c>
      <c r="I1342">
        <v>6345.84</v>
      </c>
      <c r="J1342">
        <v>6345.84</v>
      </c>
      <c r="K1342">
        <v>0</v>
      </c>
      <c r="L1342">
        <v>4552.67</v>
      </c>
      <c r="M1342">
        <v>1545</v>
      </c>
      <c r="N1342">
        <f>IF(Table1[[#This Row],[BB-Nodes]]&lt;=1,Table1[[#This Row],[LB]],Table1[[#This Row],[RootBound]])</f>
        <v>6307.54</v>
      </c>
      <c r="O1342">
        <f t="array" ref="O1342">MIN(IF(Table1[Class]=Table1[[#This Row],[Class]], IF(Table1[abs]=Table1[[#This Row],[abs]], IF(Table1[N]=Table1[[#This Row],[N]], IF(Table1[K]=Table1[[#This Row],[K]],Table1[UB],FALSE)))))</f>
        <v>6345.84</v>
      </c>
      <c r="P1342">
        <f>(Table1[[#This Row],[Best primal]]-Table1[[#This Row],[Updated root bound]])/Table1[[#This Row],[Best primal]]</f>
        <v>6.0354499955876887E-3</v>
      </c>
      <c r="Q1342">
        <f>(Table1[[#This Row],[Best primal]]-Table1[[#This Row],[LB]])/Table1[[#This Row],[Best primal]]</f>
        <v>0</v>
      </c>
      <c r="R1342" s="4">
        <f>IF(AND(Table1[[#This Row],[Final gap]]&lt;0.001,Table1[[#This Row],[time'[s']]]&lt;7200),1,0)</f>
        <v>1</v>
      </c>
      <c r="S1342" s="4">
        <f t="array" ref="S1342">MAX(IF(Table1[Class]=Table1[[#This Row],[Class]], IF(Table1[abs]=Table1[[#This Row],[abs]], IF(Table1[N]=Table1[[#This Row],[N]], IF(Table1[K]=Table1[[#This Row],[K]],Table1[Optimal],FALSE)))))</f>
        <v>1</v>
      </c>
      <c r="T1342" s="4">
        <v>1</v>
      </c>
    </row>
    <row r="1343" spans="1:20" x14ac:dyDescent="0.45">
      <c r="A1343" t="s">
        <v>22</v>
      </c>
      <c r="B1343">
        <f>IF(OR(Table1[[#This Row],[Class]]="H3", Table1[[#This Row],[Class]]="L3"),3,6)</f>
        <v>3</v>
      </c>
      <c r="C1343" t="s">
        <v>11</v>
      </c>
      <c r="D1343">
        <v>3</v>
      </c>
      <c r="E1343">
        <v>50</v>
      </c>
      <c r="F1343">
        <f>4</f>
        <v>4</v>
      </c>
      <c r="G1343">
        <v>6566.86</v>
      </c>
      <c r="H1343">
        <v>3629.64</v>
      </c>
      <c r="I1343">
        <v>6579.59</v>
      </c>
      <c r="J1343">
        <v>6580.22</v>
      </c>
      <c r="K1343" s="1">
        <v>9.5622200000000001E-5</v>
      </c>
      <c r="L1343">
        <v>3743.76</v>
      </c>
      <c r="M1343">
        <v>236</v>
      </c>
      <c r="N1343">
        <f>IF(Table1[[#This Row],[BB-Nodes]]&lt;=1,Table1[[#This Row],[LB]],Table1[[#This Row],[RootBound]])</f>
        <v>6566.86</v>
      </c>
      <c r="O1343">
        <f t="array" ref="O1343">MIN(IF(Table1[Class]=Table1[[#This Row],[Class]], IF(Table1[abs]=Table1[[#This Row],[abs]], IF(Table1[N]=Table1[[#This Row],[N]], IF(Table1[K]=Table1[[#This Row],[K]],Table1[UB],FALSE)))))</f>
        <v>6580.22</v>
      </c>
      <c r="P1343">
        <f>(Table1[[#This Row],[Best primal]]-Table1[[#This Row],[Updated root bound]])/Table1[[#This Row],[Best primal]]</f>
        <v>2.0303272534961721E-3</v>
      </c>
      <c r="Q1343">
        <f>(Table1[[#This Row],[Best primal]]-Table1[[#This Row],[LB]])/Table1[[#This Row],[Best primal]]</f>
        <v>9.5741479768170237E-5</v>
      </c>
      <c r="R1343" s="4">
        <f>IF(AND(Table1[[#This Row],[Final gap]]&lt;0.001,Table1[[#This Row],[time'[s']]]&lt;7200),1,0)</f>
        <v>1</v>
      </c>
      <c r="S1343" s="4">
        <f t="array" ref="S1343">MAX(IF(Table1[Class]=Table1[[#This Row],[Class]], IF(Table1[abs]=Table1[[#This Row],[abs]], IF(Table1[N]=Table1[[#This Row],[N]], IF(Table1[K]=Table1[[#This Row],[K]],Table1[Optimal],FALSE)))))</f>
        <v>1</v>
      </c>
      <c r="T1343" s="4">
        <v>1</v>
      </c>
    </row>
    <row r="1344" spans="1:20" x14ac:dyDescent="0.45">
      <c r="A1344" t="s">
        <v>22</v>
      </c>
      <c r="B1344">
        <f>IF(OR(Table1[[#This Row],[Class]]="H3", Table1[[#This Row],[Class]]="L3"),3,6)</f>
        <v>3</v>
      </c>
      <c r="C1344" t="s">
        <v>11</v>
      </c>
      <c r="D1344">
        <v>3</v>
      </c>
      <c r="E1344">
        <v>50</v>
      </c>
      <c r="F1344">
        <f>5</f>
        <v>5</v>
      </c>
      <c r="G1344">
        <v>6883.74</v>
      </c>
      <c r="H1344">
        <v>3837.67</v>
      </c>
      <c r="I1344">
        <v>6894.27</v>
      </c>
      <c r="J1344">
        <v>7012.35</v>
      </c>
      <c r="K1344">
        <v>1.6838599999999999E-2</v>
      </c>
      <c r="L1344">
        <v>7200.03</v>
      </c>
      <c r="M1344">
        <v>4537</v>
      </c>
      <c r="N1344">
        <f>IF(Table1[[#This Row],[BB-Nodes]]&lt;=1,Table1[[#This Row],[LB]],Table1[[#This Row],[RootBound]])</f>
        <v>6883.74</v>
      </c>
      <c r="O1344">
        <f t="array" ref="O1344">MIN(IF(Table1[Class]=Table1[[#This Row],[Class]], IF(Table1[abs]=Table1[[#This Row],[abs]], IF(Table1[N]=Table1[[#This Row],[N]], IF(Table1[K]=Table1[[#This Row],[K]],Table1[UB],FALSE)))))</f>
        <v>6994.29</v>
      </c>
      <c r="P1344">
        <f>(Table1[[#This Row],[Best primal]]-Table1[[#This Row],[Updated root bound]])/Table1[[#This Row],[Best primal]]</f>
        <v>1.5805750119025689E-2</v>
      </c>
      <c r="Q1344">
        <f>(Table1[[#This Row],[Best primal]]-Table1[[#This Row],[LB]])/Table1[[#This Row],[Best primal]]</f>
        <v>1.4300236335639432E-2</v>
      </c>
      <c r="R1344" s="4">
        <f>IF(AND(Table1[[#This Row],[Final gap]]&lt;0.001,Table1[[#This Row],[time'[s']]]&lt;7200),1,0)</f>
        <v>0</v>
      </c>
      <c r="S1344" s="4">
        <f t="array" ref="S1344">MAX(IF(Table1[Class]=Table1[[#This Row],[Class]], IF(Table1[abs]=Table1[[#This Row],[abs]], IF(Table1[N]=Table1[[#This Row],[N]], IF(Table1[K]=Table1[[#This Row],[K]],Table1[Optimal],FALSE)))))</f>
        <v>0</v>
      </c>
      <c r="T1344" s="4">
        <v>1</v>
      </c>
    </row>
    <row r="1345" spans="1:20" x14ac:dyDescent="0.45">
      <c r="A1345" t="s">
        <v>22</v>
      </c>
      <c r="B1345">
        <f>IF(OR(Table1[[#This Row],[Class]]="H3", Table1[[#This Row],[Class]]="L3"),3,6)</f>
        <v>3</v>
      </c>
      <c r="C1345" t="s">
        <v>11</v>
      </c>
      <c r="D1345">
        <v>3</v>
      </c>
      <c r="E1345">
        <v>5</v>
      </c>
      <c r="F1345">
        <f>1</f>
        <v>1</v>
      </c>
      <c r="G1345">
        <v>2661.66</v>
      </c>
      <c r="H1345">
        <v>0.04</v>
      </c>
      <c r="I1345">
        <v>2661.66</v>
      </c>
      <c r="J1345">
        <v>2661.66</v>
      </c>
      <c r="K1345">
        <v>0</v>
      </c>
      <c r="L1345">
        <v>4.4565E-2</v>
      </c>
      <c r="M1345">
        <v>0</v>
      </c>
      <c r="N1345">
        <f>IF(Table1[[#This Row],[BB-Nodes]]&lt;=1,Table1[[#This Row],[LB]],Table1[[#This Row],[RootBound]])</f>
        <v>2661.66</v>
      </c>
      <c r="O1345">
        <f t="array" ref="O1345">MIN(IF(Table1[Class]=Table1[[#This Row],[Class]], IF(Table1[abs]=Table1[[#This Row],[abs]], IF(Table1[N]=Table1[[#This Row],[N]], IF(Table1[K]=Table1[[#This Row],[K]],Table1[UB],FALSE)))))</f>
        <v>2661.66</v>
      </c>
      <c r="P1345">
        <f>(Table1[[#This Row],[Best primal]]-Table1[[#This Row],[Updated root bound]])/Table1[[#This Row],[Best primal]]</f>
        <v>0</v>
      </c>
      <c r="Q1345">
        <f>(Table1[[#This Row],[Best primal]]-Table1[[#This Row],[LB]])/Table1[[#This Row],[Best primal]]</f>
        <v>0</v>
      </c>
      <c r="R1345" s="4">
        <f>IF(AND(Table1[[#This Row],[Final gap]]&lt;0.001,Table1[[#This Row],[time'[s']]]&lt;7200),1,0)</f>
        <v>1</v>
      </c>
      <c r="S1345" s="4">
        <f t="array" ref="S1345">MAX(IF(Table1[Class]=Table1[[#This Row],[Class]], IF(Table1[abs]=Table1[[#This Row],[abs]], IF(Table1[N]=Table1[[#This Row],[N]], IF(Table1[K]=Table1[[#This Row],[K]],Table1[Optimal],FALSE)))))</f>
        <v>1</v>
      </c>
      <c r="T1345" s="4">
        <v>1</v>
      </c>
    </row>
    <row r="1346" spans="1:20" x14ac:dyDescent="0.45">
      <c r="A1346" t="s">
        <v>22</v>
      </c>
      <c r="B1346">
        <f>IF(OR(Table1[[#This Row],[Class]]="H3", Table1[[#This Row],[Class]]="L3"),3,6)</f>
        <v>3</v>
      </c>
      <c r="C1346" t="s">
        <v>11</v>
      </c>
      <c r="D1346">
        <v>3</v>
      </c>
      <c r="E1346">
        <v>5</v>
      </c>
      <c r="F1346">
        <f>2</f>
        <v>2</v>
      </c>
      <c r="G1346">
        <v>2730.3</v>
      </c>
      <c r="H1346">
        <v>0.02</v>
      </c>
      <c r="I1346">
        <v>2730.3</v>
      </c>
      <c r="J1346">
        <v>2730.3</v>
      </c>
      <c r="K1346">
        <v>0</v>
      </c>
      <c r="L1346">
        <v>2.4528000000000001E-2</v>
      </c>
      <c r="M1346">
        <v>0</v>
      </c>
      <c r="N1346">
        <f>IF(Table1[[#This Row],[BB-Nodes]]&lt;=1,Table1[[#This Row],[LB]],Table1[[#This Row],[RootBound]])</f>
        <v>2730.3</v>
      </c>
      <c r="O1346">
        <f t="array" ref="O1346">MIN(IF(Table1[Class]=Table1[[#This Row],[Class]], IF(Table1[abs]=Table1[[#This Row],[abs]], IF(Table1[N]=Table1[[#This Row],[N]], IF(Table1[K]=Table1[[#This Row],[K]],Table1[UB],FALSE)))))</f>
        <v>2730.3</v>
      </c>
      <c r="P1346">
        <f>(Table1[[#This Row],[Best primal]]-Table1[[#This Row],[Updated root bound]])/Table1[[#This Row],[Best primal]]</f>
        <v>0</v>
      </c>
      <c r="Q1346">
        <f>(Table1[[#This Row],[Best primal]]-Table1[[#This Row],[LB]])/Table1[[#This Row],[Best primal]]</f>
        <v>0</v>
      </c>
      <c r="R1346" s="4">
        <f>IF(AND(Table1[[#This Row],[Final gap]]&lt;0.001,Table1[[#This Row],[time'[s']]]&lt;7200),1,0)</f>
        <v>1</v>
      </c>
      <c r="S1346" s="4">
        <f t="array" ref="S1346">MAX(IF(Table1[Class]=Table1[[#This Row],[Class]], IF(Table1[abs]=Table1[[#This Row],[abs]], IF(Table1[N]=Table1[[#This Row],[N]], IF(Table1[K]=Table1[[#This Row],[K]],Table1[Optimal],FALSE)))))</f>
        <v>1</v>
      </c>
      <c r="T1346" s="4">
        <v>1</v>
      </c>
    </row>
    <row r="1347" spans="1:20" x14ac:dyDescent="0.45">
      <c r="A1347" t="s">
        <v>22</v>
      </c>
      <c r="B1347">
        <f>IF(OR(Table1[[#This Row],[Class]]="H3", Table1[[#This Row],[Class]]="L3"),3,6)</f>
        <v>3</v>
      </c>
      <c r="C1347" t="s">
        <v>11</v>
      </c>
      <c r="D1347">
        <v>3</v>
      </c>
      <c r="E1347">
        <v>5</v>
      </c>
      <c r="F1347">
        <f>3</f>
        <v>3</v>
      </c>
      <c r="G1347">
        <v>3019.45</v>
      </c>
      <c r="H1347">
        <v>0.04</v>
      </c>
      <c r="I1347">
        <v>3019.45</v>
      </c>
      <c r="J1347">
        <v>3019.45</v>
      </c>
      <c r="K1347">
        <v>0</v>
      </c>
      <c r="L1347">
        <v>4.6182000000000001E-2</v>
      </c>
      <c r="M1347">
        <v>0</v>
      </c>
      <c r="N1347">
        <f>IF(Table1[[#This Row],[BB-Nodes]]&lt;=1,Table1[[#This Row],[LB]],Table1[[#This Row],[RootBound]])</f>
        <v>3019.45</v>
      </c>
      <c r="O1347">
        <f t="array" ref="O1347">MIN(IF(Table1[Class]=Table1[[#This Row],[Class]], IF(Table1[abs]=Table1[[#This Row],[abs]], IF(Table1[N]=Table1[[#This Row],[N]], IF(Table1[K]=Table1[[#This Row],[K]],Table1[UB],FALSE)))))</f>
        <v>3019.45</v>
      </c>
      <c r="P1347">
        <f>(Table1[[#This Row],[Best primal]]-Table1[[#This Row],[Updated root bound]])/Table1[[#This Row],[Best primal]]</f>
        <v>0</v>
      </c>
      <c r="Q1347">
        <f>(Table1[[#This Row],[Best primal]]-Table1[[#This Row],[LB]])/Table1[[#This Row],[Best primal]]</f>
        <v>0</v>
      </c>
      <c r="R1347" s="4">
        <f>IF(AND(Table1[[#This Row],[Final gap]]&lt;0.001,Table1[[#This Row],[time'[s']]]&lt;7200),1,0)</f>
        <v>1</v>
      </c>
      <c r="S1347" s="4">
        <f t="array" ref="S1347">MAX(IF(Table1[Class]=Table1[[#This Row],[Class]], IF(Table1[abs]=Table1[[#This Row],[abs]], IF(Table1[N]=Table1[[#This Row],[N]], IF(Table1[K]=Table1[[#This Row],[K]],Table1[Optimal],FALSE)))))</f>
        <v>1</v>
      </c>
      <c r="T1347" s="4">
        <v>1</v>
      </c>
    </row>
    <row r="1348" spans="1:20" x14ac:dyDescent="0.45">
      <c r="A1348" t="s">
        <v>22</v>
      </c>
      <c r="B1348">
        <f>IF(OR(Table1[[#This Row],[Class]]="H3", Table1[[#This Row],[Class]]="L3"),3,6)</f>
        <v>3</v>
      </c>
      <c r="C1348" t="s">
        <v>11</v>
      </c>
      <c r="D1348">
        <v>3</v>
      </c>
      <c r="E1348">
        <v>5</v>
      </c>
      <c r="F1348">
        <f>4</f>
        <v>4</v>
      </c>
      <c r="G1348">
        <v>3691.61</v>
      </c>
      <c r="H1348">
        <v>0.11</v>
      </c>
      <c r="I1348">
        <v>3691.61</v>
      </c>
      <c r="J1348">
        <v>3691.61</v>
      </c>
      <c r="K1348">
        <v>0</v>
      </c>
      <c r="L1348">
        <v>0.136433</v>
      </c>
      <c r="M1348">
        <v>1</v>
      </c>
      <c r="N1348">
        <f>IF(Table1[[#This Row],[BB-Nodes]]&lt;=1,Table1[[#This Row],[LB]],Table1[[#This Row],[RootBound]])</f>
        <v>3691.61</v>
      </c>
      <c r="O1348">
        <f t="array" ref="O1348">MIN(IF(Table1[Class]=Table1[[#This Row],[Class]], IF(Table1[abs]=Table1[[#This Row],[abs]], IF(Table1[N]=Table1[[#This Row],[N]], IF(Table1[K]=Table1[[#This Row],[K]],Table1[UB],FALSE)))))</f>
        <v>3691.61</v>
      </c>
      <c r="P1348">
        <f>(Table1[[#This Row],[Best primal]]-Table1[[#This Row],[Updated root bound]])/Table1[[#This Row],[Best primal]]</f>
        <v>0</v>
      </c>
      <c r="Q1348">
        <f>(Table1[[#This Row],[Best primal]]-Table1[[#This Row],[LB]])/Table1[[#This Row],[Best primal]]</f>
        <v>0</v>
      </c>
      <c r="R1348" s="4">
        <f>IF(AND(Table1[[#This Row],[Final gap]]&lt;0.001,Table1[[#This Row],[time'[s']]]&lt;7200),1,0)</f>
        <v>1</v>
      </c>
      <c r="S1348" s="4">
        <f t="array" ref="S1348">MAX(IF(Table1[Class]=Table1[[#This Row],[Class]], IF(Table1[abs]=Table1[[#This Row],[abs]], IF(Table1[N]=Table1[[#This Row],[N]], IF(Table1[K]=Table1[[#This Row],[K]],Table1[Optimal],FALSE)))))</f>
        <v>1</v>
      </c>
      <c r="T1348" s="4">
        <v>1</v>
      </c>
    </row>
    <row r="1349" spans="1:20" x14ac:dyDescent="0.45">
      <c r="A1349" t="s">
        <v>22</v>
      </c>
      <c r="B1349">
        <f>IF(OR(Table1[[#This Row],[Class]]="H3", Table1[[#This Row],[Class]]="L3"),3,6)</f>
        <v>3</v>
      </c>
      <c r="C1349" t="s">
        <v>11</v>
      </c>
      <c r="D1349">
        <v>3</v>
      </c>
      <c r="E1349">
        <v>5</v>
      </c>
      <c r="F1349">
        <f>5</f>
        <v>5</v>
      </c>
      <c r="G1349">
        <v>3926.12</v>
      </c>
      <c r="H1349">
        <v>0.2</v>
      </c>
      <c r="I1349">
        <v>3957.31</v>
      </c>
      <c r="J1349">
        <v>3957.31</v>
      </c>
      <c r="K1349">
        <v>0</v>
      </c>
      <c r="L1349">
        <v>0.24471599999999999</v>
      </c>
      <c r="M1349">
        <v>1</v>
      </c>
      <c r="N1349">
        <f>IF(Table1[[#This Row],[BB-Nodes]]&lt;=1,Table1[[#This Row],[LB]],Table1[[#This Row],[RootBound]])</f>
        <v>3957.31</v>
      </c>
      <c r="O1349">
        <f t="array" ref="O1349">MIN(IF(Table1[Class]=Table1[[#This Row],[Class]], IF(Table1[abs]=Table1[[#This Row],[abs]], IF(Table1[N]=Table1[[#This Row],[N]], IF(Table1[K]=Table1[[#This Row],[K]],Table1[UB],FALSE)))))</f>
        <v>3957.31</v>
      </c>
      <c r="P1349">
        <f>(Table1[[#This Row],[Best primal]]-Table1[[#This Row],[Updated root bound]])/Table1[[#This Row],[Best primal]]</f>
        <v>0</v>
      </c>
      <c r="Q1349">
        <f>(Table1[[#This Row],[Best primal]]-Table1[[#This Row],[LB]])/Table1[[#This Row],[Best primal]]</f>
        <v>0</v>
      </c>
      <c r="R1349" s="4">
        <f>IF(AND(Table1[[#This Row],[Final gap]]&lt;0.001,Table1[[#This Row],[time'[s']]]&lt;7200),1,0)</f>
        <v>1</v>
      </c>
      <c r="S1349" s="4">
        <f t="array" ref="S1349">MAX(IF(Table1[Class]=Table1[[#This Row],[Class]], IF(Table1[abs]=Table1[[#This Row],[abs]], IF(Table1[N]=Table1[[#This Row],[N]], IF(Table1[K]=Table1[[#This Row],[K]],Table1[Optimal],FALSE)))))</f>
        <v>1</v>
      </c>
      <c r="T1349" s="4">
        <v>1</v>
      </c>
    </row>
    <row r="1350" spans="1:20" x14ac:dyDescent="0.45">
      <c r="A1350" t="s">
        <v>22</v>
      </c>
      <c r="B1350">
        <f>IF(OR(Table1[[#This Row],[Class]]="H3", Table1[[#This Row],[Class]]="L3"),3,6)</f>
        <v>3</v>
      </c>
      <c r="C1350" t="s">
        <v>11</v>
      </c>
      <c r="D1350">
        <v>4</v>
      </c>
      <c r="E1350">
        <v>10</v>
      </c>
      <c r="F1350">
        <f>1</f>
        <v>1</v>
      </c>
      <c r="G1350">
        <v>3121.59</v>
      </c>
      <c r="H1350">
        <v>0.21</v>
      </c>
      <c r="I1350">
        <v>3121.59</v>
      </c>
      <c r="J1350">
        <v>3121.59</v>
      </c>
      <c r="K1350">
        <v>0</v>
      </c>
      <c r="L1350">
        <v>0.22783400000000001</v>
      </c>
      <c r="M1350">
        <v>0</v>
      </c>
      <c r="N1350">
        <f>IF(Table1[[#This Row],[BB-Nodes]]&lt;=1,Table1[[#This Row],[LB]],Table1[[#This Row],[RootBound]])</f>
        <v>3121.59</v>
      </c>
      <c r="O1350">
        <f t="array" ref="O1350">MIN(IF(Table1[Class]=Table1[[#This Row],[Class]], IF(Table1[abs]=Table1[[#This Row],[abs]], IF(Table1[N]=Table1[[#This Row],[N]], IF(Table1[K]=Table1[[#This Row],[K]],Table1[UB],FALSE)))))</f>
        <v>3121.59</v>
      </c>
      <c r="P1350">
        <f>(Table1[[#This Row],[Best primal]]-Table1[[#This Row],[Updated root bound]])/Table1[[#This Row],[Best primal]]</f>
        <v>0</v>
      </c>
      <c r="Q1350">
        <f>(Table1[[#This Row],[Best primal]]-Table1[[#This Row],[LB]])/Table1[[#This Row],[Best primal]]</f>
        <v>0</v>
      </c>
      <c r="R1350" s="4">
        <f>IF(AND(Table1[[#This Row],[Final gap]]&lt;0.001,Table1[[#This Row],[time'[s']]]&lt;7200),1,0)</f>
        <v>1</v>
      </c>
      <c r="S1350" s="4">
        <f t="array" ref="S1350">MAX(IF(Table1[Class]=Table1[[#This Row],[Class]], IF(Table1[abs]=Table1[[#This Row],[abs]], IF(Table1[N]=Table1[[#This Row],[N]], IF(Table1[K]=Table1[[#This Row],[K]],Table1[Optimal],FALSE)))))</f>
        <v>1</v>
      </c>
      <c r="T1350" s="4">
        <v>1</v>
      </c>
    </row>
    <row r="1351" spans="1:20" x14ac:dyDescent="0.45">
      <c r="A1351" t="s">
        <v>22</v>
      </c>
      <c r="B1351">
        <f>IF(OR(Table1[[#This Row],[Class]]="H3", Table1[[#This Row],[Class]]="L3"),3,6)</f>
        <v>3</v>
      </c>
      <c r="C1351" t="s">
        <v>11</v>
      </c>
      <c r="D1351">
        <v>4</v>
      </c>
      <c r="E1351">
        <v>10</v>
      </c>
      <c r="F1351">
        <f>2</f>
        <v>2</v>
      </c>
      <c r="G1351">
        <v>3199.23</v>
      </c>
      <c r="H1351">
        <v>0.25</v>
      </c>
      <c r="I1351">
        <v>3199.23</v>
      </c>
      <c r="J1351">
        <v>3199.23</v>
      </c>
      <c r="K1351">
        <v>0</v>
      </c>
      <c r="L1351">
        <v>0.27005099999999999</v>
      </c>
      <c r="M1351">
        <v>0</v>
      </c>
      <c r="N1351">
        <f>IF(Table1[[#This Row],[BB-Nodes]]&lt;=1,Table1[[#This Row],[LB]],Table1[[#This Row],[RootBound]])</f>
        <v>3199.23</v>
      </c>
      <c r="O1351">
        <f t="array" ref="O1351">MIN(IF(Table1[Class]=Table1[[#This Row],[Class]], IF(Table1[abs]=Table1[[#This Row],[abs]], IF(Table1[N]=Table1[[#This Row],[N]], IF(Table1[K]=Table1[[#This Row],[K]],Table1[UB],FALSE)))))</f>
        <v>3199.23</v>
      </c>
      <c r="P1351">
        <f>(Table1[[#This Row],[Best primal]]-Table1[[#This Row],[Updated root bound]])/Table1[[#This Row],[Best primal]]</f>
        <v>0</v>
      </c>
      <c r="Q1351">
        <f>(Table1[[#This Row],[Best primal]]-Table1[[#This Row],[LB]])/Table1[[#This Row],[Best primal]]</f>
        <v>0</v>
      </c>
      <c r="R1351" s="4">
        <f>IF(AND(Table1[[#This Row],[Final gap]]&lt;0.001,Table1[[#This Row],[time'[s']]]&lt;7200),1,0)</f>
        <v>1</v>
      </c>
      <c r="S1351" s="4">
        <f t="array" ref="S1351">MAX(IF(Table1[Class]=Table1[[#This Row],[Class]], IF(Table1[abs]=Table1[[#This Row],[abs]], IF(Table1[N]=Table1[[#This Row],[N]], IF(Table1[K]=Table1[[#This Row],[K]],Table1[Optimal],FALSE)))))</f>
        <v>1</v>
      </c>
      <c r="T1351" s="4">
        <v>1</v>
      </c>
    </row>
    <row r="1352" spans="1:20" x14ac:dyDescent="0.45">
      <c r="A1352" t="s">
        <v>22</v>
      </c>
      <c r="B1352">
        <f>IF(OR(Table1[[#This Row],[Class]]="H3", Table1[[#This Row],[Class]]="L3"),3,6)</f>
        <v>3</v>
      </c>
      <c r="C1352" t="s">
        <v>11</v>
      </c>
      <c r="D1352">
        <v>4</v>
      </c>
      <c r="E1352">
        <v>10</v>
      </c>
      <c r="F1352">
        <f>3</f>
        <v>3</v>
      </c>
      <c r="G1352">
        <v>3728.1</v>
      </c>
      <c r="H1352">
        <v>1.45</v>
      </c>
      <c r="I1352">
        <v>3728.1</v>
      </c>
      <c r="J1352">
        <v>3728.1</v>
      </c>
      <c r="K1352">
        <v>0</v>
      </c>
      <c r="L1352">
        <v>1.4780800000000001</v>
      </c>
      <c r="M1352">
        <v>0</v>
      </c>
      <c r="N1352">
        <f>IF(Table1[[#This Row],[BB-Nodes]]&lt;=1,Table1[[#This Row],[LB]],Table1[[#This Row],[RootBound]])</f>
        <v>3728.1</v>
      </c>
      <c r="O1352">
        <f t="array" ref="O1352">MIN(IF(Table1[Class]=Table1[[#This Row],[Class]], IF(Table1[abs]=Table1[[#This Row],[abs]], IF(Table1[N]=Table1[[#This Row],[N]], IF(Table1[K]=Table1[[#This Row],[K]],Table1[UB],FALSE)))))</f>
        <v>3728.1</v>
      </c>
      <c r="P1352">
        <f>(Table1[[#This Row],[Best primal]]-Table1[[#This Row],[Updated root bound]])/Table1[[#This Row],[Best primal]]</f>
        <v>0</v>
      </c>
      <c r="Q1352">
        <f>(Table1[[#This Row],[Best primal]]-Table1[[#This Row],[LB]])/Table1[[#This Row],[Best primal]]</f>
        <v>0</v>
      </c>
      <c r="R1352" s="4">
        <f>IF(AND(Table1[[#This Row],[Final gap]]&lt;0.001,Table1[[#This Row],[time'[s']]]&lt;7200),1,0)</f>
        <v>1</v>
      </c>
      <c r="S1352" s="4">
        <f t="array" ref="S1352">MAX(IF(Table1[Class]=Table1[[#This Row],[Class]], IF(Table1[abs]=Table1[[#This Row],[abs]], IF(Table1[N]=Table1[[#This Row],[N]], IF(Table1[K]=Table1[[#This Row],[K]],Table1[Optimal],FALSE)))))</f>
        <v>1</v>
      </c>
      <c r="T1352" s="4">
        <v>1</v>
      </c>
    </row>
    <row r="1353" spans="1:20" x14ac:dyDescent="0.45">
      <c r="A1353" t="s">
        <v>22</v>
      </c>
      <c r="B1353">
        <f>IF(OR(Table1[[#This Row],[Class]]="H3", Table1[[#This Row],[Class]]="L3"),3,6)</f>
        <v>3</v>
      </c>
      <c r="C1353" t="s">
        <v>11</v>
      </c>
      <c r="D1353">
        <v>4</v>
      </c>
      <c r="E1353">
        <v>10</v>
      </c>
      <c r="F1353">
        <f>4</f>
        <v>4</v>
      </c>
      <c r="G1353">
        <v>4297.09</v>
      </c>
      <c r="H1353">
        <v>3.47</v>
      </c>
      <c r="I1353">
        <v>4309.28</v>
      </c>
      <c r="J1353">
        <v>4309.28</v>
      </c>
      <c r="K1353">
        <v>0</v>
      </c>
      <c r="L1353">
        <v>3.6096400000000002</v>
      </c>
      <c r="M1353">
        <v>1</v>
      </c>
      <c r="N1353">
        <f>IF(Table1[[#This Row],[BB-Nodes]]&lt;=1,Table1[[#This Row],[LB]],Table1[[#This Row],[RootBound]])</f>
        <v>4309.28</v>
      </c>
      <c r="O1353">
        <f t="array" ref="O1353">MIN(IF(Table1[Class]=Table1[[#This Row],[Class]], IF(Table1[abs]=Table1[[#This Row],[abs]], IF(Table1[N]=Table1[[#This Row],[N]], IF(Table1[K]=Table1[[#This Row],[K]],Table1[UB],FALSE)))))</f>
        <v>4309.28</v>
      </c>
      <c r="P1353">
        <f>(Table1[[#This Row],[Best primal]]-Table1[[#This Row],[Updated root bound]])/Table1[[#This Row],[Best primal]]</f>
        <v>0</v>
      </c>
      <c r="Q1353">
        <f>(Table1[[#This Row],[Best primal]]-Table1[[#This Row],[LB]])/Table1[[#This Row],[Best primal]]</f>
        <v>0</v>
      </c>
      <c r="R1353" s="4">
        <f>IF(AND(Table1[[#This Row],[Final gap]]&lt;0.001,Table1[[#This Row],[time'[s']]]&lt;7200),1,0)</f>
        <v>1</v>
      </c>
      <c r="S1353" s="4">
        <f t="array" ref="S1353">MAX(IF(Table1[Class]=Table1[[#This Row],[Class]], IF(Table1[abs]=Table1[[#This Row],[abs]], IF(Table1[N]=Table1[[#This Row],[N]], IF(Table1[K]=Table1[[#This Row],[K]],Table1[Optimal],FALSE)))))</f>
        <v>1</v>
      </c>
      <c r="T1353" s="4">
        <v>1</v>
      </c>
    </row>
    <row r="1354" spans="1:20" x14ac:dyDescent="0.45">
      <c r="A1354" t="s">
        <v>22</v>
      </c>
      <c r="B1354">
        <f>IF(OR(Table1[[#This Row],[Class]]="H3", Table1[[#This Row],[Class]]="L3"),3,6)</f>
        <v>3</v>
      </c>
      <c r="C1354" t="s">
        <v>11</v>
      </c>
      <c r="D1354">
        <v>4</v>
      </c>
      <c r="E1354">
        <v>10</v>
      </c>
      <c r="F1354">
        <f>5</f>
        <v>5</v>
      </c>
      <c r="G1354">
        <v>4621.1899999999996</v>
      </c>
      <c r="H1354">
        <v>1.59</v>
      </c>
      <c r="I1354">
        <v>4621.1899999999996</v>
      </c>
      <c r="J1354">
        <v>4621.1899999999996</v>
      </c>
      <c r="K1354">
        <v>0</v>
      </c>
      <c r="L1354">
        <v>1.6365099999999999</v>
      </c>
      <c r="M1354">
        <v>1</v>
      </c>
      <c r="N1354">
        <f>IF(Table1[[#This Row],[BB-Nodes]]&lt;=1,Table1[[#This Row],[LB]],Table1[[#This Row],[RootBound]])</f>
        <v>4621.1899999999996</v>
      </c>
      <c r="O1354">
        <f t="array" ref="O1354">MIN(IF(Table1[Class]=Table1[[#This Row],[Class]], IF(Table1[abs]=Table1[[#This Row],[abs]], IF(Table1[N]=Table1[[#This Row],[N]], IF(Table1[K]=Table1[[#This Row],[K]],Table1[UB],FALSE)))))</f>
        <v>4621.1899999999996</v>
      </c>
      <c r="P1354">
        <f>(Table1[[#This Row],[Best primal]]-Table1[[#This Row],[Updated root bound]])/Table1[[#This Row],[Best primal]]</f>
        <v>0</v>
      </c>
      <c r="Q1354">
        <f>(Table1[[#This Row],[Best primal]]-Table1[[#This Row],[LB]])/Table1[[#This Row],[Best primal]]</f>
        <v>0</v>
      </c>
      <c r="R1354" s="4">
        <f>IF(AND(Table1[[#This Row],[Final gap]]&lt;0.001,Table1[[#This Row],[time'[s']]]&lt;7200),1,0)</f>
        <v>1</v>
      </c>
      <c r="S1354" s="4">
        <f t="array" ref="S1354">MAX(IF(Table1[Class]=Table1[[#This Row],[Class]], IF(Table1[abs]=Table1[[#This Row],[abs]], IF(Table1[N]=Table1[[#This Row],[N]], IF(Table1[K]=Table1[[#This Row],[K]],Table1[Optimal],FALSE)))))</f>
        <v>1</v>
      </c>
      <c r="T1354" s="4">
        <v>1</v>
      </c>
    </row>
    <row r="1355" spans="1:20" x14ac:dyDescent="0.45">
      <c r="A1355" t="s">
        <v>22</v>
      </c>
      <c r="B1355">
        <f>IF(OR(Table1[[#This Row],[Class]]="H3", Table1[[#This Row],[Class]]="L3"),3,6)</f>
        <v>3</v>
      </c>
      <c r="C1355" t="s">
        <v>11</v>
      </c>
      <c r="D1355">
        <v>4</v>
      </c>
      <c r="E1355">
        <v>15</v>
      </c>
      <c r="F1355">
        <f>1</f>
        <v>1</v>
      </c>
      <c r="G1355">
        <v>3309.41</v>
      </c>
      <c r="H1355">
        <v>0.8</v>
      </c>
      <c r="I1355">
        <v>3309.41</v>
      </c>
      <c r="J1355">
        <v>3309.41</v>
      </c>
      <c r="K1355">
        <v>0</v>
      </c>
      <c r="L1355">
        <v>0.85769799999999996</v>
      </c>
      <c r="M1355">
        <v>0</v>
      </c>
      <c r="N1355">
        <f>IF(Table1[[#This Row],[BB-Nodes]]&lt;=1,Table1[[#This Row],[LB]],Table1[[#This Row],[RootBound]])</f>
        <v>3309.41</v>
      </c>
      <c r="O1355">
        <f t="array" ref="O1355">MIN(IF(Table1[Class]=Table1[[#This Row],[Class]], IF(Table1[abs]=Table1[[#This Row],[abs]], IF(Table1[N]=Table1[[#This Row],[N]], IF(Table1[K]=Table1[[#This Row],[K]],Table1[UB],FALSE)))))</f>
        <v>3309.41</v>
      </c>
      <c r="P1355">
        <f>(Table1[[#This Row],[Best primal]]-Table1[[#This Row],[Updated root bound]])/Table1[[#This Row],[Best primal]]</f>
        <v>0</v>
      </c>
      <c r="Q1355">
        <f>(Table1[[#This Row],[Best primal]]-Table1[[#This Row],[LB]])/Table1[[#This Row],[Best primal]]</f>
        <v>0</v>
      </c>
      <c r="R1355" s="4">
        <f>IF(AND(Table1[[#This Row],[Final gap]]&lt;0.001,Table1[[#This Row],[time'[s']]]&lt;7200),1,0)</f>
        <v>1</v>
      </c>
      <c r="S1355" s="4">
        <f t="array" ref="S1355">MAX(IF(Table1[Class]=Table1[[#This Row],[Class]], IF(Table1[abs]=Table1[[#This Row],[abs]], IF(Table1[N]=Table1[[#This Row],[N]], IF(Table1[K]=Table1[[#This Row],[K]],Table1[Optimal],FALSE)))))</f>
        <v>1</v>
      </c>
      <c r="T1355" s="4">
        <v>1</v>
      </c>
    </row>
    <row r="1356" spans="1:20" x14ac:dyDescent="0.45">
      <c r="A1356" t="s">
        <v>22</v>
      </c>
      <c r="B1356">
        <f>IF(OR(Table1[[#This Row],[Class]]="H3", Table1[[#This Row],[Class]]="L3"),3,6)</f>
        <v>3</v>
      </c>
      <c r="C1356" t="s">
        <v>11</v>
      </c>
      <c r="D1356">
        <v>4</v>
      </c>
      <c r="E1356">
        <v>15</v>
      </c>
      <c r="F1356">
        <f>2</f>
        <v>2</v>
      </c>
      <c r="G1356">
        <v>3425.79</v>
      </c>
      <c r="H1356">
        <v>0.53</v>
      </c>
      <c r="I1356">
        <v>3425.79</v>
      </c>
      <c r="J1356">
        <v>3425.79</v>
      </c>
      <c r="K1356">
        <v>0</v>
      </c>
      <c r="L1356">
        <v>0.59878399999999998</v>
      </c>
      <c r="M1356">
        <v>0</v>
      </c>
      <c r="N1356">
        <f>IF(Table1[[#This Row],[BB-Nodes]]&lt;=1,Table1[[#This Row],[LB]],Table1[[#This Row],[RootBound]])</f>
        <v>3425.79</v>
      </c>
      <c r="O1356">
        <f t="array" ref="O1356">MIN(IF(Table1[Class]=Table1[[#This Row],[Class]], IF(Table1[abs]=Table1[[#This Row],[abs]], IF(Table1[N]=Table1[[#This Row],[N]], IF(Table1[K]=Table1[[#This Row],[K]],Table1[UB],FALSE)))))</f>
        <v>3425.79</v>
      </c>
      <c r="P1356">
        <f>(Table1[[#This Row],[Best primal]]-Table1[[#This Row],[Updated root bound]])/Table1[[#This Row],[Best primal]]</f>
        <v>0</v>
      </c>
      <c r="Q1356">
        <f>(Table1[[#This Row],[Best primal]]-Table1[[#This Row],[LB]])/Table1[[#This Row],[Best primal]]</f>
        <v>0</v>
      </c>
      <c r="R1356" s="4">
        <f>IF(AND(Table1[[#This Row],[Final gap]]&lt;0.001,Table1[[#This Row],[time'[s']]]&lt;7200),1,0)</f>
        <v>1</v>
      </c>
      <c r="S1356" s="4">
        <f t="array" ref="S1356">MAX(IF(Table1[Class]=Table1[[#This Row],[Class]], IF(Table1[abs]=Table1[[#This Row],[abs]], IF(Table1[N]=Table1[[#This Row],[N]], IF(Table1[K]=Table1[[#This Row],[K]],Table1[Optimal],FALSE)))))</f>
        <v>1</v>
      </c>
      <c r="T1356" s="4">
        <v>1</v>
      </c>
    </row>
    <row r="1357" spans="1:20" x14ac:dyDescent="0.45">
      <c r="A1357" t="s">
        <v>22</v>
      </c>
      <c r="B1357">
        <f>IF(OR(Table1[[#This Row],[Class]]="H3", Table1[[#This Row],[Class]]="L3"),3,6)</f>
        <v>3</v>
      </c>
      <c r="C1357" t="s">
        <v>11</v>
      </c>
      <c r="D1357">
        <v>4</v>
      </c>
      <c r="E1357">
        <v>15</v>
      </c>
      <c r="F1357">
        <f>3</f>
        <v>3</v>
      </c>
      <c r="G1357">
        <v>3614.17</v>
      </c>
      <c r="H1357">
        <v>1.02</v>
      </c>
      <c r="I1357">
        <v>3614.17</v>
      </c>
      <c r="J1357">
        <v>3614.17</v>
      </c>
      <c r="K1357">
        <v>0</v>
      </c>
      <c r="L1357">
        <v>1.0901799999999999</v>
      </c>
      <c r="M1357">
        <v>0</v>
      </c>
      <c r="N1357">
        <f>IF(Table1[[#This Row],[BB-Nodes]]&lt;=1,Table1[[#This Row],[LB]],Table1[[#This Row],[RootBound]])</f>
        <v>3614.17</v>
      </c>
      <c r="O1357">
        <f t="array" ref="O1357">MIN(IF(Table1[Class]=Table1[[#This Row],[Class]], IF(Table1[abs]=Table1[[#This Row],[abs]], IF(Table1[N]=Table1[[#This Row],[N]], IF(Table1[K]=Table1[[#This Row],[K]],Table1[UB],FALSE)))))</f>
        <v>3614.17</v>
      </c>
      <c r="P1357">
        <f>(Table1[[#This Row],[Best primal]]-Table1[[#This Row],[Updated root bound]])/Table1[[#This Row],[Best primal]]</f>
        <v>0</v>
      </c>
      <c r="Q1357">
        <f>(Table1[[#This Row],[Best primal]]-Table1[[#This Row],[LB]])/Table1[[#This Row],[Best primal]]</f>
        <v>0</v>
      </c>
      <c r="R1357" s="4">
        <f>IF(AND(Table1[[#This Row],[Final gap]]&lt;0.001,Table1[[#This Row],[time'[s']]]&lt;7200),1,0)</f>
        <v>1</v>
      </c>
      <c r="S1357" s="4">
        <f t="array" ref="S1357">MAX(IF(Table1[Class]=Table1[[#This Row],[Class]], IF(Table1[abs]=Table1[[#This Row],[abs]], IF(Table1[N]=Table1[[#This Row],[N]], IF(Table1[K]=Table1[[#This Row],[K]],Table1[Optimal],FALSE)))))</f>
        <v>1</v>
      </c>
      <c r="T1357" s="4">
        <v>1</v>
      </c>
    </row>
    <row r="1358" spans="1:20" x14ac:dyDescent="0.45">
      <c r="A1358" t="s">
        <v>22</v>
      </c>
      <c r="B1358">
        <f>IF(OR(Table1[[#This Row],[Class]]="H3", Table1[[#This Row],[Class]]="L3"),3,6)</f>
        <v>3</v>
      </c>
      <c r="C1358" t="s">
        <v>11</v>
      </c>
      <c r="D1358">
        <v>4</v>
      </c>
      <c r="E1358">
        <v>15</v>
      </c>
      <c r="F1358">
        <f>4</f>
        <v>4</v>
      </c>
      <c r="G1358">
        <v>3917.31</v>
      </c>
      <c r="H1358">
        <v>9.67</v>
      </c>
      <c r="I1358">
        <v>3917.31</v>
      </c>
      <c r="J1358">
        <v>3917.31</v>
      </c>
      <c r="K1358">
        <v>0</v>
      </c>
      <c r="L1358">
        <v>9.8013300000000001</v>
      </c>
      <c r="M1358">
        <v>0</v>
      </c>
      <c r="N1358">
        <f>IF(Table1[[#This Row],[BB-Nodes]]&lt;=1,Table1[[#This Row],[LB]],Table1[[#This Row],[RootBound]])</f>
        <v>3917.31</v>
      </c>
      <c r="O1358">
        <f t="array" ref="O1358">MIN(IF(Table1[Class]=Table1[[#This Row],[Class]], IF(Table1[abs]=Table1[[#This Row],[abs]], IF(Table1[N]=Table1[[#This Row],[N]], IF(Table1[K]=Table1[[#This Row],[K]],Table1[UB],FALSE)))))</f>
        <v>3917.31</v>
      </c>
      <c r="P1358">
        <f>(Table1[[#This Row],[Best primal]]-Table1[[#This Row],[Updated root bound]])/Table1[[#This Row],[Best primal]]</f>
        <v>0</v>
      </c>
      <c r="Q1358">
        <f>(Table1[[#This Row],[Best primal]]-Table1[[#This Row],[LB]])/Table1[[#This Row],[Best primal]]</f>
        <v>0</v>
      </c>
      <c r="R1358" s="4">
        <f>IF(AND(Table1[[#This Row],[Final gap]]&lt;0.001,Table1[[#This Row],[time'[s']]]&lt;7200),1,0)</f>
        <v>1</v>
      </c>
      <c r="S1358" s="4">
        <f t="array" ref="S1358">MAX(IF(Table1[Class]=Table1[[#This Row],[Class]], IF(Table1[abs]=Table1[[#This Row],[abs]], IF(Table1[N]=Table1[[#This Row],[N]], IF(Table1[K]=Table1[[#This Row],[K]],Table1[Optimal],FALSE)))))</f>
        <v>1</v>
      </c>
      <c r="T1358" s="4">
        <v>1</v>
      </c>
    </row>
    <row r="1359" spans="1:20" x14ac:dyDescent="0.45">
      <c r="A1359" t="s">
        <v>22</v>
      </c>
      <c r="B1359">
        <f>IF(OR(Table1[[#This Row],[Class]]="H3", Table1[[#This Row],[Class]]="L3"),3,6)</f>
        <v>3</v>
      </c>
      <c r="C1359" t="s">
        <v>11</v>
      </c>
      <c r="D1359">
        <v>4</v>
      </c>
      <c r="E1359">
        <v>15</v>
      </c>
      <c r="F1359">
        <f>5</f>
        <v>5</v>
      </c>
      <c r="G1359">
        <v>4212.6099999999997</v>
      </c>
      <c r="H1359">
        <v>26.08</v>
      </c>
      <c r="I1359">
        <v>4247.59</v>
      </c>
      <c r="J1359">
        <v>4247.93</v>
      </c>
      <c r="K1359" s="1">
        <v>8.0825600000000001E-5</v>
      </c>
      <c r="L1359">
        <v>36.401499999999999</v>
      </c>
      <c r="M1359">
        <v>394</v>
      </c>
      <c r="N1359">
        <f>IF(Table1[[#This Row],[BB-Nodes]]&lt;=1,Table1[[#This Row],[LB]],Table1[[#This Row],[RootBound]])</f>
        <v>4212.6099999999997</v>
      </c>
      <c r="O1359">
        <f t="array" ref="O1359">MIN(IF(Table1[Class]=Table1[[#This Row],[Class]], IF(Table1[abs]=Table1[[#This Row],[abs]], IF(Table1[N]=Table1[[#This Row],[N]], IF(Table1[K]=Table1[[#This Row],[K]],Table1[UB],FALSE)))))</f>
        <v>4247.93</v>
      </c>
      <c r="P1359">
        <f>(Table1[[#This Row],[Best primal]]-Table1[[#This Row],[Updated root bound]])/Table1[[#This Row],[Best primal]]</f>
        <v>8.3146379530737603E-3</v>
      </c>
      <c r="Q1359">
        <f>(Table1[[#This Row],[Best primal]]-Table1[[#This Row],[LB]])/Table1[[#This Row],[Best primal]]</f>
        <v>8.003898369326837E-5</v>
      </c>
      <c r="R1359" s="4">
        <f>IF(AND(Table1[[#This Row],[Final gap]]&lt;0.001,Table1[[#This Row],[time'[s']]]&lt;7200),1,0)</f>
        <v>1</v>
      </c>
      <c r="S1359" s="4">
        <f t="array" ref="S1359">MAX(IF(Table1[Class]=Table1[[#This Row],[Class]], IF(Table1[abs]=Table1[[#This Row],[abs]], IF(Table1[N]=Table1[[#This Row],[N]], IF(Table1[K]=Table1[[#This Row],[K]],Table1[Optimal],FALSE)))))</f>
        <v>1</v>
      </c>
      <c r="T1359" s="4">
        <v>1</v>
      </c>
    </row>
    <row r="1360" spans="1:20" x14ac:dyDescent="0.45">
      <c r="A1360" t="s">
        <v>22</v>
      </c>
      <c r="B1360">
        <f>IF(OR(Table1[[#This Row],[Class]]="H3", Table1[[#This Row],[Class]]="L3"),3,6)</f>
        <v>3</v>
      </c>
      <c r="C1360" t="s">
        <v>11</v>
      </c>
      <c r="D1360">
        <v>4</v>
      </c>
      <c r="E1360">
        <v>20</v>
      </c>
      <c r="F1360">
        <f>1</f>
        <v>1</v>
      </c>
      <c r="G1360">
        <v>4531.5200000000004</v>
      </c>
      <c r="H1360">
        <v>22.88</v>
      </c>
      <c r="I1360">
        <v>4531.5200000000004</v>
      </c>
      <c r="J1360">
        <v>4531.5200000000004</v>
      </c>
      <c r="K1360">
        <v>0</v>
      </c>
      <c r="L1360">
        <v>23.063300000000002</v>
      </c>
      <c r="M1360">
        <v>0</v>
      </c>
      <c r="N1360">
        <f>IF(Table1[[#This Row],[BB-Nodes]]&lt;=1,Table1[[#This Row],[LB]],Table1[[#This Row],[RootBound]])</f>
        <v>4531.5200000000004</v>
      </c>
      <c r="O1360">
        <f t="array" ref="O1360">MIN(IF(Table1[Class]=Table1[[#This Row],[Class]], IF(Table1[abs]=Table1[[#This Row],[abs]], IF(Table1[N]=Table1[[#This Row],[N]], IF(Table1[K]=Table1[[#This Row],[K]],Table1[UB],FALSE)))))</f>
        <v>4531.5200000000004</v>
      </c>
      <c r="P1360">
        <f>(Table1[[#This Row],[Best primal]]-Table1[[#This Row],[Updated root bound]])/Table1[[#This Row],[Best primal]]</f>
        <v>0</v>
      </c>
      <c r="Q1360">
        <f>(Table1[[#This Row],[Best primal]]-Table1[[#This Row],[LB]])/Table1[[#This Row],[Best primal]]</f>
        <v>0</v>
      </c>
      <c r="R1360" s="4">
        <f>IF(AND(Table1[[#This Row],[Final gap]]&lt;0.001,Table1[[#This Row],[time'[s']]]&lt;7200),1,0)</f>
        <v>1</v>
      </c>
      <c r="S1360" s="4">
        <f t="array" ref="S1360">MAX(IF(Table1[Class]=Table1[[#This Row],[Class]], IF(Table1[abs]=Table1[[#This Row],[abs]], IF(Table1[N]=Table1[[#This Row],[N]], IF(Table1[K]=Table1[[#This Row],[K]],Table1[Optimal],FALSE)))))</f>
        <v>1</v>
      </c>
      <c r="T1360" s="4">
        <v>1</v>
      </c>
    </row>
    <row r="1361" spans="1:20" x14ac:dyDescent="0.45">
      <c r="A1361" t="s">
        <v>22</v>
      </c>
      <c r="B1361">
        <f>IF(OR(Table1[[#This Row],[Class]]="H3", Table1[[#This Row],[Class]]="L3"),3,6)</f>
        <v>3</v>
      </c>
      <c r="C1361" t="s">
        <v>11</v>
      </c>
      <c r="D1361">
        <v>4</v>
      </c>
      <c r="E1361">
        <v>20</v>
      </c>
      <c r="F1361">
        <f>2</f>
        <v>2</v>
      </c>
      <c r="G1361">
        <v>4754.82</v>
      </c>
      <c r="H1361">
        <v>136.6</v>
      </c>
      <c r="I1361">
        <v>4769.05</v>
      </c>
      <c r="J1361">
        <v>4769.05</v>
      </c>
      <c r="K1361">
        <v>0</v>
      </c>
      <c r="L1361">
        <v>137.81700000000001</v>
      </c>
      <c r="M1361">
        <v>31</v>
      </c>
      <c r="N1361">
        <f>IF(Table1[[#This Row],[BB-Nodes]]&lt;=1,Table1[[#This Row],[LB]],Table1[[#This Row],[RootBound]])</f>
        <v>4754.82</v>
      </c>
      <c r="O1361">
        <f t="array" ref="O1361">MIN(IF(Table1[Class]=Table1[[#This Row],[Class]], IF(Table1[abs]=Table1[[#This Row],[abs]], IF(Table1[N]=Table1[[#This Row],[N]], IF(Table1[K]=Table1[[#This Row],[K]],Table1[UB],FALSE)))))</f>
        <v>4769.05</v>
      </c>
      <c r="P1361">
        <f>(Table1[[#This Row],[Best primal]]-Table1[[#This Row],[Updated root bound]])/Table1[[#This Row],[Best primal]]</f>
        <v>2.9838227739278204E-3</v>
      </c>
      <c r="Q1361">
        <f>(Table1[[#This Row],[Best primal]]-Table1[[#This Row],[LB]])/Table1[[#This Row],[Best primal]]</f>
        <v>0</v>
      </c>
      <c r="R1361" s="4">
        <f>IF(AND(Table1[[#This Row],[Final gap]]&lt;0.001,Table1[[#This Row],[time'[s']]]&lt;7200),1,0)</f>
        <v>1</v>
      </c>
      <c r="S1361" s="4">
        <f t="array" ref="S1361">MAX(IF(Table1[Class]=Table1[[#This Row],[Class]], IF(Table1[abs]=Table1[[#This Row],[abs]], IF(Table1[N]=Table1[[#This Row],[N]], IF(Table1[K]=Table1[[#This Row],[K]],Table1[Optimal],FALSE)))))</f>
        <v>1</v>
      </c>
      <c r="T1361" s="4">
        <v>1</v>
      </c>
    </row>
    <row r="1362" spans="1:20" x14ac:dyDescent="0.45">
      <c r="A1362" t="s">
        <v>22</v>
      </c>
      <c r="B1362">
        <f>IF(OR(Table1[[#This Row],[Class]]="H3", Table1[[#This Row],[Class]]="L3"),3,6)</f>
        <v>3</v>
      </c>
      <c r="C1362" t="s">
        <v>11</v>
      </c>
      <c r="D1362">
        <v>4</v>
      </c>
      <c r="E1362">
        <v>20</v>
      </c>
      <c r="F1362">
        <f>3</f>
        <v>3</v>
      </c>
      <c r="G1362">
        <v>5068.6499999999996</v>
      </c>
      <c r="H1362">
        <v>352.01</v>
      </c>
      <c r="I1362">
        <v>5089.21</v>
      </c>
      <c r="J1362">
        <v>5089.21</v>
      </c>
      <c r="K1362">
        <v>0</v>
      </c>
      <c r="L1362">
        <v>376.07499999999999</v>
      </c>
      <c r="M1362">
        <v>613</v>
      </c>
      <c r="N1362">
        <f>IF(Table1[[#This Row],[BB-Nodes]]&lt;=1,Table1[[#This Row],[LB]],Table1[[#This Row],[RootBound]])</f>
        <v>5068.6499999999996</v>
      </c>
      <c r="O1362">
        <f t="array" ref="O1362">MIN(IF(Table1[Class]=Table1[[#This Row],[Class]], IF(Table1[abs]=Table1[[#This Row],[abs]], IF(Table1[N]=Table1[[#This Row],[N]], IF(Table1[K]=Table1[[#This Row],[K]],Table1[UB],FALSE)))))</f>
        <v>5089.21</v>
      </c>
      <c r="P1362">
        <f>(Table1[[#This Row],[Best primal]]-Table1[[#This Row],[Updated root bound]])/Table1[[#This Row],[Best primal]]</f>
        <v>4.0399197517886664E-3</v>
      </c>
      <c r="Q1362">
        <f>(Table1[[#This Row],[Best primal]]-Table1[[#This Row],[LB]])/Table1[[#This Row],[Best primal]]</f>
        <v>0</v>
      </c>
      <c r="R1362" s="4">
        <f>IF(AND(Table1[[#This Row],[Final gap]]&lt;0.001,Table1[[#This Row],[time'[s']]]&lt;7200),1,0)</f>
        <v>1</v>
      </c>
      <c r="S1362" s="4">
        <f t="array" ref="S1362">MAX(IF(Table1[Class]=Table1[[#This Row],[Class]], IF(Table1[abs]=Table1[[#This Row],[abs]], IF(Table1[N]=Table1[[#This Row],[N]], IF(Table1[K]=Table1[[#This Row],[K]],Table1[Optimal],FALSE)))))</f>
        <v>1</v>
      </c>
      <c r="T1362" s="4">
        <v>1</v>
      </c>
    </row>
    <row r="1363" spans="1:20" x14ac:dyDescent="0.45">
      <c r="A1363" t="s">
        <v>22</v>
      </c>
      <c r="B1363">
        <f>IF(OR(Table1[[#This Row],[Class]]="H3", Table1[[#This Row],[Class]]="L3"),3,6)</f>
        <v>3</v>
      </c>
      <c r="C1363" t="s">
        <v>11</v>
      </c>
      <c r="D1363">
        <v>4</v>
      </c>
      <c r="E1363">
        <v>20</v>
      </c>
      <c r="F1363">
        <f>4</f>
        <v>4</v>
      </c>
      <c r="G1363">
        <v>5422.64</v>
      </c>
      <c r="H1363">
        <v>251.54</v>
      </c>
      <c r="I1363">
        <v>5472.79</v>
      </c>
      <c r="J1363">
        <v>5473.28</v>
      </c>
      <c r="K1363" s="1">
        <v>9.0131399999999996E-5</v>
      </c>
      <c r="L1363">
        <v>347.35599999999999</v>
      </c>
      <c r="M1363">
        <v>4554</v>
      </c>
      <c r="N1363">
        <f>IF(Table1[[#This Row],[BB-Nodes]]&lt;=1,Table1[[#This Row],[LB]],Table1[[#This Row],[RootBound]])</f>
        <v>5422.64</v>
      </c>
      <c r="O1363">
        <f t="array" ref="O1363">MIN(IF(Table1[Class]=Table1[[#This Row],[Class]], IF(Table1[abs]=Table1[[#This Row],[abs]], IF(Table1[N]=Table1[[#This Row],[N]], IF(Table1[K]=Table1[[#This Row],[K]],Table1[UB],FALSE)))))</f>
        <v>5473.28</v>
      </c>
      <c r="P1363">
        <f>(Table1[[#This Row],[Best primal]]-Table1[[#This Row],[Updated root bound]])/Table1[[#This Row],[Best primal]]</f>
        <v>9.252221702525619E-3</v>
      </c>
      <c r="Q1363">
        <f>(Table1[[#This Row],[Best primal]]-Table1[[#This Row],[LB]])/Table1[[#This Row],[Best primal]]</f>
        <v>8.9525841908285662E-5</v>
      </c>
      <c r="R1363" s="4">
        <f>IF(AND(Table1[[#This Row],[Final gap]]&lt;0.001,Table1[[#This Row],[time'[s']]]&lt;7200),1,0)</f>
        <v>1</v>
      </c>
      <c r="S1363" s="4">
        <f t="array" ref="S1363">MAX(IF(Table1[Class]=Table1[[#This Row],[Class]], IF(Table1[abs]=Table1[[#This Row],[abs]], IF(Table1[N]=Table1[[#This Row],[N]], IF(Table1[K]=Table1[[#This Row],[K]],Table1[Optimal],FALSE)))))</f>
        <v>1</v>
      </c>
      <c r="T1363" s="4">
        <v>1</v>
      </c>
    </row>
    <row r="1364" spans="1:20" x14ac:dyDescent="0.45">
      <c r="A1364" t="s">
        <v>22</v>
      </c>
      <c r="B1364">
        <f>IF(OR(Table1[[#This Row],[Class]]="H3", Table1[[#This Row],[Class]]="L3"),3,6)</f>
        <v>3</v>
      </c>
      <c r="C1364" t="s">
        <v>11</v>
      </c>
      <c r="D1364">
        <v>4</v>
      </c>
      <c r="E1364">
        <v>20</v>
      </c>
      <c r="F1364">
        <f>5</f>
        <v>5</v>
      </c>
      <c r="G1364">
        <v>5908.25</v>
      </c>
      <c r="H1364">
        <v>265.73</v>
      </c>
      <c r="I1364">
        <v>5912.95</v>
      </c>
      <c r="J1364">
        <v>5913.49</v>
      </c>
      <c r="K1364" s="1">
        <v>9.1187399999999994E-5</v>
      </c>
      <c r="L1364">
        <v>268.12400000000002</v>
      </c>
      <c r="M1364">
        <v>3</v>
      </c>
      <c r="N1364">
        <f>IF(Table1[[#This Row],[BB-Nodes]]&lt;=1,Table1[[#This Row],[LB]],Table1[[#This Row],[RootBound]])</f>
        <v>5908.25</v>
      </c>
      <c r="O1364">
        <f t="array" ref="O1364">MIN(IF(Table1[Class]=Table1[[#This Row],[Class]], IF(Table1[abs]=Table1[[#This Row],[abs]], IF(Table1[N]=Table1[[#This Row],[N]], IF(Table1[K]=Table1[[#This Row],[K]],Table1[UB],FALSE)))))</f>
        <v>5913.49</v>
      </c>
      <c r="P1364">
        <f>(Table1[[#This Row],[Best primal]]-Table1[[#This Row],[Updated root bound]])/Table1[[#This Row],[Best primal]]</f>
        <v>8.8610955628567599E-4</v>
      </c>
      <c r="Q1364">
        <f>(Table1[[#This Row],[Best primal]]-Table1[[#This Row],[LB]])/Table1[[#This Row],[Best primal]]</f>
        <v>9.1316633663025322E-5</v>
      </c>
      <c r="R1364" s="4">
        <f>IF(AND(Table1[[#This Row],[Final gap]]&lt;0.001,Table1[[#This Row],[time'[s']]]&lt;7200),1,0)</f>
        <v>1</v>
      </c>
      <c r="S1364" s="4">
        <f t="array" ref="S1364">MAX(IF(Table1[Class]=Table1[[#This Row],[Class]], IF(Table1[abs]=Table1[[#This Row],[abs]], IF(Table1[N]=Table1[[#This Row],[N]], IF(Table1[K]=Table1[[#This Row],[K]],Table1[Optimal],FALSE)))))</f>
        <v>1</v>
      </c>
      <c r="T1364" s="4">
        <v>1</v>
      </c>
    </row>
    <row r="1365" spans="1:20" x14ac:dyDescent="0.45">
      <c r="A1365" t="s">
        <v>22</v>
      </c>
      <c r="B1365">
        <f>IF(OR(Table1[[#This Row],[Class]]="H3", Table1[[#This Row],[Class]]="L3"),3,6)</f>
        <v>3</v>
      </c>
      <c r="C1365" t="s">
        <v>11</v>
      </c>
      <c r="D1365">
        <v>4</v>
      </c>
      <c r="E1365">
        <v>25</v>
      </c>
      <c r="F1365">
        <f>1</f>
        <v>1</v>
      </c>
      <c r="G1365">
        <v>4727.57</v>
      </c>
      <c r="H1365">
        <v>139.26</v>
      </c>
      <c r="I1365">
        <v>4727.57</v>
      </c>
      <c r="J1365">
        <v>4727.57</v>
      </c>
      <c r="K1365">
        <v>0</v>
      </c>
      <c r="L1365">
        <v>139.52699999999999</v>
      </c>
      <c r="M1365">
        <v>0</v>
      </c>
      <c r="N1365">
        <f>IF(Table1[[#This Row],[BB-Nodes]]&lt;=1,Table1[[#This Row],[LB]],Table1[[#This Row],[RootBound]])</f>
        <v>4727.57</v>
      </c>
      <c r="O1365">
        <f t="array" ref="O1365">MIN(IF(Table1[Class]=Table1[[#This Row],[Class]], IF(Table1[abs]=Table1[[#This Row],[abs]], IF(Table1[N]=Table1[[#This Row],[N]], IF(Table1[K]=Table1[[#This Row],[K]],Table1[UB],FALSE)))))</f>
        <v>4727.57</v>
      </c>
      <c r="P1365">
        <f>(Table1[[#This Row],[Best primal]]-Table1[[#This Row],[Updated root bound]])/Table1[[#This Row],[Best primal]]</f>
        <v>0</v>
      </c>
      <c r="Q1365">
        <f>(Table1[[#This Row],[Best primal]]-Table1[[#This Row],[LB]])/Table1[[#This Row],[Best primal]]</f>
        <v>0</v>
      </c>
      <c r="R1365" s="4">
        <f>IF(AND(Table1[[#This Row],[Final gap]]&lt;0.001,Table1[[#This Row],[time'[s']]]&lt;7200),1,0)</f>
        <v>1</v>
      </c>
      <c r="S1365" s="4">
        <f t="array" ref="S1365">MAX(IF(Table1[Class]=Table1[[#This Row],[Class]], IF(Table1[abs]=Table1[[#This Row],[abs]], IF(Table1[N]=Table1[[#This Row],[N]], IF(Table1[K]=Table1[[#This Row],[K]],Table1[Optimal],FALSE)))))</f>
        <v>1</v>
      </c>
      <c r="T1365" s="4">
        <v>1</v>
      </c>
    </row>
    <row r="1366" spans="1:20" x14ac:dyDescent="0.45">
      <c r="A1366" t="s">
        <v>22</v>
      </c>
      <c r="B1366">
        <f>IF(OR(Table1[[#This Row],[Class]]="H3", Table1[[#This Row],[Class]]="L3"),3,6)</f>
        <v>3</v>
      </c>
      <c r="C1366" t="s">
        <v>11</v>
      </c>
      <c r="D1366">
        <v>4</v>
      </c>
      <c r="E1366">
        <v>25</v>
      </c>
      <c r="F1366">
        <f>2</f>
        <v>2</v>
      </c>
      <c r="G1366">
        <v>4851.57</v>
      </c>
      <c r="H1366">
        <v>73.53</v>
      </c>
      <c r="I1366">
        <v>4851.57</v>
      </c>
      <c r="J1366">
        <v>4851.57</v>
      </c>
      <c r="K1366">
        <v>0</v>
      </c>
      <c r="L1366">
        <v>73.789900000000003</v>
      </c>
      <c r="M1366">
        <v>0</v>
      </c>
      <c r="N1366">
        <f>IF(Table1[[#This Row],[BB-Nodes]]&lt;=1,Table1[[#This Row],[LB]],Table1[[#This Row],[RootBound]])</f>
        <v>4851.57</v>
      </c>
      <c r="O1366">
        <f t="array" ref="O1366">MIN(IF(Table1[Class]=Table1[[#This Row],[Class]], IF(Table1[abs]=Table1[[#This Row],[abs]], IF(Table1[N]=Table1[[#This Row],[N]], IF(Table1[K]=Table1[[#This Row],[K]],Table1[UB],FALSE)))))</f>
        <v>4851.57</v>
      </c>
      <c r="P1366">
        <f>(Table1[[#This Row],[Best primal]]-Table1[[#This Row],[Updated root bound]])/Table1[[#This Row],[Best primal]]</f>
        <v>0</v>
      </c>
      <c r="Q1366">
        <f>(Table1[[#This Row],[Best primal]]-Table1[[#This Row],[LB]])/Table1[[#This Row],[Best primal]]</f>
        <v>0</v>
      </c>
      <c r="R1366" s="4">
        <f>IF(AND(Table1[[#This Row],[Final gap]]&lt;0.001,Table1[[#This Row],[time'[s']]]&lt;7200),1,0)</f>
        <v>1</v>
      </c>
      <c r="S1366" s="4">
        <f t="array" ref="S1366">MAX(IF(Table1[Class]=Table1[[#This Row],[Class]], IF(Table1[abs]=Table1[[#This Row],[abs]], IF(Table1[N]=Table1[[#This Row],[N]], IF(Table1[K]=Table1[[#This Row],[K]],Table1[Optimal],FALSE)))))</f>
        <v>1</v>
      </c>
      <c r="T1366" s="4">
        <v>1</v>
      </c>
    </row>
    <row r="1367" spans="1:20" x14ac:dyDescent="0.45">
      <c r="A1367" t="s">
        <v>22</v>
      </c>
      <c r="B1367">
        <f>IF(OR(Table1[[#This Row],[Class]]="H3", Table1[[#This Row],[Class]]="L3"),3,6)</f>
        <v>3</v>
      </c>
      <c r="C1367" t="s">
        <v>11</v>
      </c>
      <c r="D1367">
        <v>4</v>
      </c>
      <c r="E1367">
        <v>25</v>
      </c>
      <c r="F1367">
        <f>3</f>
        <v>3</v>
      </c>
      <c r="G1367">
        <v>4978.8500000000004</v>
      </c>
      <c r="H1367">
        <v>1.96</v>
      </c>
      <c r="I1367">
        <v>4978.8500000000004</v>
      </c>
      <c r="J1367">
        <v>4979.2299999999996</v>
      </c>
      <c r="K1367" s="1">
        <v>7.7240800000000001E-5</v>
      </c>
      <c r="L1367">
        <v>2.2397399999999998</v>
      </c>
      <c r="M1367">
        <v>1</v>
      </c>
      <c r="N1367">
        <f>IF(Table1[[#This Row],[BB-Nodes]]&lt;=1,Table1[[#This Row],[LB]],Table1[[#This Row],[RootBound]])</f>
        <v>4978.8500000000004</v>
      </c>
      <c r="O1367">
        <f t="array" ref="O1367">MIN(IF(Table1[Class]=Table1[[#This Row],[Class]], IF(Table1[abs]=Table1[[#This Row],[abs]], IF(Table1[N]=Table1[[#This Row],[N]], IF(Table1[K]=Table1[[#This Row],[K]],Table1[UB],FALSE)))))</f>
        <v>4979.2299999999996</v>
      </c>
      <c r="P1367">
        <f>(Table1[[#This Row],[Best primal]]-Table1[[#This Row],[Updated root bound]])/Table1[[#This Row],[Best primal]]</f>
        <v>7.6317020904677967E-5</v>
      </c>
      <c r="Q1367">
        <f>(Table1[[#This Row],[Best primal]]-Table1[[#This Row],[LB]])/Table1[[#This Row],[Best primal]]</f>
        <v>7.6317020904677967E-5</v>
      </c>
      <c r="R1367" s="4">
        <f>IF(AND(Table1[[#This Row],[Final gap]]&lt;0.001,Table1[[#This Row],[time'[s']]]&lt;7200),1,0)</f>
        <v>1</v>
      </c>
      <c r="S1367" s="4">
        <f t="array" ref="S1367">MAX(IF(Table1[Class]=Table1[[#This Row],[Class]], IF(Table1[abs]=Table1[[#This Row],[abs]], IF(Table1[N]=Table1[[#This Row],[N]], IF(Table1[K]=Table1[[#This Row],[K]],Table1[Optimal],FALSE)))))</f>
        <v>1</v>
      </c>
      <c r="T1367" s="4">
        <v>1</v>
      </c>
    </row>
    <row r="1368" spans="1:20" x14ac:dyDescent="0.45">
      <c r="A1368" t="s">
        <v>22</v>
      </c>
      <c r="B1368">
        <f>IF(OR(Table1[[#This Row],[Class]]="H3", Table1[[#This Row],[Class]]="L3"),3,6)</f>
        <v>3</v>
      </c>
      <c r="C1368" t="s">
        <v>11</v>
      </c>
      <c r="D1368">
        <v>4</v>
      </c>
      <c r="E1368">
        <v>25</v>
      </c>
      <c r="F1368">
        <f>4</f>
        <v>4</v>
      </c>
      <c r="G1368">
        <v>5190.3</v>
      </c>
      <c r="H1368">
        <v>572.48</v>
      </c>
      <c r="I1368">
        <v>5198.47</v>
      </c>
      <c r="J1368">
        <v>5198.5200000000004</v>
      </c>
      <c r="K1368" s="1">
        <v>9.0672000000000002E-6</v>
      </c>
      <c r="L1368">
        <v>576.024</v>
      </c>
      <c r="M1368">
        <v>68</v>
      </c>
      <c r="N1368">
        <f>IF(Table1[[#This Row],[BB-Nodes]]&lt;=1,Table1[[#This Row],[LB]],Table1[[#This Row],[RootBound]])</f>
        <v>5190.3</v>
      </c>
      <c r="O1368">
        <f t="array" ref="O1368">MIN(IF(Table1[Class]=Table1[[#This Row],[Class]], IF(Table1[abs]=Table1[[#This Row],[abs]], IF(Table1[N]=Table1[[#This Row],[N]], IF(Table1[K]=Table1[[#This Row],[K]],Table1[UB],FALSE)))))</f>
        <v>5198.5200000000004</v>
      </c>
      <c r="P1368">
        <f>(Table1[[#This Row],[Best primal]]-Table1[[#This Row],[Updated root bound]])/Table1[[#This Row],[Best primal]]</f>
        <v>1.5812192701000003E-3</v>
      </c>
      <c r="Q1368">
        <f>(Table1[[#This Row],[Best primal]]-Table1[[#This Row],[LB]])/Table1[[#This Row],[Best primal]]</f>
        <v>9.6181220809349388E-6</v>
      </c>
      <c r="R1368" s="4">
        <f>IF(AND(Table1[[#This Row],[Final gap]]&lt;0.001,Table1[[#This Row],[time'[s']]]&lt;7200),1,0)</f>
        <v>1</v>
      </c>
      <c r="S1368" s="4">
        <f t="array" ref="S1368">MAX(IF(Table1[Class]=Table1[[#This Row],[Class]], IF(Table1[abs]=Table1[[#This Row],[abs]], IF(Table1[N]=Table1[[#This Row],[N]], IF(Table1[K]=Table1[[#This Row],[K]],Table1[Optimal],FALSE)))))</f>
        <v>1</v>
      </c>
      <c r="T1368" s="4">
        <v>1</v>
      </c>
    </row>
    <row r="1369" spans="1:20" x14ac:dyDescent="0.45">
      <c r="A1369" t="s">
        <v>22</v>
      </c>
      <c r="B1369">
        <f>IF(OR(Table1[[#This Row],[Class]]="H3", Table1[[#This Row],[Class]]="L3"),3,6)</f>
        <v>3</v>
      </c>
      <c r="C1369" t="s">
        <v>11</v>
      </c>
      <c r="D1369">
        <v>4</v>
      </c>
      <c r="E1369">
        <v>25</v>
      </c>
      <c r="F1369">
        <f>5</f>
        <v>5</v>
      </c>
      <c r="G1369">
        <v>5503.92</v>
      </c>
      <c r="H1369">
        <v>479.95</v>
      </c>
      <c r="I1369">
        <v>5566.98</v>
      </c>
      <c r="J1369">
        <v>5567.53</v>
      </c>
      <c r="K1369" s="1">
        <v>9.7924799999999995E-5</v>
      </c>
      <c r="L1369">
        <v>1759.64</v>
      </c>
      <c r="M1369">
        <v>43199</v>
      </c>
      <c r="N1369">
        <f>IF(Table1[[#This Row],[BB-Nodes]]&lt;=1,Table1[[#This Row],[LB]],Table1[[#This Row],[RootBound]])</f>
        <v>5503.92</v>
      </c>
      <c r="O1369">
        <f t="array" ref="O1369">MIN(IF(Table1[Class]=Table1[[#This Row],[Class]], IF(Table1[abs]=Table1[[#This Row],[abs]], IF(Table1[N]=Table1[[#This Row],[N]], IF(Table1[K]=Table1[[#This Row],[K]],Table1[UB],FALSE)))))</f>
        <v>5567.53</v>
      </c>
      <c r="P1369">
        <f>(Table1[[#This Row],[Best primal]]-Table1[[#This Row],[Updated root bound]])/Table1[[#This Row],[Best primal]]</f>
        <v>1.142517417957329E-2</v>
      </c>
      <c r="Q1369">
        <f>(Table1[[#This Row],[Best primal]]-Table1[[#This Row],[LB]])/Table1[[#This Row],[Best primal]]</f>
        <v>9.8787074340000316E-5</v>
      </c>
      <c r="R1369" s="4">
        <f>IF(AND(Table1[[#This Row],[Final gap]]&lt;0.001,Table1[[#This Row],[time'[s']]]&lt;7200),1,0)</f>
        <v>1</v>
      </c>
      <c r="S1369" s="4">
        <f t="array" ref="S1369">MAX(IF(Table1[Class]=Table1[[#This Row],[Class]], IF(Table1[abs]=Table1[[#This Row],[abs]], IF(Table1[N]=Table1[[#This Row],[N]], IF(Table1[K]=Table1[[#This Row],[K]],Table1[Optimal],FALSE)))))</f>
        <v>1</v>
      </c>
      <c r="T1369" s="4">
        <v>1</v>
      </c>
    </row>
    <row r="1370" spans="1:20" x14ac:dyDescent="0.45">
      <c r="A1370" t="s">
        <v>22</v>
      </c>
      <c r="B1370">
        <f>IF(OR(Table1[[#This Row],[Class]]="H3", Table1[[#This Row],[Class]]="L3"),3,6)</f>
        <v>3</v>
      </c>
      <c r="C1370" t="s">
        <v>11</v>
      </c>
      <c r="D1370">
        <v>4</v>
      </c>
      <c r="E1370">
        <v>30</v>
      </c>
      <c r="F1370">
        <f>1</f>
        <v>1</v>
      </c>
      <c r="G1370">
        <v>4632.18</v>
      </c>
      <c r="H1370">
        <v>90.81</v>
      </c>
      <c r="I1370">
        <v>4676.18</v>
      </c>
      <c r="J1370">
        <v>4676.18</v>
      </c>
      <c r="K1370">
        <v>0</v>
      </c>
      <c r="L1370">
        <v>149.03899999999999</v>
      </c>
      <c r="M1370">
        <v>1193</v>
      </c>
      <c r="N1370">
        <f>IF(Table1[[#This Row],[BB-Nodes]]&lt;=1,Table1[[#This Row],[LB]],Table1[[#This Row],[RootBound]])</f>
        <v>4632.18</v>
      </c>
      <c r="O1370">
        <f t="array" ref="O1370">MIN(IF(Table1[Class]=Table1[[#This Row],[Class]], IF(Table1[abs]=Table1[[#This Row],[abs]], IF(Table1[N]=Table1[[#This Row],[N]], IF(Table1[K]=Table1[[#This Row],[K]],Table1[UB],FALSE)))))</f>
        <v>4676.18</v>
      </c>
      <c r="P1370">
        <f>(Table1[[#This Row],[Best primal]]-Table1[[#This Row],[Updated root bound]])/Table1[[#This Row],[Best primal]]</f>
        <v>9.40938971553704E-3</v>
      </c>
      <c r="Q1370">
        <f>(Table1[[#This Row],[Best primal]]-Table1[[#This Row],[LB]])/Table1[[#This Row],[Best primal]]</f>
        <v>0</v>
      </c>
      <c r="R1370" s="4">
        <f>IF(AND(Table1[[#This Row],[Final gap]]&lt;0.001,Table1[[#This Row],[time'[s']]]&lt;7200),1,0)</f>
        <v>1</v>
      </c>
      <c r="S1370" s="4">
        <f t="array" ref="S1370">MAX(IF(Table1[Class]=Table1[[#This Row],[Class]], IF(Table1[abs]=Table1[[#This Row],[abs]], IF(Table1[N]=Table1[[#This Row],[N]], IF(Table1[K]=Table1[[#This Row],[K]],Table1[Optimal],FALSE)))))</f>
        <v>1</v>
      </c>
      <c r="T1370" s="4">
        <v>1</v>
      </c>
    </row>
    <row r="1371" spans="1:20" x14ac:dyDescent="0.45">
      <c r="A1371" t="s">
        <v>22</v>
      </c>
      <c r="B1371">
        <f>IF(OR(Table1[[#This Row],[Class]]="H3", Table1[[#This Row],[Class]]="L3"),3,6)</f>
        <v>3</v>
      </c>
      <c r="C1371" t="s">
        <v>11</v>
      </c>
      <c r="D1371">
        <v>4</v>
      </c>
      <c r="E1371">
        <v>30</v>
      </c>
      <c r="F1371">
        <f>2</f>
        <v>2</v>
      </c>
      <c r="G1371">
        <v>4708.1899999999996</v>
      </c>
      <c r="H1371">
        <v>766.39</v>
      </c>
      <c r="I1371">
        <v>4767.91</v>
      </c>
      <c r="J1371">
        <v>4768.2299999999996</v>
      </c>
      <c r="K1371" s="1">
        <v>6.8151400000000006E-5</v>
      </c>
      <c r="L1371">
        <v>964.46400000000006</v>
      </c>
      <c r="M1371">
        <v>2102</v>
      </c>
      <c r="N1371">
        <f>IF(Table1[[#This Row],[BB-Nodes]]&lt;=1,Table1[[#This Row],[LB]],Table1[[#This Row],[RootBound]])</f>
        <v>4708.1899999999996</v>
      </c>
      <c r="O1371">
        <f t="array" ref="O1371">MIN(IF(Table1[Class]=Table1[[#This Row],[Class]], IF(Table1[abs]=Table1[[#This Row],[abs]], IF(Table1[N]=Table1[[#This Row],[N]], IF(Table1[K]=Table1[[#This Row],[K]],Table1[UB],FALSE)))))</f>
        <v>4768.2299999999996</v>
      </c>
      <c r="P1371">
        <f>(Table1[[#This Row],[Best primal]]-Table1[[#This Row],[Updated root bound]])/Table1[[#This Row],[Best primal]]</f>
        <v>1.2591674478789817E-2</v>
      </c>
      <c r="Q1371">
        <f>(Table1[[#This Row],[Best primal]]-Table1[[#This Row],[LB]])/Table1[[#This Row],[Best primal]]</f>
        <v>6.7110856649051946E-5</v>
      </c>
      <c r="R1371" s="4">
        <f>IF(AND(Table1[[#This Row],[Final gap]]&lt;0.001,Table1[[#This Row],[time'[s']]]&lt;7200),1,0)</f>
        <v>1</v>
      </c>
      <c r="S1371" s="4">
        <f t="array" ref="S1371">MAX(IF(Table1[Class]=Table1[[#This Row],[Class]], IF(Table1[abs]=Table1[[#This Row],[abs]], IF(Table1[N]=Table1[[#This Row],[N]], IF(Table1[K]=Table1[[#This Row],[K]],Table1[Optimal],FALSE)))))</f>
        <v>1</v>
      </c>
      <c r="T1371" s="4">
        <v>1</v>
      </c>
    </row>
    <row r="1372" spans="1:20" x14ac:dyDescent="0.45">
      <c r="A1372" t="s">
        <v>22</v>
      </c>
      <c r="B1372">
        <f>IF(OR(Table1[[#This Row],[Class]]="H3", Table1[[#This Row],[Class]]="L3"),3,6)</f>
        <v>3</v>
      </c>
      <c r="C1372" t="s">
        <v>11</v>
      </c>
      <c r="D1372">
        <v>4</v>
      </c>
      <c r="E1372">
        <v>30</v>
      </c>
      <c r="F1372">
        <f>3</f>
        <v>3</v>
      </c>
      <c r="G1372">
        <v>4898.93</v>
      </c>
      <c r="H1372">
        <v>1771.8</v>
      </c>
      <c r="I1372">
        <v>4911.05</v>
      </c>
      <c r="J1372">
        <v>4911.05</v>
      </c>
      <c r="K1372">
        <v>0</v>
      </c>
      <c r="L1372">
        <v>1787.23</v>
      </c>
      <c r="M1372">
        <v>31</v>
      </c>
      <c r="N1372">
        <f>IF(Table1[[#This Row],[BB-Nodes]]&lt;=1,Table1[[#This Row],[LB]],Table1[[#This Row],[RootBound]])</f>
        <v>4898.93</v>
      </c>
      <c r="O1372">
        <f t="array" ref="O1372">MIN(IF(Table1[Class]=Table1[[#This Row],[Class]], IF(Table1[abs]=Table1[[#This Row],[abs]], IF(Table1[N]=Table1[[#This Row],[N]], IF(Table1[K]=Table1[[#This Row],[K]],Table1[UB],FALSE)))))</f>
        <v>4911.05</v>
      </c>
      <c r="P1372">
        <f>(Table1[[#This Row],[Best primal]]-Table1[[#This Row],[Updated root bound]])/Table1[[#This Row],[Best primal]]</f>
        <v>2.4679040123802222E-3</v>
      </c>
      <c r="Q1372">
        <f>(Table1[[#This Row],[Best primal]]-Table1[[#This Row],[LB]])/Table1[[#This Row],[Best primal]]</f>
        <v>0</v>
      </c>
      <c r="R1372" s="4">
        <f>IF(AND(Table1[[#This Row],[Final gap]]&lt;0.001,Table1[[#This Row],[time'[s']]]&lt;7200),1,0)</f>
        <v>1</v>
      </c>
      <c r="S1372" s="4">
        <f t="array" ref="S1372">MAX(IF(Table1[Class]=Table1[[#This Row],[Class]], IF(Table1[abs]=Table1[[#This Row],[abs]], IF(Table1[N]=Table1[[#This Row],[N]], IF(Table1[K]=Table1[[#This Row],[K]],Table1[Optimal],FALSE)))))</f>
        <v>1</v>
      </c>
      <c r="T1372" s="4">
        <v>1</v>
      </c>
    </row>
    <row r="1373" spans="1:20" x14ac:dyDescent="0.45">
      <c r="A1373" t="s">
        <v>22</v>
      </c>
      <c r="B1373">
        <f>IF(OR(Table1[[#This Row],[Class]]="H3", Table1[[#This Row],[Class]]="L3"),3,6)</f>
        <v>3</v>
      </c>
      <c r="C1373" t="s">
        <v>11</v>
      </c>
      <c r="D1373">
        <v>4</v>
      </c>
      <c r="E1373">
        <v>30</v>
      </c>
      <c r="F1373">
        <f>4</f>
        <v>4</v>
      </c>
      <c r="G1373">
        <v>5229.83</v>
      </c>
      <c r="H1373">
        <v>3052.95</v>
      </c>
      <c r="I1373">
        <v>5267.22</v>
      </c>
      <c r="J1373">
        <v>5267.74</v>
      </c>
      <c r="K1373" s="1">
        <v>9.8501599999999999E-5</v>
      </c>
      <c r="L1373">
        <v>3822.85</v>
      </c>
      <c r="M1373">
        <v>4121</v>
      </c>
      <c r="N1373">
        <f>IF(Table1[[#This Row],[BB-Nodes]]&lt;=1,Table1[[#This Row],[LB]],Table1[[#This Row],[RootBound]])</f>
        <v>5229.83</v>
      </c>
      <c r="O1373">
        <f t="array" ref="O1373">MIN(IF(Table1[Class]=Table1[[#This Row],[Class]], IF(Table1[abs]=Table1[[#This Row],[abs]], IF(Table1[N]=Table1[[#This Row],[N]], IF(Table1[K]=Table1[[#This Row],[K]],Table1[UB],FALSE)))))</f>
        <v>5267.74</v>
      </c>
      <c r="P1373">
        <f>(Table1[[#This Row],[Best primal]]-Table1[[#This Row],[Updated root bound]])/Table1[[#This Row],[Best primal]]</f>
        <v>7.1966346099085858E-3</v>
      </c>
      <c r="Q1373">
        <f>(Table1[[#This Row],[Best primal]]-Table1[[#This Row],[LB]])/Table1[[#This Row],[Best primal]]</f>
        <v>9.8714059539674911E-5</v>
      </c>
      <c r="R1373" s="4">
        <f>IF(AND(Table1[[#This Row],[Final gap]]&lt;0.001,Table1[[#This Row],[time'[s']]]&lt;7200),1,0)</f>
        <v>1</v>
      </c>
      <c r="S1373" s="4">
        <f t="array" ref="S1373">MAX(IF(Table1[Class]=Table1[[#This Row],[Class]], IF(Table1[abs]=Table1[[#This Row],[abs]], IF(Table1[N]=Table1[[#This Row],[N]], IF(Table1[K]=Table1[[#This Row],[K]],Table1[Optimal],FALSE)))))</f>
        <v>1</v>
      </c>
      <c r="T1373" s="4">
        <v>1</v>
      </c>
    </row>
    <row r="1374" spans="1:20" x14ac:dyDescent="0.45">
      <c r="A1374" t="s">
        <v>22</v>
      </c>
      <c r="B1374">
        <f>IF(OR(Table1[[#This Row],[Class]]="H3", Table1[[#This Row],[Class]]="L3"),3,6)</f>
        <v>3</v>
      </c>
      <c r="C1374" t="s">
        <v>11</v>
      </c>
      <c r="D1374">
        <v>4</v>
      </c>
      <c r="E1374">
        <v>30</v>
      </c>
      <c r="F1374">
        <f>5</f>
        <v>5</v>
      </c>
      <c r="G1374">
        <v>5541.53</v>
      </c>
      <c r="H1374">
        <v>2195.06</v>
      </c>
      <c r="I1374">
        <v>5575.72</v>
      </c>
      <c r="J1374">
        <v>5661.53</v>
      </c>
      <c r="K1374">
        <v>1.5157E-2</v>
      </c>
      <c r="L1374">
        <v>7200</v>
      </c>
      <c r="M1374">
        <v>14464</v>
      </c>
      <c r="N1374">
        <f>IF(Table1[[#This Row],[BB-Nodes]]&lt;=1,Table1[[#This Row],[LB]],Table1[[#This Row],[RootBound]])</f>
        <v>5541.53</v>
      </c>
      <c r="O1374">
        <f t="array" ref="O1374">MIN(IF(Table1[Class]=Table1[[#This Row],[Class]], IF(Table1[abs]=Table1[[#This Row],[abs]], IF(Table1[N]=Table1[[#This Row],[N]], IF(Table1[K]=Table1[[#This Row],[K]],Table1[UB],FALSE)))))</f>
        <v>5661.14</v>
      </c>
      <c r="P1374">
        <f>(Table1[[#This Row],[Best primal]]-Table1[[#This Row],[Updated root bound]])/Table1[[#This Row],[Best primal]]</f>
        <v>2.1128253320002788E-2</v>
      </c>
      <c r="Q1374">
        <f>(Table1[[#This Row],[Best primal]]-Table1[[#This Row],[LB]])/Table1[[#This Row],[Best primal]]</f>
        <v>1.5088833697806461E-2</v>
      </c>
      <c r="R1374" s="4">
        <f>IF(AND(Table1[[#This Row],[Final gap]]&lt;0.001,Table1[[#This Row],[time'[s']]]&lt;7200),1,0)</f>
        <v>0</v>
      </c>
      <c r="S1374" s="4">
        <f t="array" ref="S1374">MAX(IF(Table1[Class]=Table1[[#This Row],[Class]], IF(Table1[abs]=Table1[[#This Row],[abs]], IF(Table1[N]=Table1[[#This Row],[N]], IF(Table1[K]=Table1[[#This Row],[K]],Table1[Optimal],FALSE)))))</f>
        <v>0</v>
      </c>
      <c r="T1374" s="4">
        <v>1</v>
      </c>
    </row>
    <row r="1375" spans="1:20" x14ac:dyDescent="0.45">
      <c r="A1375" t="s">
        <v>22</v>
      </c>
      <c r="B1375">
        <f>IF(OR(Table1[[#This Row],[Class]]="H3", Table1[[#This Row],[Class]]="L3"),3,6)</f>
        <v>3</v>
      </c>
      <c r="C1375" t="s">
        <v>11</v>
      </c>
      <c r="D1375">
        <v>4</v>
      </c>
      <c r="E1375">
        <v>35</v>
      </c>
      <c r="F1375">
        <f>1</f>
        <v>1</v>
      </c>
      <c r="G1375">
        <v>4892.37</v>
      </c>
      <c r="H1375">
        <v>152.24</v>
      </c>
      <c r="I1375">
        <v>4892.37</v>
      </c>
      <c r="J1375">
        <v>4892.37</v>
      </c>
      <c r="K1375">
        <v>0</v>
      </c>
      <c r="L1375">
        <v>153.05000000000001</v>
      </c>
      <c r="M1375">
        <v>0</v>
      </c>
      <c r="N1375">
        <f>IF(Table1[[#This Row],[BB-Nodes]]&lt;=1,Table1[[#This Row],[LB]],Table1[[#This Row],[RootBound]])</f>
        <v>4892.37</v>
      </c>
      <c r="O1375">
        <f t="array" ref="O1375">MIN(IF(Table1[Class]=Table1[[#This Row],[Class]], IF(Table1[abs]=Table1[[#This Row],[abs]], IF(Table1[N]=Table1[[#This Row],[N]], IF(Table1[K]=Table1[[#This Row],[K]],Table1[UB],FALSE)))))</f>
        <v>4892.37</v>
      </c>
      <c r="P1375">
        <f>(Table1[[#This Row],[Best primal]]-Table1[[#This Row],[Updated root bound]])/Table1[[#This Row],[Best primal]]</f>
        <v>0</v>
      </c>
      <c r="Q1375">
        <f>(Table1[[#This Row],[Best primal]]-Table1[[#This Row],[LB]])/Table1[[#This Row],[Best primal]]</f>
        <v>0</v>
      </c>
      <c r="R1375" s="4">
        <f>IF(AND(Table1[[#This Row],[Final gap]]&lt;0.001,Table1[[#This Row],[time'[s']]]&lt;7200),1,0)</f>
        <v>1</v>
      </c>
      <c r="S1375" s="4">
        <f t="array" ref="S1375">MAX(IF(Table1[Class]=Table1[[#This Row],[Class]], IF(Table1[abs]=Table1[[#This Row],[abs]], IF(Table1[N]=Table1[[#This Row],[N]], IF(Table1[K]=Table1[[#This Row],[K]],Table1[Optimal],FALSE)))))</f>
        <v>1</v>
      </c>
      <c r="T1375" s="4">
        <v>1</v>
      </c>
    </row>
    <row r="1376" spans="1:20" x14ac:dyDescent="0.45">
      <c r="A1376" t="s">
        <v>22</v>
      </c>
      <c r="B1376">
        <f>IF(OR(Table1[[#This Row],[Class]]="H3", Table1[[#This Row],[Class]]="L3"),3,6)</f>
        <v>3</v>
      </c>
      <c r="C1376" t="s">
        <v>11</v>
      </c>
      <c r="D1376">
        <v>4</v>
      </c>
      <c r="E1376">
        <v>35</v>
      </c>
      <c r="F1376">
        <f>2</f>
        <v>2</v>
      </c>
      <c r="G1376">
        <v>4899.04</v>
      </c>
      <c r="H1376">
        <v>95.19</v>
      </c>
      <c r="I1376">
        <v>4899.58</v>
      </c>
      <c r="J1376">
        <v>4899.58</v>
      </c>
      <c r="K1376">
        <v>0</v>
      </c>
      <c r="L1376">
        <v>97.109399999999994</v>
      </c>
      <c r="M1376">
        <v>1</v>
      </c>
      <c r="N1376">
        <f>IF(Table1[[#This Row],[BB-Nodes]]&lt;=1,Table1[[#This Row],[LB]],Table1[[#This Row],[RootBound]])</f>
        <v>4899.58</v>
      </c>
      <c r="O1376">
        <f t="array" ref="O1376">MIN(IF(Table1[Class]=Table1[[#This Row],[Class]], IF(Table1[abs]=Table1[[#This Row],[abs]], IF(Table1[N]=Table1[[#This Row],[N]], IF(Table1[K]=Table1[[#This Row],[K]],Table1[UB],FALSE)))))</f>
        <v>4899.58</v>
      </c>
      <c r="P1376">
        <f>(Table1[[#This Row],[Best primal]]-Table1[[#This Row],[Updated root bound]])/Table1[[#This Row],[Best primal]]</f>
        <v>0</v>
      </c>
      <c r="Q1376">
        <f>(Table1[[#This Row],[Best primal]]-Table1[[#This Row],[LB]])/Table1[[#This Row],[Best primal]]</f>
        <v>0</v>
      </c>
      <c r="R1376" s="4">
        <f>IF(AND(Table1[[#This Row],[Final gap]]&lt;0.001,Table1[[#This Row],[time'[s']]]&lt;7200),1,0)</f>
        <v>1</v>
      </c>
      <c r="S1376" s="4">
        <f t="array" ref="S1376">MAX(IF(Table1[Class]=Table1[[#This Row],[Class]], IF(Table1[abs]=Table1[[#This Row],[abs]], IF(Table1[N]=Table1[[#This Row],[N]], IF(Table1[K]=Table1[[#This Row],[K]],Table1[Optimal],FALSE)))))</f>
        <v>1</v>
      </c>
      <c r="T1376" s="4">
        <v>1</v>
      </c>
    </row>
    <row r="1377" spans="1:20" x14ac:dyDescent="0.45">
      <c r="A1377" t="s">
        <v>22</v>
      </c>
      <c r="B1377">
        <f>IF(OR(Table1[[#This Row],[Class]]="H3", Table1[[#This Row],[Class]]="L3"),3,6)</f>
        <v>3</v>
      </c>
      <c r="C1377" t="s">
        <v>11</v>
      </c>
      <c r="D1377">
        <v>4</v>
      </c>
      <c r="E1377">
        <v>35</v>
      </c>
      <c r="F1377">
        <f>3</f>
        <v>3</v>
      </c>
      <c r="G1377">
        <v>5078.0600000000004</v>
      </c>
      <c r="H1377">
        <v>928.49</v>
      </c>
      <c r="I1377">
        <v>5138.45</v>
      </c>
      <c r="J1377">
        <v>5138.6400000000003</v>
      </c>
      <c r="K1377" s="1">
        <v>3.76682E-5</v>
      </c>
      <c r="L1377">
        <v>1102.99</v>
      </c>
      <c r="M1377">
        <v>1067</v>
      </c>
      <c r="N1377">
        <f>IF(Table1[[#This Row],[BB-Nodes]]&lt;=1,Table1[[#This Row],[LB]],Table1[[#This Row],[RootBound]])</f>
        <v>5078.0600000000004</v>
      </c>
      <c r="O1377">
        <f t="array" ref="O1377">MIN(IF(Table1[Class]=Table1[[#This Row],[Class]], IF(Table1[abs]=Table1[[#This Row],[abs]], IF(Table1[N]=Table1[[#This Row],[N]], IF(Table1[K]=Table1[[#This Row],[K]],Table1[UB],FALSE)))))</f>
        <v>5138.6400000000003</v>
      </c>
      <c r="P1377">
        <f>(Table1[[#This Row],[Best primal]]-Table1[[#This Row],[Updated root bound]])/Table1[[#This Row],[Best primal]]</f>
        <v>1.1789111515887457E-2</v>
      </c>
      <c r="Q1377">
        <f>(Table1[[#This Row],[Best primal]]-Table1[[#This Row],[LB]])/Table1[[#This Row],[Best primal]]</f>
        <v>3.6974763750819148E-5</v>
      </c>
      <c r="R1377" s="4">
        <f>IF(AND(Table1[[#This Row],[Final gap]]&lt;0.001,Table1[[#This Row],[time'[s']]]&lt;7200),1,0)</f>
        <v>1</v>
      </c>
      <c r="S1377" s="4">
        <f t="array" ref="S1377">MAX(IF(Table1[Class]=Table1[[#This Row],[Class]], IF(Table1[abs]=Table1[[#This Row],[abs]], IF(Table1[N]=Table1[[#This Row],[N]], IF(Table1[K]=Table1[[#This Row],[K]],Table1[Optimal],FALSE)))))</f>
        <v>1</v>
      </c>
      <c r="T1377" s="4">
        <v>1</v>
      </c>
    </row>
    <row r="1378" spans="1:20" x14ac:dyDescent="0.45">
      <c r="A1378" t="s">
        <v>22</v>
      </c>
      <c r="B1378">
        <f>IF(OR(Table1[[#This Row],[Class]]="H3", Table1[[#This Row],[Class]]="L3"),3,6)</f>
        <v>3</v>
      </c>
      <c r="C1378" t="s">
        <v>11</v>
      </c>
      <c r="D1378">
        <v>4</v>
      </c>
      <c r="E1378">
        <v>35</v>
      </c>
      <c r="F1378">
        <f>4</f>
        <v>4</v>
      </c>
      <c r="G1378">
        <v>5421.86</v>
      </c>
      <c r="H1378">
        <v>463.41</v>
      </c>
      <c r="I1378">
        <v>5456.1</v>
      </c>
      <c r="J1378">
        <v>5456.47</v>
      </c>
      <c r="K1378" s="1">
        <v>6.8566799999999995E-5</v>
      </c>
      <c r="L1378">
        <v>539.726</v>
      </c>
      <c r="M1378">
        <v>957</v>
      </c>
      <c r="N1378">
        <f>IF(Table1[[#This Row],[BB-Nodes]]&lt;=1,Table1[[#This Row],[LB]],Table1[[#This Row],[RootBound]])</f>
        <v>5421.86</v>
      </c>
      <c r="O1378">
        <f t="array" ref="O1378">MIN(IF(Table1[Class]=Table1[[#This Row],[Class]], IF(Table1[abs]=Table1[[#This Row],[abs]], IF(Table1[N]=Table1[[#This Row],[N]], IF(Table1[K]=Table1[[#This Row],[K]],Table1[UB],FALSE)))))</f>
        <v>5456.47</v>
      </c>
      <c r="P1378">
        <f>(Table1[[#This Row],[Best primal]]-Table1[[#This Row],[Updated root bound]])/Table1[[#This Row],[Best primal]]</f>
        <v>6.342928670001041E-3</v>
      </c>
      <c r="Q1378">
        <f>(Table1[[#This Row],[Best primal]]-Table1[[#This Row],[LB]])/Table1[[#This Row],[Best primal]]</f>
        <v>6.78094079138877E-5</v>
      </c>
      <c r="R1378" s="4">
        <f>IF(AND(Table1[[#This Row],[Final gap]]&lt;0.001,Table1[[#This Row],[time'[s']]]&lt;7200),1,0)</f>
        <v>1</v>
      </c>
      <c r="S1378" s="4">
        <f t="array" ref="S1378">MAX(IF(Table1[Class]=Table1[[#This Row],[Class]], IF(Table1[abs]=Table1[[#This Row],[abs]], IF(Table1[N]=Table1[[#This Row],[N]], IF(Table1[K]=Table1[[#This Row],[K]],Table1[Optimal],FALSE)))))</f>
        <v>1</v>
      </c>
      <c r="T1378" s="4">
        <v>1</v>
      </c>
    </row>
    <row r="1379" spans="1:20" x14ac:dyDescent="0.45">
      <c r="A1379" t="s">
        <v>22</v>
      </c>
      <c r="B1379">
        <f>IF(OR(Table1[[#This Row],[Class]]="H3", Table1[[#This Row],[Class]]="L3"),3,6)</f>
        <v>3</v>
      </c>
      <c r="C1379" t="s">
        <v>11</v>
      </c>
      <c r="D1379">
        <v>4</v>
      </c>
      <c r="E1379">
        <v>35</v>
      </c>
      <c r="F1379">
        <f>5</f>
        <v>5</v>
      </c>
      <c r="G1379">
        <v>5761.4</v>
      </c>
      <c r="H1379">
        <v>2004.65</v>
      </c>
      <c r="I1379">
        <v>5798.34</v>
      </c>
      <c r="J1379">
        <v>5798.57</v>
      </c>
      <c r="K1379" s="1">
        <v>4.0324699999999997E-5</v>
      </c>
      <c r="L1379">
        <v>2459.11</v>
      </c>
      <c r="M1379">
        <v>2362</v>
      </c>
      <c r="N1379">
        <f>IF(Table1[[#This Row],[BB-Nodes]]&lt;=1,Table1[[#This Row],[LB]],Table1[[#This Row],[RootBound]])</f>
        <v>5761.4</v>
      </c>
      <c r="O1379">
        <f t="array" ref="O1379">MIN(IF(Table1[Class]=Table1[[#This Row],[Class]], IF(Table1[abs]=Table1[[#This Row],[abs]], IF(Table1[N]=Table1[[#This Row],[N]], IF(Table1[K]=Table1[[#This Row],[K]],Table1[UB],FALSE)))))</f>
        <v>5798.57</v>
      </c>
      <c r="P1379">
        <f>(Table1[[#This Row],[Best primal]]-Table1[[#This Row],[Updated root bound]])/Table1[[#This Row],[Best primal]]</f>
        <v>6.4102011357972874E-3</v>
      </c>
      <c r="Q1379">
        <f>(Table1[[#This Row],[Best primal]]-Table1[[#This Row],[LB]])/Table1[[#This Row],[Best primal]]</f>
        <v>3.9664951875990713E-5</v>
      </c>
      <c r="R1379" s="4">
        <f>IF(AND(Table1[[#This Row],[Final gap]]&lt;0.001,Table1[[#This Row],[time'[s']]]&lt;7200),1,0)</f>
        <v>1</v>
      </c>
      <c r="S1379" s="4">
        <f t="array" ref="S1379">MAX(IF(Table1[Class]=Table1[[#This Row],[Class]], IF(Table1[abs]=Table1[[#This Row],[abs]], IF(Table1[N]=Table1[[#This Row],[N]], IF(Table1[K]=Table1[[#This Row],[K]],Table1[Optimal],FALSE)))))</f>
        <v>1</v>
      </c>
      <c r="T1379" s="4">
        <v>1</v>
      </c>
    </row>
    <row r="1380" spans="1:20" x14ac:dyDescent="0.45">
      <c r="A1380" t="s">
        <v>22</v>
      </c>
      <c r="B1380">
        <f>IF(OR(Table1[[#This Row],[Class]]="H3", Table1[[#This Row],[Class]]="L3"),3,6)</f>
        <v>3</v>
      </c>
      <c r="C1380" t="s">
        <v>11</v>
      </c>
      <c r="D1380">
        <v>4</v>
      </c>
      <c r="E1380">
        <v>40</v>
      </c>
      <c r="F1380">
        <f>1</f>
        <v>1</v>
      </c>
      <c r="G1380">
        <v>5637.03</v>
      </c>
      <c r="H1380">
        <v>1594.04</v>
      </c>
      <c r="I1380">
        <v>5647.67</v>
      </c>
      <c r="J1380">
        <v>5647.67</v>
      </c>
      <c r="K1380">
        <v>0</v>
      </c>
      <c r="L1380">
        <v>1619.36</v>
      </c>
      <c r="M1380">
        <v>142</v>
      </c>
      <c r="N1380">
        <f>IF(Table1[[#This Row],[BB-Nodes]]&lt;=1,Table1[[#This Row],[LB]],Table1[[#This Row],[RootBound]])</f>
        <v>5637.03</v>
      </c>
      <c r="O1380">
        <f t="array" ref="O1380">MIN(IF(Table1[Class]=Table1[[#This Row],[Class]], IF(Table1[abs]=Table1[[#This Row],[abs]], IF(Table1[N]=Table1[[#This Row],[N]], IF(Table1[K]=Table1[[#This Row],[K]],Table1[UB],FALSE)))))</f>
        <v>5647.67</v>
      </c>
      <c r="P1380">
        <f>(Table1[[#This Row],[Best primal]]-Table1[[#This Row],[Updated root bound]])/Table1[[#This Row],[Best primal]]</f>
        <v>1.883962766946427E-3</v>
      </c>
      <c r="Q1380">
        <f>(Table1[[#This Row],[Best primal]]-Table1[[#This Row],[LB]])/Table1[[#This Row],[Best primal]]</f>
        <v>0</v>
      </c>
      <c r="R1380" s="4">
        <f>IF(AND(Table1[[#This Row],[Final gap]]&lt;0.001,Table1[[#This Row],[time'[s']]]&lt;7200),1,0)</f>
        <v>1</v>
      </c>
      <c r="S1380" s="4">
        <f t="array" ref="S1380">MAX(IF(Table1[Class]=Table1[[#This Row],[Class]], IF(Table1[abs]=Table1[[#This Row],[abs]], IF(Table1[N]=Table1[[#This Row],[N]], IF(Table1[K]=Table1[[#This Row],[K]],Table1[Optimal],FALSE)))))</f>
        <v>1</v>
      </c>
      <c r="T1380" s="4">
        <v>1</v>
      </c>
    </row>
    <row r="1381" spans="1:20" x14ac:dyDescent="0.45">
      <c r="A1381" t="s">
        <v>22</v>
      </c>
      <c r="B1381">
        <f>IF(OR(Table1[[#This Row],[Class]]="H3", Table1[[#This Row],[Class]]="L3"),3,6)</f>
        <v>3</v>
      </c>
      <c r="C1381" t="s">
        <v>11</v>
      </c>
      <c r="D1381">
        <v>4</v>
      </c>
      <c r="E1381">
        <v>40</v>
      </c>
      <c r="F1381">
        <f>2</f>
        <v>2</v>
      </c>
      <c r="G1381">
        <v>5693.43</v>
      </c>
      <c r="H1381">
        <v>1764.61</v>
      </c>
      <c r="I1381">
        <v>5717.12</v>
      </c>
      <c r="J1381">
        <v>5717.12</v>
      </c>
      <c r="K1381">
        <v>0</v>
      </c>
      <c r="L1381">
        <v>1946.45</v>
      </c>
      <c r="M1381">
        <v>660</v>
      </c>
      <c r="N1381">
        <f>IF(Table1[[#This Row],[BB-Nodes]]&lt;=1,Table1[[#This Row],[LB]],Table1[[#This Row],[RootBound]])</f>
        <v>5693.43</v>
      </c>
      <c r="O1381">
        <f t="array" ref="O1381">MIN(IF(Table1[Class]=Table1[[#This Row],[Class]], IF(Table1[abs]=Table1[[#This Row],[abs]], IF(Table1[N]=Table1[[#This Row],[N]], IF(Table1[K]=Table1[[#This Row],[K]],Table1[UB],FALSE)))))</f>
        <v>5717.12</v>
      </c>
      <c r="P1381">
        <f>(Table1[[#This Row],[Best primal]]-Table1[[#This Row],[Updated root bound]])/Table1[[#This Row],[Best primal]]</f>
        <v>4.1436947274151323E-3</v>
      </c>
      <c r="Q1381">
        <f>(Table1[[#This Row],[Best primal]]-Table1[[#This Row],[LB]])/Table1[[#This Row],[Best primal]]</f>
        <v>0</v>
      </c>
      <c r="R1381" s="4">
        <f>IF(AND(Table1[[#This Row],[Final gap]]&lt;0.001,Table1[[#This Row],[time'[s']]]&lt;7200),1,0)</f>
        <v>1</v>
      </c>
      <c r="S1381" s="4">
        <f t="array" ref="S1381">MAX(IF(Table1[Class]=Table1[[#This Row],[Class]], IF(Table1[abs]=Table1[[#This Row],[abs]], IF(Table1[N]=Table1[[#This Row],[N]], IF(Table1[K]=Table1[[#This Row],[K]],Table1[Optimal],FALSE)))))</f>
        <v>1</v>
      </c>
      <c r="T1381" s="4">
        <v>1</v>
      </c>
    </row>
    <row r="1382" spans="1:20" x14ac:dyDescent="0.45">
      <c r="A1382" t="s">
        <v>22</v>
      </c>
      <c r="B1382">
        <f>IF(OR(Table1[[#This Row],[Class]]="H3", Table1[[#This Row],[Class]]="L3"),3,6)</f>
        <v>3</v>
      </c>
      <c r="C1382" t="s">
        <v>11</v>
      </c>
      <c r="D1382">
        <v>4</v>
      </c>
      <c r="E1382">
        <v>40</v>
      </c>
      <c r="F1382">
        <f>3</f>
        <v>3</v>
      </c>
      <c r="G1382">
        <v>5752.29</v>
      </c>
      <c r="H1382">
        <v>521.39</v>
      </c>
      <c r="I1382">
        <v>5810.55</v>
      </c>
      <c r="J1382">
        <v>5810.64</v>
      </c>
      <c r="K1382" s="1">
        <v>1.5764899999999999E-5</v>
      </c>
      <c r="L1382">
        <v>770.75199999999995</v>
      </c>
      <c r="M1382">
        <v>1352</v>
      </c>
      <c r="N1382">
        <f>IF(Table1[[#This Row],[BB-Nodes]]&lt;=1,Table1[[#This Row],[LB]],Table1[[#This Row],[RootBound]])</f>
        <v>5752.29</v>
      </c>
      <c r="O1382">
        <f t="array" ref="O1382">MIN(IF(Table1[Class]=Table1[[#This Row],[Class]], IF(Table1[abs]=Table1[[#This Row],[abs]], IF(Table1[N]=Table1[[#This Row],[N]], IF(Table1[K]=Table1[[#This Row],[K]],Table1[UB],FALSE)))))</f>
        <v>5810.64</v>
      </c>
      <c r="P1382">
        <f>(Table1[[#This Row],[Best primal]]-Table1[[#This Row],[Updated root bound]])/Table1[[#This Row],[Best primal]]</f>
        <v>1.0041923092809116E-2</v>
      </c>
      <c r="Q1382">
        <f>(Table1[[#This Row],[Best primal]]-Table1[[#This Row],[LB]])/Table1[[#This Row],[Best primal]]</f>
        <v>1.5488827392532581E-5</v>
      </c>
      <c r="R1382" s="4">
        <f>IF(AND(Table1[[#This Row],[Final gap]]&lt;0.001,Table1[[#This Row],[time'[s']]]&lt;7200),1,0)</f>
        <v>1</v>
      </c>
      <c r="S1382" s="4">
        <f t="array" ref="S1382">MAX(IF(Table1[Class]=Table1[[#This Row],[Class]], IF(Table1[abs]=Table1[[#This Row],[abs]], IF(Table1[N]=Table1[[#This Row],[N]], IF(Table1[K]=Table1[[#This Row],[K]],Table1[Optimal],FALSE)))))</f>
        <v>1</v>
      </c>
      <c r="T1382" s="4">
        <v>1</v>
      </c>
    </row>
    <row r="1383" spans="1:20" x14ac:dyDescent="0.45">
      <c r="A1383" t="s">
        <v>22</v>
      </c>
      <c r="B1383">
        <f>IF(OR(Table1[[#This Row],[Class]]="H3", Table1[[#This Row],[Class]]="L3"),3,6)</f>
        <v>3</v>
      </c>
      <c r="C1383" t="s">
        <v>11</v>
      </c>
      <c r="D1383">
        <v>4</v>
      </c>
      <c r="E1383">
        <v>40</v>
      </c>
      <c r="F1383">
        <f>4</f>
        <v>4</v>
      </c>
      <c r="G1383">
        <v>5956.7</v>
      </c>
      <c r="H1383">
        <v>897.3</v>
      </c>
      <c r="I1383">
        <v>6017.32</v>
      </c>
      <c r="J1383">
        <v>6017.39</v>
      </c>
      <c r="K1383" s="1">
        <v>1.20909E-5</v>
      </c>
      <c r="L1383">
        <v>1199.3</v>
      </c>
      <c r="M1383">
        <v>1369</v>
      </c>
      <c r="N1383">
        <f>IF(Table1[[#This Row],[BB-Nodes]]&lt;=1,Table1[[#This Row],[LB]],Table1[[#This Row],[RootBound]])</f>
        <v>5956.7</v>
      </c>
      <c r="O1383">
        <f t="array" ref="O1383">MIN(IF(Table1[Class]=Table1[[#This Row],[Class]], IF(Table1[abs]=Table1[[#This Row],[abs]], IF(Table1[N]=Table1[[#This Row],[N]], IF(Table1[K]=Table1[[#This Row],[K]],Table1[UB],FALSE)))))</f>
        <v>6017.39</v>
      </c>
      <c r="P1383">
        <f>(Table1[[#This Row],[Best primal]]-Table1[[#This Row],[Updated root bound]])/Table1[[#This Row],[Best primal]]</f>
        <v>1.0085768082175246E-2</v>
      </c>
      <c r="Q1383">
        <f>(Table1[[#This Row],[Best primal]]-Table1[[#This Row],[LB]])/Table1[[#This Row],[Best primal]]</f>
        <v>1.1632950498574706E-5</v>
      </c>
      <c r="R1383" s="4">
        <f>IF(AND(Table1[[#This Row],[Final gap]]&lt;0.001,Table1[[#This Row],[time'[s']]]&lt;7200),1,0)</f>
        <v>1</v>
      </c>
      <c r="S1383" s="4">
        <f t="array" ref="S1383">MAX(IF(Table1[Class]=Table1[[#This Row],[Class]], IF(Table1[abs]=Table1[[#This Row],[abs]], IF(Table1[N]=Table1[[#This Row],[N]], IF(Table1[K]=Table1[[#This Row],[K]],Table1[Optimal],FALSE)))))</f>
        <v>1</v>
      </c>
      <c r="T1383" s="4">
        <v>1</v>
      </c>
    </row>
    <row r="1384" spans="1:20" x14ac:dyDescent="0.45">
      <c r="A1384" t="s">
        <v>22</v>
      </c>
      <c r="B1384">
        <f>IF(OR(Table1[[#This Row],[Class]]="H3", Table1[[#This Row],[Class]]="L3"),3,6)</f>
        <v>3</v>
      </c>
      <c r="C1384" t="s">
        <v>11</v>
      </c>
      <c r="D1384">
        <v>4</v>
      </c>
      <c r="E1384">
        <v>40</v>
      </c>
      <c r="F1384">
        <f>5</f>
        <v>5</v>
      </c>
      <c r="G1384">
        <v>6242.83</v>
      </c>
      <c r="H1384">
        <v>1605.19</v>
      </c>
      <c r="I1384">
        <v>6333.28</v>
      </c>
      <c r="J1384">
        <v>6333.85</v>
      </c>
      <c r="K1384" s="1">
        <v>9.0528100000000005E-5</v>
      </c>
      <c r="L1384">
        <v>4355.7700000000004</v>
      </c>
      <c r="M1384">
        <v>9948</v>
      </c>
      <c r="N1384">
        <f>IF(Table1[[#This Row],[BB-Nodes]]&lt;=1,Table1[[#This Row],[LB]],Table1[[#This Row],[RootBound]])</f>
        <v>6242.83</v>
      </c>
      <c r="O1384">
        <f t="array" ref="O1384">MIN(IF(Table1[Class]=Table1[[#This Row],[Class]], IF(Table1[abs]=Table1[[#This Row],[abs]], IF(Table1[N]=Table1[[#This Row],[N]], IF(Table1[K]=Table1[[#This Row],[K]],Table1[UB],FALSE)))))</f>
        <v>6333.85</v>
      </c>
      <c r="P1384">
        <f>(Table1[[#This Row],[Best primal]]-Table1[[#This Row],[Updated root bound]])/Table1[[#This Row],[Best primal]]</f>
        <v>1.4370406624722788E-2</v>
      </c>
      <c r="Q1384">
        <f>(Table1[[#This Row],[Best primal]]-Table1[[#This Row],[LB]])/Table1[[#This Row],[Best primal]]</f>
        <v>8.9992658493746836E-5</v>
      </c>
      <c r="R1384" s="4">
        <f>IF(AND(Table1[[#This Row],[Final gap]]&lt;0.001,Table1[[#This Row],[time'[s']]]&lt;7200),1,0)</f>
        <v>1</v>
      </c>
      <c r="S1384" s="4">
        <f t="array" ref="S1384">MAX(IF(Table1[Class]=Table1[[#This Row],[Class]], IF(Table1[abs]=Table1[[#This Row],[abs]], IF(Table1[N]=Table1[[#This Row],[N]], IF(Table1[K]=Table1[[#This Row],[K]],Table1[Optimal],FALSE)))))</f>
        <v>1</v>
      </c>
      <c r="T1384" s="4">
        <v>1</v>
      </c>
    </row>
    <row r="1385" spans="1:20" x14ac:dyDescent="0.45">
      <c r="A1385" t="s">
        <v>22</v>
      </c>
      <c r="B1385">
        <f>IF(OR(Table1[[#This Row],[Class]]="H3", Table1[[#This Row],[Class]]="L3"),3,6)</f>
        <v>3</v>
      </c>
      <c r="C1385" t="s">
        <v>11</v>
      </c>
      <c r="D1385">
        <v>4</v>
      </c>
      <c r="E1385">
        <v>45</v>
      </c>
      <c r="F1385">
        <f>1</f>
        <v>1</v>
      </c>
      <c r="G1385">
        <v>5676.11</v>
      </c>
      <c r="H1385">
        <v>306.75</v>
      </c>
      <c r="I1385">
        <v>5677.48</v>
      </c>
      <c r="J1385">
        <v>5677.64</v>
      </c>
      <c r="K1385" s="1">
        <v>2.73001E-5</v>
      </c>
      <c r="L1385">
        <v>309.03699999999998</v>
      </c>
      <c r="M1385">
        <v>1</v>
      </c>
      <c r="N1385">
        <f>IF(Table1[[#This Row],[BB-Nodes]]&lt;=1,Table1[[#This Row],[LB]],Table1[[#This Row],[RootBound]])</f>
        <v>5677.48</v>
      </c>
      <c r="O1385">
        <f t="array" ref="O1385">MIN(IF(Table1[Class]=Table1[[#This Row],[Class]], IF(Table1[abs]=Table1[[#This Row],[abs]], IF(Table1[N]=Table1[[#This Row],[N]], IF(Table1[K]=Table1[[#This Row],[K]],Table1[UB],FALSE)))))</f>
        <v>5677.64</v>
      </c>
      <c r="P1385">
        <f>(Table1[[#This Row],[Best primal]]-Table1[[#This Row],[Updated root bound]])/Table1[[#This Row],[Best primal]]</f>
        <v>2.8180722976582516E-5</v>
      </c>
      <c r="Q1385">
        <f>(Table1[[#This Row],[Best primal]]-Table1[[#This Row],[LB]])/Table1[[#This Row],[Best primal]]</f>
        <v>2.8180722976582516E-5</v>
      </c>
      <c r="R1385" s="4">
        <f>IF(AND(Table1[[#This Row],[Final gap]]&lt;0.001,Table1[[#This Row],[time'[s']]]&lt;7200),1,0)</f>
        <v>1</v>
      </c>
      <c r="S1385" s="4">
        <f t="array" ref="S1385">MAX(IF(Table1[Class]=Table1[[#This Row],[Class]], IF(Table1[abs]=Table1[[#This Row],[abs]], IF(Table1[N]=Table1[[#This Row],[N]], IF(Table1[K]=Table1[[#This Row],[K]],Table1[Optimal],FALSE)))))</f>
        <v>1</v>
      </c>
      <c r="T1385" s="4">
        <v>1</v>
      </c>
    </row>
    <row r="1386" spans="1:20" x14ac:dyDescent="0.45">
      <c r="A1386" t="s">
        <v>22</v>
      </c>
      <c r="B1386">
        <f>IF(OR(Table1[[#This Row],[Class]]="H3", Table1[[#This Row],[Class]]="L3"),3,6)</f>
        <v>3</v>
      </c>
      <c r="C1386" t="s">
        <v>11</v>
      </c>
      <c r="D1386">
        <v>4</v>
      </c>
      <c r="E1386">
        <v>45</v>
      </c>
      <c r="F1386">
        <f>2</f>
        <v>2</v>
      </c>
      <c r="G1386">
        <v>5758.45</v>
      </c>
      <c r="H1386">
        <v>581.23</v>
      </c>
      <c r="I1386">
        <v>5758.52</v>
      </c>
      <c r="J1386">
        <v>5758.66</v>
      </c>
      <c r="K1386" s="1">
        <v>2.44708E-5</v>
      </c>
      <c r="L1386">
        <v>587.86599999999999</v>
      </c>
      <c r="M1386">
        <v>8</v>
      </c>
      <c r="N1386">
        <f>IF(Table1[[#This Row],[BB-Nodes]]&lt;=1,Table1[[#This Row],[LB]],Table1[[#This Row],[RootBound]])</f>
        <v>5758.45</v>
      </c>
      <c r="O1386">
        <f t="array" ref="O1386">MIN(IF(Table1[Class]=Table1[[#This Row],[Class]], IF(Table1[abs]=Table1[[#This Row],[abs]], IF(Table1[N]=Table1[[#This Row],[N]], IF(Table1[K]=Table1[[#This Row],[K]],Table1[UB],FALSE)))))</f>
        <v>5758.66</v>
      </c>
      <c r="P1386">
        <f>(Table1[[#This Row],[Best primal]]-Table1[[#This Row],[Updated root bound]])/Table1[[#This Row],[Best primal]]</f>
        <v>3.6466816933112283E-5</v>
      </c>
      <c r="Q1386">
        <f>(Table1[[#This Row],[Best primal]]-Table1[[#This Row],[LB]])/Table1[[#This Row],[Best primal]]</f>
        <v>2.4311211288636233E-5</v>
      </c>
      <c r="R1386" s="4">
        <f>IF(AND(Table1[[#This Row],[Final gap]]&lt;0.001,Table1[[#This Row],[time'[s']]]&lt;7200),1,0)</f>
        <v>1</v>
      </c>
      <c r="S1386" s="4">
        <f t="array" ref="S1386">MAX(IF(Table1[Class]=Table1[[#This Row],[Class]], IF(Table1[abs]=Table1[[#This Row],[abs]], IF(Table1[N]=Table1[[#This Row],[N]], IF(Table1[K]=Table1[[#This Row],[K]],Table1[Optimal],FALSE)))))</f>
        <v>1</v>
      </c>
      <c r="T1386" s="4">
        <v>1</v>
      </c>
    </row>
    <row r="1387" spans="1:20" x14ac:dyDescent="0.45">
      <c r="A1387" t="s">
        <v>22</v>
      </c>
      <c r="B1387">
        <f>IF(OR(Table1[[#This Row],[Class]]="H3", Table1[[#This Row],[Class]]="L3"),3,6)</f>
        <v>3</v>
      </c>
      <c r="C1387" t="s">
        <v>11</v>
      </c>
      <c r="D1387">
        <v>4</v>
      </c>
      <c r="E1387">
        <v>45</v>
      </c>
      <c r="F1387">
        <f>3</f>
        <v>3</v>
      </c>
      <c r="G1387">
        <v>6028.55</v>
      </c>
      <c r="H1387">
        <v>3817.17</v>
      </c>
      <c r="I1387">
        <v>6109.79</v>
      </c>
      <c r="J1387">
        <v>6110.15</v>
      </c>
      <c r="K1387" s="1">
        <v>5.8915400000000002E-5</v>
      </c>
      <c r="L1387">
        <v>4729.2</v>
      </c>
      <c r="M1387">
        <v>3265</v>
      </c>
      <c r="N1387">
        <f>IF(Table1[[#This Row],[BB-Nodes]]&lt;=1,Table1[[#This Row],[LB]],Table1[[#This Row],[RootBound]])</f>
        <v>6028.55</v>
      </c>
      <c r="O1387">
        <f t="array" ref="O1387">MIN(IF(Table1[Class]=Table1[[#This Row],[Class]], IF(Table1[abs]=Table1[[#This Row],[abs]], IF(Table1[N]=Table1[[#This Row],[N]], IF(Table1[K]=Table1[[#This Row],[K]],Table1[UB],FALSE)))))</f>
        <v>6110.15</v>
      </c>
      <c r="P1387">
        <f>(Table1[[#This Row],[Best primal]]-Table1[[#This Row],[Updated root bound]])/Table1[[#This Row],[Best primal]]</f>
        <v>1.3354827622889693E-2</v>
      </c>
      <c r="Q1387">
        <f>(Table1[[#This Row],[Best primal]]-Table1[[#This Row],[LB]])/Table1[[#This Row],[Best primal]]</f>
        <v>5.891835715975428E-5</v>
      </c>
      <c r="R1387" s="4">
        <f>IF(AND(Table1[[#This Row],[Final gap]]&lt;0.001,Table1[[#This Row],[time'[s']]]&lt;7200),1,0)</f>
        <v>1</v>
      </c>
      <c r="S1387" s="4">
        <f t="array" ref="S1387">MAX(IF(Table1[Class]=Table1[[#This Row],[Class]], IF(Table1[abs]=Table1[[#This Row],[abs]], IF(Table1[N]=Table1[[#This Row],[N]], IF(Table1[K]=Table1[[#This Row],[K]],Table1[Optimal],FALSE)))))</f>
        <v>1</v>
      </c>
      <c r="T1387" s="4">
        <v>1</v>
      </c>
    </row>
    <row r="1388" spans="1:20" x14ac:dyDescent="0.45">
      <c r="A1388" t="s">
        <v>22</v>
      </c>
      <c r="B1388">
        <f>IF(OR(Table1[[#This Row],[Class]]="H3", Table1[[#This Row],[Class]]="L3"),3,6)</f>
        <v>3</v>
      </c>
      <c r="C1388" t="s">
        <v>11</v>
      </c>
      <c r="D1388">
        <v>4</v>
      </c>
      <c r="E1388">
        <v>45</v>
      </c>
      <c r="F1388">
        <f>4</f>
        <v>4</v>
      </c>
      <c r="G1388">
        <v>6385.18</v>
      </c>
      <c r="H1388">
        <v>3679.13</v>
      </c>
      <c r="I1388">
        <v>6416.05</v>
      </c>
      <c r="J1388">
        <v>6697</v>
      </c>
      <c r="K1388">
        <v>4.1951200000000001E-2</v>
      </c>
      <c r="L1388">
        <v>7200.63</v>
      </c>
      <c r="M1388">
        <v>9464</v>
      </c>
      <c r="N1388">
        <f>IF(Table1[[#This Row],[BB-Nodes]]&lt;=1,Table1[[#This Row],[LB]],Table1[[#This Row],[RootBound]])</f>
        <v>6385.18</v>
      </c>
      <c r="O1388">
        <f t="array" ref="O1388">MIN(IF(Table1[Class]=Table1[[#This Row],[Class]], IF(Table1[abs]=Table1[[#This Row],[abs]], IF(Table1[N]=Table1[[#This Row],[N]], IF(Table1[K]=Table1[[#This Row],[K]],Table1[UB],FALSE)))))</f>
        <v>6696.08</v>
      </c>
      <c r="P1388">
        <f>(Table1[[#This Row],[Best primal]]-Table1[[#This Row],[Updated root bound]])/Table1[[#This Row],[Best primal]]</f>
        <v>4.6430150177417182E-2</v>
      </c>
      <c r="Q1388">
        <f>(Table1[[#This Row],[Best primal]]-Table1[[#This Row],[LB]])/Table1[[#This Row],[Best primal]]</f>
        <v>4.1819990203223342E-2</v>
      </c>
      <c r="R1388" s="4">
        <f>IF(AND(Table1[[#This Row],[Final gap]]&lt;0.001,Table1[[#This Row],[time'[s']]]&lt;7200),1,0)</f>
        <v>0</v>
      </c>
      <c r="S1388" s="4">
        <f t="array" ref="S1388">MAX(IF(Table1[Class]=Table1[[#This Row],[Class]], IF(Table1[abs]=Table1[[#This Row],[abs]], IF(Table1[N]=Table1[[#This Row],[N]], IF(Table1[K]=Table1[[#This Row],[K]],Table1[Optimal],FALSE)))))</f>
        <v>0</v>
      </c>
      <c r="T1388" s="4">
        <v>1</v>
      </c>
    </row>
    <row r="1389" spans="1:20" x14ac:dyDescent="0.45">
      <c r="A1389" t="s">
        <v>22</v>
      </c>
      <c r="B1389">
        <f>IF(OR(Table1[[#This Row],[Class]]="H3", Table1[[#This Row],[Class]]="L3"),3,6)</f>
        <v>3</v>
      </c>
      <c r="C1389" t="s">
        <v>11</v>
      </c>
      <c r="D1389">
        <v>4</v>
      </c>
      <c r="E1389">
        <v>45</v>
      </c>
      <c r="F1389">
        <f>5</f>
        <v>5</v>
      </c>
      <c r="G1389">
        <v>6811.93</v>
      </c>
      <c r="H1389">
        <v>3653.44</v>
      </c>
      <c r="I1389">
        <v>6864.18</v>
      </c>
      <c r="J1389">
        <v>6864.84</v>
      </c>
      <c r="K1389" s="1">
        <v>9.5723200000000005E-5</v>
      </c>
      <c r="L1389">
        <v>5641.1</v>
      </c>
      <c r="M1389">
        <v>7215</v>
      </c>
      <c r="N1389">
        <f>IF(Table1[[#This Row],[BB-Nodes]]&lt;=1,Table1[[#This Row],[LB]],Table1[[#This Row],[RootBound]])</f>
        <v>6811.93</v>
      </c>
      <c r="O1389">
        <f t="array" ref="O1389">MIN(IF(Table1[Class]=Table1[[#This Row],[Class]], IF(Table1[abs]=Table1[[#This Row],[abs]], IF(Table1[N]=Table1[[#This Row],[N]], IF(Table1[K]=Table1[[#This Row],[K]],Table1[UB],FALSE)))))</f>
        <v>6864.84</v>
      </c>
      <c r="P1389">
        <f>(Table1[[#This Row],[Best primal]]-Table1[[#This Row],[Updated root bound]])/Table1[[#This Row],[Best primal]]</f>
        <v>7.7073901212555357E-3</v>
      </c>
      <c r="Q1389">
        <f>(Table1[[#This Row],[Best primal]]-Table1[[#This Row],[LB]])/Table1[[#This Row],[Best primal]]</f>
        <v>9.6142080514601133E-5</v>
      </c>
      <c r="R1389" s="4">
        <f>IF(AND(Table1[[#This Row],[Final gap]]&lt;0.001,Table1[[#This Row],[time'[s']]]&lt;7200),1,0)</f>
        <v>1</v>
      </c>
      <c r="S1389" s="4">
        <f t="array" ref="S1389">MAX(IF(Table1[Class]=Table1[[#This Row],[Class]], IF(Table1[abs]=Table1[[#This Row],[abs]], IF(Table1[N]=Table1[[#This Row],[N]], IF(Table1[K]=Table1[[#This Row],[K]],Table1[Optimal],FALSE)))))</f>
        <v>1</v>
      </c>
      <c r="T1389" s="4">
        <v>1</v>
      </c>
    </row>
    <row r="1390" spans="1:20" x14ac:dyDescent="0.45">
      <c r="A1390" t="s">
        <v>22</v>
      </c>
      <c r="B1390">
        <f>IF(OR(Table1[[#This Row],[Class]]="H3", Table1[[#This Row],[Class]]="L3"),3,6)</f>
        <v>3</v>
      </c>
      <c r="C1390" t="s">
        <v>11</v>
      </c>
      <c r="D1390">
        <v>4</v>
      </c>
      <c r="E1390">
        <v>50</v>
      </c>
      <c r="F1390">
        <f>1</f>
        <v>1</v>
      </c>
      <c r="G1390">
        <v>6239.58</v>
      </c>
      <c r="H1390">
        <v>551.14</v>
      </c>
      <c r="I1390">
        <v>6246.64</v>
      </c>
      <c r="J1390">
        <v>6246.64</v>
      </c>
      <c r="K1390">
        <v>0</v>
      </c>
      <c r="L1390">
        <v>557.02200000000005</v>
      </c>
      <c r="M1390">
        <v>10</v>
      </c>
      <c r="N1390">
        <f>IF(Table1[[#This Row],[BB-Nodes]]&lt;=1,Table1[[#This Row],[LB]],Table1[[#This Row],[RootBound]])</f>
        <v>6239.58</v>
      </c>
      <c r="O1390">
        <f t="array" ref="O1390">MIN(IF(Table1[Class]=Table1[[#This Row],[Class]], IF(Table1[abs]=Table1[[#This Row],[abs]], IF(Table1[N]=Table1[[#This Row],[N]], IF(Table1[K]=Table1[[#This Row],[K]],Table1[UB],FALSE)))))</f>
        <v>6246.64</v>
      </c>
      <c r="P1390">
        <f>(Table1[[#This Row],[Best primal]]-Table1[[#This Row],[Updated root bound]])/Table1[[#This Row],[Best primal]]</f>
        <v>1.1302075996056119E-3</v>
      </c>
      <c r="Q1390">
        <f>(Table1[[#This Row],[Best primal]]-Table1[[#This Row],[LB]])/Table1[[#This Row],[Best primal]]</f>
        <v>0</v>
      </c>
      <c r="R1390" s="4">
        <f>IF(AND(Table1[[#This Row],[Final gap]]&lt;0.001,Table1[[#This Row],[time'[s']]]&lt;7200),1,0)</f>
        <v>1</v>
      </c>
      <c r="S1390" s="4">
        <f t="array" ref="S1390">MAX(IF(Table1[Class]=Table1[[#This Row],[Class]], IF(Table1[abs]=Table1[[#This Row],[abs]], IF(Table1[N]=Table1[[#This Row],[N]], IF(Table1[K]=Table1[[#This Row],[K]],Table1[Optimal],FALSE)))))</f>
        <v>1</v>
      </c>
      <c r="T1390" s="4">
        <v>1</v>
      </c>
    </row>
    <row r="1391" spans="1:20" x14ac:dyDescent="0.45">
      <c r="A1391" t="s">
        <v>22</v>
      </c>
      <c r="B1391">
        <f>IF(OR(Table1[[#This Row],[Class]]="H3", Table1[[#This Row],[Class]]="L3"),3,6)</f>
        <v>3</v>
      </c>
      <c r="C1391" t="s">
        <v>11</v>
      </c>
      <c r="D1391">
        <v>4</v>
      </c>
      <c r="E1391">
        <v>50</v>
      </c>
      <c r="F1391">
        <f>2</f>
        <v>2</v>
      </c>
      <c r="G1391">
        <v>6247.85</v>
      </c>
      <c r="H1391">
        <v>156.74</v>
      </c>
      <c r="I1391">
        <v>6254.12</v>
      </c>
      <c r="J1391">
        <v>6254.12</v>
      </c>
      <c r="K1391">
        <v>0</v>
      </c>
      <c r="L1391">
        <v>161.31899999999999</v>
      </c>
      <c r="M1391">
        <v>1</v>
      </c>
      <c r="N1391">
        <f>IF(Table1[[#This Row],[BB-Nodes]]&lt;=1,Table1[[#This Row],[LB]],Table1[[#This Row],[RootBound]])</f>
        <v>6254.12</v>
      </c>
      <c r="O1391">
        <f t="array" ref="O1391">MIN(IF(Table1[Class]=Table1[[#This Row],[Class]], IF(Table1[abs]=Table1[[#This Row],[abs]], IF(Table1[N]=Table1[[#This Row],[N]], IF(Table1[K]=Table1[[#This Row],[K]],Table1[UB],FALSE)))))</f>
        <v>6254.12</v>
      </c>
      <c r="P1391">
        <f>(Table1[[#This Row],[Best primal]]-Table1[[#This Row],[Updated root bound]])/Table1[[#This Row],[Best primal]]</f>
        <v>0</v>
      </c>
      <c r="Q1391">
        <f>(Table1[[#This Row],[Best primal]]-Table1[[#This Row],[LB]])/Table1[[#This Row],[Best primal]]</f>
        <v>0</v>
      </c>
      <c r="R1391" s="4">
        <f>IF(AND(Table1[[#This Row],[Final gap]]&lt;0.001,Table1[[#This Row],[time'[s']]]&lt;7200),1,0)</f>
        <v>1</v>
      </c>
      <c r="S1391" s="4">
        <f t="array" ref="S1391">MAX(IF(Table1[Class]=Table1[[#This Row],[Class]], IF(Table1[abs]=Table1[[#This Row],[abs]], IF(Table1[N]=Table1[[#This Row],[N]], IF(Table1[K]=Table1[[#This Row],[K]],Table1[Optimal],FALSE)))))</f>
        <v>1</v>
      </c>
      <c r="T1391" s="4">
        <v>1</v>
      </c>
    </row>
    <row r="1392" spans="1:20" x14ac:dyDescent="0.45">
      <c r="A1392" t="s">
        <v>22</v>
      </c>
      <c r="B1392">
        <f>IF(OR(Table1[[#This Row],[Class]]="H3", Table1[[#This Row],[Class]]="L3"),3,6)</f>
        <v>3</v>
      </c>
      <c r="C1392" t="s">
        <v>11</v>
      </c>
      <c r="D1392">
        <v>4</v>
      </c>
      <c r="E1392">
        <v>50</v>
      </c>
      <c r="F1392">
        <f>3</f>
        <v>3</v>
      </c>
      <c r="G1392">
        <v>6408.07</v>
      </c>
      <c r="H1392">
        <v>3657.29</v>
      </c>
      <c r="I1392">
        <v>6540.65</v>
      </c>
      <c r="J1392">
        <v>6541.09</v>
      </c>
      <c r="K1392" s="1">
        <v>6.7293900000000003E-5</v>
      </c>
      <c r="L1392">
        <v>4534.12</v>
      </c>
      <c r="M1392">
        <v>2872</v>
      </c>
      <c r="N1392">
        <f>IF(Table1[[#This Row],[BB-Nodes]]&lt;=1,Table1[[#This Row],[LB]],Table1[[#This Row],[RootBound]])</f>
        <v>6408.07</v>
      </c>
      <c r="O1392">
        <f t="array" ref="O1392">MIN(IF(Table1[Class]=Table1[[#This Row],[Class]], IF(Table1[abs]=Table1[[#This Row],[abs]], IF(Table1[N]=Table1[[#This Row],[N]], IF(Table1[K]=Table1[[#This Row],[K]],Table1[UB],FALSE)))))</f>
        <v>6541.09</v>
      </c>
      <c r="P1392">
        <f>(Table1[[#This Row],[Best primal]]-Table1[[#This Row],[Updated root bound]])/Table1[[#This Row],[Best primal]]</f>
        <v>2.033606019791815E-2</v>
      </c>
      <c r="Q1392">
        <f>(Table1[[#This Row],[Best primal]]-Table1[[#This Row],[LB]])/Table1[[#This Row],[Best primal]]</f>
        <v>6.7267076282471162E-5</v>
      </c>
      <c r="R1392" s="4">
        <f>IF(AND(Table1[[#This Row],[Final gap]]&lt;0.001,Table1[[#This Row],[time'[s']]]&lt;7200),1,0)</f>
        <v>1</v>
      </c>
      <c r="S1392" s="4">
        <f t="array" ref="S1392">MAX(IF(Table1[Class]=Table1[[#This Row],[Class]], IF(Table1[abs]=Table1[[#This Row],[abs]], IF(Table1[N]=Table1[[#This Row],[N]], IF(Table1[K]=Table1[[#This Row],[K]],Table1[Optimal],FALSE)))))</f>
        <v>1</v>
      </c>
      <c r="T1392" s="4">
        <v>1</v>
      </c>
    </row>
    <row r="1393" spans="1:20" x14ac:dyDescent="0.45">
      <c r="A1393" t="s">
        <v>22</v>
      </c>
      <c r="B1393">
        <f>IF(OR(Table1[[#This Row],[Class]]="H3", Table1[[#This Row],[Class]]="L3"),3,6)</f>
        <v>3</v>
      </c>
      <c r="C1393" t="s">
        <v>11</v>
      </c>
      <c r="D1393">
        <v>4</v>
      </c>
      <c r="E1393">
        <v>50</v>
      </c>
      <c r="F1393">
        <f>4</f>
        <v>4</v>
      </c>
      <c r="G1393">
        <v>6732.01</v>
      </c>
      <c r="H1393">
        <v>4011.8</v>
      </c>
      <c r="I1393">
        <v>6769.12</v>
      </c>
      <c r="J1393">
        <v>6889.84</v>
      </c>
      <c r="K1393">
        <v>1.7521499999999999E-2</v>
      </c>
      <c r="L1393">
        <v>7200.19</v>
      </c>
      <c r="M1393">
        <v>10740</v>
      </c>
      <c r="N1393">
        <f>IF(Table1[[#This Row],[BB-Nodes]]&lt;=1,Table1[[#This Row],[LB]],Table1[[#This Row],[RootBound]])</f>
        <v>6732.01</v>
      </c>
      <c r="O1393">
        <f t="array" ref="O1393">MIN(IF(Table1[Class]=Table1[[#This Row],[Class]], IF(Table1[abs]=Table1[[#This Row],[abs]], IF(Table1[N]=Table1[[#This Row],[N]], IF(Table1[K]=Table1[[#This Row],[K]],Table1[UB],FALSE)))))</f>
        <v>6889.48</v>
      </c>
      <c r="P1393">
        <f>(Table1[[#This Row],[Best primal]]-Table1[[#This Row],[Updated root bound]])/Table1[[#This Row],[Best primal]]</f>
        <v>2.2856587144457832E-2</v>
      </c>
      <c r="Q1393">
        <f>(Table1[[#This Row],[Best primal]]-Table1[[#This Row],[LB]])/Table1[[#This Row],[Best primal]]</f>
        <v>1.7470113854746609E-2</v>
      </c>
      <c r="R1393" s="4">
        <f>IF(AND(Table1[[#This Row],[Final gap]]&lt;0.001,Table1[[#This Row],[time'[s']]]&lt;7200),1,0)</f>
        <v>0</v>
      </c>
      <c r="S1393" s="4">
        <f t="array" ref="S1393">MAX(IF(Table1[Class]=Table1[[#This Row],[Class]], IF(Table1[abs]=Table1[[#This Row],[abs]], IF(Table1[N]=Table1[[#This Row],[N]], IF(Table1[K]=Table1[[#This Row],[K]],Table1[Optimal],FALSE)))))</f>
        <v>0</v>
      </c>
      <c r="T1393" s="4">
        <v>1</v>
      </c>
    </row>
    <row r="1394" spans="1:20" x14ac:dyDescent="0.45">
      <c r="A1394" t="s">
        <v>22</v>
      </c>
      <c r="B1394">
        <f>IF(OR(Table1[[#This Row],[Class]]="H3", Table1[[#This Row],[Class]]="L3"),3,6)</f>
        <v>3</v>
      </c>
      <c r="C1394" t="s">
        <v>11</v>
      </c>
      <c r="D1394">
        <v>4</v>
      </c>
      <c r="E1394">
        <v>50</v>
      </c>
      <c r="F1394">
        <f>5</f>
        <v>5</v>
      </c>
      <c r="G1394">
        <v>7180.55</v>
      </c>
      <c r="H1394">
        <v>3788.98</v>
      </c>
      <c r="I1394">
        <v>7190.54</v>
      </c>
      <c r="J1394">
        <v>8048.88</v>
      </c>
      <c r="K1394">
        <v>0.106641</v>
      </c>
      <c r="L1394">
        <v>7200.01</v>
      </c>
      <c r="M1394">
        <v>6158</v>
      </c>
      <c r="N1394">
        <f>IF(Table1[[#This Row],[BB-Nodes]]&lt;=1,Table1[[#This Row],[LB]],Table1[[#This Row],[RootBound]])</f>
        <v>7180.55</v>
      </c>
      <c r="O1394">
        <f t="array" ref="O1394">MIN(IF(Table1[Class]=Table1[[#This Row],[Class]], IF(Table1[abs]=Table1[[#This Row],[abs]], IF(Table1[N]=Table1[[#This Row],[N]], IF(Table1[K]=Table1[[#This Row],[K]],Table1[UB],FALSE)))))</f>
        <v>8048.88</v>
      </c>
      <c r="P1394">
        <f>(Table1[[#This Row],[Best primal]]-Table1[[#This Row],[Updated root bound]])/Table1[[#This Row],[Best primal]]</f>
        <v>0.10788209042748803</v>
      </c>
      <c r="Q1394">
        <f>(Table1[[#This Row],[Best primal]]-Table1[[#This Row],[LB]])/Table1[[#This Row],[Best primal]]</f>
        <v>0.10664092395463719</v>
      </c>
      <c r="R1394" s="4">
        <f>IF(AND(Table1[[#This Row],[Final gap]]&lt;0.001,Table1[[#This Row],[time'[s']]]&lt;7200),1,0)</f>
        <v>0</v>
      </c>
      <c r="S1394" s="4">
        <f t="array" ref="S1394">MAX(IF(Table1[Class]=Table1[[#This Row],[Class]], IF(Table1[abs]=Table1[[#This Row],[abs]], IF(Table1[N]=Table1[[#This Row],[N]], IF(Table1[K]=Table1[[#This Row],[K]],Table1[Optimal],FALSE)))))</f>
        <v>0</v>
      </c>
      <c r="T1394" s="4">
        <v>1</v>
      </c>
    </row>
    <row r="1395" spans="1:20" x14ac:dyDescent="0.45">
      <c r="A1395" t="s">
        <v>22</v>
      </c>
      <c r="B1395">
        <f>IF(OR(Table1[[#This Row],[Class]]="H3", Table1[[#This Row],[Class]]="L3"),3,6)</f>
        <v>3</v>
      </c>
      <c r="C1395" t="s">
        <v>11</v>
      </c>
      <c r="D1395">
        <v>4</v>
      </c>
      <c r="E1395">
        <v>5</v>
      </c>
      <c r="F1395">
        <f>1</f>
        <v>1</v>
      </c>
      <c r="G1395">
        <v>1876.65</v>
      </c>
      <c r="H1395">
        <v>0.08</v>
      </c>
      <c r="I1395">
        <v>1876.65</v>
      </c>
      <c r="J1395">
        <v>1876.79</v>
      </c>
      <c r="K1395" s="1">
        <v>7.6354300000000002E-5</v>
      </c>
      <c r="L1395">
        <v>9.2841000000000007E-2</v>
      </c>
      <c r="M1395">
        <v>1</v>
      </c>
      <c r="N1395">
        <f>IF(Table1[[#This Row],[BB-Nodes]]&lt;=1,Table1[[#This Row],[LB]],Table1[[#This Row],[RootBound]])</f>
        <v>1876.65</v>
      </c>
      <c r="O1395">
        <f t="array" ref="O1395">MIN(IF(Table1[Class]=Table1[[#This Row],[Class]], IF(Table1[abs]=Table1[[#This Row],[abs]], IF(Table1[N]=Table1[[#This Row],[N]], IF(Table1[K]=Table1[[#This Row],[K]],Table1[UB],FALSE)))))</f>
        <v>1876.79</v>
      </c>
      <c r="P1395">
        <f>(Table1[[#This Row],[Best primal]]-Table1[[#This Row],[Updated root bound]])/Table1[[#This Row],[Best primal]]</f>
        <v>7.4595452874254807E-5</v>
      </c>
      <c r="Q1395">
        <f>(Table1[[#This Row],[Best primal]]-Table1[[#This Row],[LB]])/Table1[[#This Row],[Best primal]]</f>
        <v>7.4595452874254807E-5</v>
      </c>
      <c r="R1395" s="4">
        <f>IF(AND(Table1[[#This Row],[Final gap]]&lt;0.001,Table1[[#This Row],[time'[s']]]&lt;7200),1,0)</f>
        <v>1</v>
      </c>
      <c r="S1395" s="4">
        <f t="array" ref="S1395">MAX(IF(Table1[Class]=Table1[[#This Row],[Class]], IF(Table1[abs]=Table1[[#This Row],[abs]], IF(Table1[N]=Table1[[#This Row],[N]], IF(Table1[K]=Table1[[#This Row],[K]],Table1[Optimal],FALSE)))))</f>
        <v>1</v>
      </c>
      <c r="T1395" s="4">
        <v>1</v>
      </c>
    </row>
    <row r="1396" spans="1:20" x14ac:dyDescent="0.45">
      <c r="A1396" t="s">
        <v>22</v>
      </c>
      <c r="B1396">
        <f>IF(OR(Table1[[#This Row],[Class]]="H3", Table1[[#This Row],[Class]]="L3"),3,6)</f>
        <v>3</v>
      </c>
      <c r="C1396" t="s">
        <v>11</v>
      </c>
      <c r="D1396">
        <v>4</v>
      </c>
      <c r="E1396">
        <v>5</v>
      </c>
      <c r="F1396">
        <f>2</f>
        <v>2</v>
      </c>
      <c r="G1396">
        <v>2125.84</v>
      </c>
      <c r="H1396">
        <v>0.11</v>
      </c>
      <c r="I1396">
        <v>2125.84</v>
      </c>
      <c r="J1396">
        <v>2125.84</v>
      </c>
      <c r="K1396">
        <v>0</v>
      </c>
      <c r="L1396">
        <v>0.117259</v>
      </c>
      <c r="M1396">
        <v>0</v>
      </c>
      <c r="N1396">
        <f>IF(Table1[[#This Row],[BB-Nodes]]&lt;=1,Table1[[#This Row],[LB]],Table1[[#This Row],[RootBound]])</f>
        <v>2125.84</v>
      </c>
      <c r="O1396">
        <f t="array" ref="O1396">MIN(IF(Table1[Class]=Table1[[#This Row],[Class]], IF(Table1[abs]=Table1[[#This Row],[abs]], IF(Table1[N]=Table1[[#This Row],[N]], IF(Table1[K]=Table1[[#This Row],[K]],Table1[UB],FALSE)))))</f>
        <v>2125.84</v>
      </c>
      <c r="P1396">
        <f>(Table1[[#This Row],[Best primal]]-Table1[[#This Row],[Updated root bound]])/Table1[[#This Row],[Best primal]]</f>
        <v>0</v>
      </c>
      <c r="Q1396">
        <f>(Table1[[#This Row],[Best primal]]-Table1[[#This Row],[LB]])/Table1[[#This Row],[Best primal]]</f>
        <v>0</v>
      </c>
      <c r="R1396" s="4">
        <f>IF(AND(Table1[[#This Row],[Final gap]]&lt;0.001,Table1[[#This Row],[time'[s']]]&lt;7200),1,0)</f>
        <v>1</v>
      </c>
      <c r="S1396" s="4">
        <f t="array" ref="S1396">MAX(IF(Table1[Class]=Table1[[#This Row],[Class]], IF(Table1[abs]=Table1[[#This Row],[abs]], IF(Table1[N]=Table1[[#This Row],[N]], IF(Table1[K]=Table1[[#This Row],[K]],Table1[Optimal],FALSE)))))</f>
        <v>1</v>
      </c>
      <c r="T1396" s="4">
        <v>1</v>
      </c>
    </row>
    <row r="1397" spans="1:20" x14ac:dyDescent="0.45">
      <c r="A1397" t="s">
        <v>22</v>
      </c>
      <c r="B1397">
        <f>IF(OR(Table1[[#This Row],[Class]]="H3", Table1[[#This Row],[Class]]="L3"),3,6)</f>
        <v>3</v>
      </c>
      <c r="C1397" t="s">
        <v>11</v>
      </c>
      <c r="D1397">
        <v>4</v>
      </c>
      <c r="E1397">
        <v>5</v>
      </c>
      <c r="F1397">
        <f>3</f>
        <v>3</v>
      </c>
      <c r="G1397">
        <v>2394.15</v>
      </c>
      <c r="H1397">
        <v>0.09</v>
      </c>
      <c r="I1397">
        <v>2394.1799999999998</v>
      </c>
      <c r="J1397">
        <v>2394.2199999999998</v>
      </c>
      <c r="K1397" s="1">
        <v>1.6706900000000001E-5</v>
      </c>
      <c r="L1397">
        <v>0.101357</v>
      </c>
      <c r="M1397">
        <v>1</v>
      </c>
      <c r="N1397">
        <f>IF(Table1[[#This Row],[BB-Nodes]]&lt;=1,Table1[[#This Row],[LB]],Table1[[#This Row],[RootBound]])</f>
        <v>2394.1799999999998</v>
      </c>
      <c r="O1397">
        <f t="array" ref="O1397">MIN(IF(Table1[Class]=Table1[[#This Row],[Class]], IF(Table1[abs]=Table1[[#This Row],[abs]], IF(Table1[N]=Table1[[#This Row],[N]], IF(Table1[K]=Table1[[#This Row],[K]],Table1[UB],FALSE)))))</f>
        <v>2394.2199999999998</v>
      </c>
      <c r="P1397">
        <f>(Table1[[#This Row],[Best primal]]-Table1[[#This Row],[Updated root bound]])/Table1[[#This Row],[Best primal]]</f>
        <v>1.6706902456734812E-5</v>
      </c>
      <c r="Q1397">
        <f>(Table1[[#This Row],[Best primal]]-Table1[[#This Row],[LB]])/Table1[[#This Row],[Best primal]]</f>
        <v>1.6706902456734812E-5</v>
      </c>
      <c r="R1397" s="4">
        <f>IF(AND(Table1[[#This Row],[Final gap]]&lt;0.001,Table1[[#This Row],[time'[s']]]&lt;7200),1,0)</f>
        <v>1</v>
      </c>
      <c r="S1397" s="4">
        <f t="array" ref="S1397">MAX(IF(Table1[Class]=Table1[[#This Row],[Class]], IF(Table1[abs]=Table1[[#This Row],[abs]], IF(Table1[N]=Table1[[#This Row],[N]], IF(Table1[K]=Table1[[#This Row],[K]],Table1[Optimal],FALSE)))))</f>
        <v>1</v>
      </c>
      <c r="T1397" s="4">
        <v>1</v>
      </c>
    </row>
    <row r="1398" spans="1:20" x14ac:dyDescent="0.45">
      <c r="A1398" t="s">
        <v>22</v>
      </c>
      <c r="B1398">
        <f>IF(OR(Table1[[#This Row],[Class]]="H3", Table1[[#This Row],[Class]]="L3"),3,6)</f>
        <v>3</v>
      </c>
      <c r="C1398" t="s">
        <v>11</v>
      </c>
      <c r="D1398">
        <v>4</v>
      </c>
      <c r="E1398">
        <v>5</v>
      </c>
      <c r="F1398">
        <f>4</f>
        <v>4</v>
      </c>
      <c r="G1398">
        <v>2735.09</v>
      </c>
      <c r="H1398">
        <v>0.23</v>
      </c>
      <c r="I1398">
        <v>2735.27</v>
      </c>
      <c r="J1398">
        <v>2735.27</v>
      </c>
      <c r="K1398">
        <v>0</v>
      </c>
      <c r="L1398">
        <v>0.25563000000000002</v>
      </c>
      <c r="M1398">
        <v>1</v>
      </c>
      <c r="N1398">
        <f>IF(Table1[[#This Row],[BB-Nodes]]&lt;=1,Table1[[#This Row],[LB]],Table1[[#This Row],[RootBound]])</f>
        <v>2735.27</v>
      </c>
      <c r="O1398">
        <f t="array" ref="O1398">MIN(IF(Table1[Class]=Table1[[#This Row],[Class]], IF(Table1[abs]=Table1[[#This Row],[abs]], IF(Table1[N]=Table1[[#This Row],[N]], IF(Table1[K]=Table1[[#This Row],[K]],Table1[UB],FALSE)))))</f>
        <v>2735.27</v>
      </c>
      <c r="P1398">
        <f>(Table1[[#This Row],[Best primal]]-Table1[[#This Row],[Updated root bound]])/Table1[[#This Row],[Best primal]]</f>
        <v>0</v>
      </c>
      <c r="Q1398">
        <f>(Table1[[#This Row],[Best primal]]-Table1[[#This Row],[LB]])/Table1[[#This Row],[Best primal]]</f>
        <v>0</v>
      </c>
      <c r="R1398" s="4">
        <f>IF(AND(Table1[[#This Row],[Final gap]]&lt;0.001,Table1[[#This Row],[time'[s']]]&lt;7200),1,0)</f>
        <v>1</v>
      </c>
      <c r="S1398" s="4">
        <f t="array" ref="S1398">MAX(IF(Table1[Class]=Table1[[#This Row],[Class]], IF(Table1[abs]=Table1[[#This Row],[abs]], IF(Table1[N]=Table1[[#This Row],[N]], IF(Table1[K]=Table1[[#This Row],[K]],Table1[Optimal],FALSE)))))</f>
        <v>1</v>
      </c>
      <c r="T1398" s="4">
        <v>1</v>
      </c>
    </row>
    <row r="1399" spans="1:20" x14ac:dyDescent="0.45">
      <c r="A1399" t="s">
        <v>22</v>
      </c>
      <c r="B1399">
        <f>IF(OR(Table1[[#This Row],[Class]]="H3", Table1[[#This Row],[Class]]="L3"),3,6)</f>
        <v>3</v>
      </c>
      <c r="C1399" t="s">
        <v>11</v>
      </c>
      <c r="D1399">
        <v>4</v>
      </c>
      <c r="E1399">
        <v>5</v>
      </c>
      <c r="F1399">
        <f>5</f>
        <v>5</v>
      </c>
      <c r="G1399">
        <v>3451.12</v>
      </c>
      <c r="H1399">
        <v>0.28000000000000003</v>
      </c>
      <c r="I1399">
        <v>3478.48</v>
      </c>
      <c r="J1399">
        <v>3478.82</v>
      </c>
      <c r="K1399" s="1">
        <v>9.7734300000000004E-5</v>
      </c>
      <c r="L1399">
        <v>1.0691900000000001</v>
      </c>
      <c r="M1399">
        <v>327</v>
      </c>
      <c r="N1399">
        <f>IF(Table1[[#This Row],[BB-Nodes]]&lt;=1,Table1[[#This Row],[LB]],Table1[[#This Row],[RootBound]])</f>
        <v>3451.12</v>
      </c>
      <c r="O1399">
        <f t="array" ref="O1399">MIN(IF(Table1[Class]=Table1[[#This Row],[Class]], IF(Table1[abs]=Table1[[#This Row],[abs]], IF(Table1[N]=Table1[[#This Row],[N]], IF(Table1[K]=Table1[[#This Row],[K]],Table1[UB],FALSE)))))</f>
        <v>3478.82</v>
      </c>
      <c r="P1399">
        <f>(Table1[[#This Row],[Best primal]]-Table1[[#This Row],[Updated root bound]])/Table1[[#This Row],[Best primal]]</f>
        <v>7.9624700329422819E-3</v>
      </c>
      <c r="Q1399">
        <f>(Table1[[#This Row],[Best primal]]-Table1[[#This Row],[LB]])/Table1[[#This Row],[Best primal]]</f>
        <v>9.773428921305083E-5</v>
      </c>
      <c r="R1399" s="4">
        <f>IF(AND(Table1[[#This Row],[Final gap]]&lt;0.001,Table1[[#This Row],[time'[s']]]&lt;7200),1,0)</f>
        <v>1</v>
      </c>
      <c r="S1399" s="4">
        <f t="array" ref="S1399">MAX(IF(Table1[Class]=Table1[[#This Row],[Class]], IF(Table1[abs]=Table1[[#This Row],[abs]], IF(Table1[N]=Table1[[#This Row],[N]], IF(Table1[K]=Table1[[#This Row],[K]],Table1[Optimal],FALSE)))))</f>
        <v>1</v>
      </c>
      <c r="T1399" s="4">
        <v>1</v>
      </c>
    </row>
    <row r="1400" spans="1:20" x14ac:dyDescent="0.45">
      <c r="A1400" t="s">
        <v>22</v>
      </c>
      <c r="B1400">
        <f>IF(OR(Table1[[#This Row],[Class]]="H3", Table1[[#This Row],[Class]]="L3"),3,6)</f>
        <v>3</v>
      </c>
      <c r="C1400" t="s">
        <v>11</v>
      </c>
      <c r="D1400">
        <v>5</v>
      </c>
      <c r="E1400">
        <v>10</v>
      </c>
      <c r="F1400">
        <f>1</f>
        <v>1</v>
      </c>
      <c r="G1400">
        <v>2860.76</v>
      </c>
      <c r="H1400">
        <v>0.15</v>
      </c>
      <c r="I1400">
        <v>2860.76</v>
      </c>
      <c r="J1400">
        <v>2860.76</v>
      </c>
      <c r="K1400">
        <v>0</v>
      </c>
      <c r="L1400">
        <v>0.16850799999999999</v>
      </c>
      <c r="M1400">
        <v>0</v>
      </c>
      <c r="N1400">
        <f>IF(Table1[[#This Row],[BB-Nodes]]&lt;=1,Table1[[#This Row],[LB]],Table1[[#This Row],[RootBound]])</f>
        <v>2860.76</v>
      </c>
      <c r="O1400">
        <f t="array" ref="O1400">MIN(IF(Table1[Class]=Table1[[#This Row],[Class]], IF(Table1[abs]=Table1[[#This Row],[abs]], IF(Table1[N]=Table1[[#This Row],[N]], IF(Table1[K]=Table1[[#This Row],[K]],Table1[UB],FALSE)))))</f>
        <v>2860.76</v>
      </c>
      <c r="P1400">
        <f>(Table1[[#This Row],[Best primal]]-Table1[[#This Row],[Updated root bound]])/Table1[[#This Row],[Best primal]]</f>
        <v>0</v>
      </c>
      <c r="Q1400">
        <f>(Table1[[#This Row],[Best primal]]-Table1[[#This Row],[LB]])/Table1[[#This Row],[Best primal]]</f>
        <v>0</v>
      </c>
      <c r="R1400" s="4">
        <f>IF(AND(Table1[[#This Row],[Final gap]]&lt;0.001,Table1[[#This Row],[time'[s']]]&lt;7200),1,0)</f>
        <v>1</v>
      </c>
      <c r="S1400" s="4">
        <f t="array" ref="S1400">MAX(IF(Table1[Class]=Table1[[#This Row],[Class]], IF(Table1[abs]=Table1[[#This Row],[abs]], IF(Table1[N]=Table1[[#This Row],[N]], IF(Table1[K]=Table1[[#This Row],[K]],Table1[Optimal],FALSE)))))</f>
        <v>1</v>
      </c>
      <c r="T1400" s="4">
        <v>1</v>
      </c>
    </row>
    <row r="1401" spans="1:20" x14ac:dyDescent="0.45">
      <c r="A1401" t="s">
        <v>22</v>
      </c>
      <c r="B1401">
        <f>IF(OR(Table1[[#This Row],[Class]]="H3", Table1[[#This Row],[Class]]="L3"),3,6)</f>
        <v>3</v>
      </c>
      <c r="C1401" t="s">
        <v>11</v>
      </c>
      <c r="D1401">
        <v>5</v>
      </c>
      <c r="E1401">
        <v>10</v>
      </c>
      <c r="F1401">
        <f>2</f>
        <v>2</v>
      </c>
      <c r="G1401">
        <v>3024.38</v>
      </c>
      <c r="H1401">
        <v>0.32</v>
      </c>
      <c r="I1401">
        <v>3024.38</v>
      </c>
      <c r="J1401">
        <v>3024.38</v>
      </c>
      <c r="K1401">
        <v>0</v>
      </c>
      <c r="L1401">
        <v>0.34071299999999999</v>
      </c>
      <c r="M1401">
        <v>0</v>
      </c>
      <c r="N1401">
        <f>IF(Table1[[#This Row],[BB-Nodes]]&lt;=1,Table1[[#This Row],[LB]],Table1[[#This Row],[RootBound]])</f>
        <v>3024.38</v>
      </c>
      <c r="O1401">
        <f t="array" ref="O1401">MIN(IF(Table1[Class]=Table1[[#This Row],[Class]], IF(Table1[abs]=Table1[[#This Row],[abs]], IF(Table1[N]=Table1[[#This Row],[N]], IF(Table1[K]=Table1[[#This Row],[K]],Table1[UB],FALSE)))))</f>
        <v>3024.38</v>
      </c>
      <c r="P1401">
        <f>(Table1[[#This Row],[Best primal]]-Table1[[#This Row],[Updated root bound]])/Table1[[#This Row],[Best primal]]</f>
        <v>0</v>
      </c>
      <c r="Q1401">
        <f>(Table1[[#This Row],[Best primal]]-Table1[[#This Row],[LB]])/Table1[[#This Row],[Best primal]]</f>
        <v>0</v>
      </c>
      <c r="R1401" s="4">
        <f>IF(AND(Table1[[#This Row],[Final gap]]&lt;0.001,Table1[[#This Row],[time'[s']]]&lt;7200),1,0)</f>
        <v>1</v>
      </c>
      <c r="S1401" s="4">
        <f t="array" ref="S1401">MAX(IF(Table1[Class]=Table1[[#This Row],[Class]], IF(Table1[abs]=Table1[[#This Row],[abs]], IF(Table1[N]=Table1[[#This Row],[N]], IF(Table1[K]=Table1[[#This Row],[K]],Table1[Optimal],FALSE)))))</f>
        <v>1</v>
      </c>
      <c r="T1401" s="4">
        <v>1</v>
      </c>
    </row>
    <row r="1402" spans="1:20" x14ac:dyDescent="0.45">
      <c r="A1402" t="s">
        <v>22</v>
      </c>
      <c r="B1402">
        <f>IF(OR(Table1[[#This Row],[Class]]="H3", Table1[[#This Row],[Class]]="L3"),3,6)</f>
        <v>3</v>
      </c>
      <c r="C1402" t="s">
        <v>11</v>
      </c>
      <c r="D1402">
        <v>5</v>
      </c>
      <c r="E1402">
        <v>10</v>
      </c>
      <c r="F1402">
        <f>3</f>
        <v>3</v>
      </c>
      <c r="G1402">
        <v>3222.31</v>
      </c>
      <c r="H1402">
        <v>1.22</v>
      </c>
      <c r="I1402">
        <v>3235.18</v>
      </c>
      <c r="J1402">
        <v>3235.18</v>
      </c>
      <c r="K1402">
        <v>0</v>
      </c>
      <c r="L1402">
        <v>1.36636</v>
      </c>
      <c r="M1402">
        <v>6</v>
      </c>
      <c r="N1402">
        <f>IF(Table1[[#This Row],[BB-Nodes]]&lt;=1,Table1[[#This Row],[LB]],Table1[[#This Row],[RootBound]])</f>
        <v>3222.31</v>
      </c>
      <c r="O1402">
        <f t="array" ref="O1402">MIN(IF(Table1[Class]=Table1[[#This Row],[Class]], IF(Table1[abs]=Table1[[#This Row],[abs]], IF(Table1[N]=Table1[[#This Row],[N]], IF(Table1[K]=Table1[[#This Row],[K]],Table1[UB],FALSE)))))</f>
        <v>3235.18</v>
      </c>
      <c r="P1402">
        <f>(Table1[[#This Row],[Best primal]]-Table1[[#This Row],[Updated root bound]])/Table1[[#This Row],[Best primal]]</f>
        <v>3.9781403198585214E-3</v>
      </c>
      <c r="Q1402">
        <f>(Table1[[#This Row],[Best primal]]-Table1[[#This Row],[LB]])/Table1[[#This Row],[Best primal]]</f>
        <v>0</v>
      </c>
      <c r="R1402" s="4">
        <f>IF(AND(Table1[[#This Row],[Final gap]]&lt;0.001,Table1[[#This Row],[time'[s']]]&lt;7200),1,0)</f>
        <v>1</v>
      </c>
      <c r="S1402" s="4">
        <f t="array" ref="S1402">MAX(IF(Table1[Class]=Table1[[#This Row],[Class]], IF(Table1[abs]=Table1[[#This Row],[abs]], IF(Table1[N]=Table1[[#This Row],[N]], IF(Table1[K]=Table1[[#This Row],[K]],Table1[Optimal],FALSE)))))</f>
        <v>1</v>
      </c>
      <c r="T1402" s="4">
        <v>1</v>
      </c>
    </row>
    <row r="1403" spans="1:20" x14ac:dyDescent="0.45">
      <c r="A1403" t="s">
        <v>22</v>
      </c>
      <c r="B1403">
        <f>IF(OR(Table1[[#This Row],[Class]]="H3", Table1[[#This Row],[Class]]="L3"),3,6)</f>
        <v>3</v>
      </c>
      <c r="C1403" t="s">
        <v>11</v>
      </c>
      <c r="D1403">
        <v>5</v>
      </c>
      <c r="E1403">
        <v>10</v>
      </c>
      <c r="F1403">
        <f>4</f>
        <v>4</v>
      </c>
      <c r="G1403">
        <v>3458.89</v>
      </c>
      <c r="H1403">
        <v>4.38</v>
      </c>
      <c r="I1403">
        <v>3458.89</v>
      </c>
      <c r="J1403">
        <v>3458.89</v>
      </c>
      <c r="K1403">
        <v>0</v>
      </c>
      <c r="L1403">
        <v>4.4148699999999996</v>
      </c>
      <c r="M1403">
        <v>0</v>
      </c>
      <c r="N1403">
        <f>IF(Table1[[#This Row],[BB-Nodes]]&lt;=1,Table1[[#This Row],[LB]],Table1[[#This Row],[RootBound]])</f>
        <v>3458.89</v>
      </c>
      <c r="O1403">
        <f t="array" ref="O1403">MIN(IF(Table1[Class]=Table1[[#This Row],[Class]], IF(Table1[abs]=Table1[[#This Row],[abs]], IF(Table1[N]=Table1[[#This Row],[N]], IF(Table1[K]=Table1[[#This Row],[K]],Table1[UB],FALSE)))))</f>
        <v>3458.89</v>
      </c>
      <c r="P1403">
        <f>(Table1[[#This Row],[Best primal]]-Table1[[#This Row],[Updated root bound]])/Table1[[#This Row],[Best primal]]</f>
        <v>0</v>
      </c>
      <c r="Q1403">
        <f>(Table1[[#This Row],[Best primal]]-Table1[[#This Row],[LB]])/Table1[[#This Row],[Best primal]]</f>
        <v>0</v>
      </c>
      <c r="R1403" s="4">
        <f>IF(AND(Table1[[#This Row],[Final gap]]&lt;0.001,Table1[[#This Row],[time'[s']]]&lt;7200),1,0)</f>
        <v>1</v>
      </c>
      <c r="S1403" s="4">
        <f t="array" ref="S1403">MAX(IF(Table1[Class]=Table1[[#This Row],[Class]], IF(Table1[abs]=Table1[[#This Row],[abs]], IF(Table1[N]=Table1[[#This Row],[N]], IF(Table1[K]=Table1[[#This Row],[K]],Table1[Optimal],FALSE)))))</f>
        <v>1</v>
      </c>
      <c r="T1403" s="4">
        <v>1</v>
      </c>
    </row>
    <row r="1404" spans="1:20" x14ac:dyDescent="0.45">
      <c r="A1404" t="s">
        <v>22</v>
      </c>
      <c r="B1404">
        <f>IF(OR(Table1[[#This Row],[Class]]="H3", Table1[[#This Row],[Class]]="L3"),3,6)</f>
        <v>3</v>
      </c>
      <c r="C1404" t="s">
        <v>11</v>
      </c>
      <c r="D1404">
        <v>5</v>
      </c>
      <c r="E1404">
        <v>10</v>
      </c>
      <c r="F1404">
        <f>5</f>
        <v>5</v>
      </c>
      <c r="G1404">
        <v>3637.81</v>
      </c>
      <c r="H1404">
        <v>1.54</v>
      </c>
      <c r="I1404">
        <v>3637.81</v>
      </c>
      <c r="J1404">
        <v>3637.81</v>
      </c>
      <c r="K1404">
        <v>0</v>
      </c>
      <c r="L1404">
        <v>1.5714600000000001</v>
      </c>
      <c r="M1404">
        <v>0</v>
      </c>
      <c r="N1404">
        <f>IF(Table1[[#This Row],[BB-Nodes]]&lt;=1,Table1[[#This Row],[LB]],Table1[[#This Row],[RootBound]])</f>
        <v>3637.81</v>
      </c>
      <c r="O1404">
        <f t="array" ref="O1404">MIN(IF(Table1[Class]=Table1[[#This Row],[Class]], IF(Table1[abs]=Table1[[#This Row],[abs]], IF(Table1[N]=Table1[[#This Row],[N]], IF(Table1[K]=Table1[[#This Row],[K]],Table1[UB],FALSE)))))</f>
        <v>3637.81</v>
      </c>
      <c r="P1404">
        <f>(Table1[[#This Row],[Best primal]]-Table1[[#This Row],[Updated root bound]])/Table1[[#This Row],[Best primal]]</f>
        <v>0</v>
      </c>
      <c r="Q1404">
        <f>(Table1[[#This Row],[Best primal]]-Table1[[#This Row],[LB]])/Table1[[#This Row],[Best primal]]</f>
        <v>0</v>
      </c>
      <c r="R1404" s="4">
        <f>IF(AND(Table1[[#This Row],[Final gap]]&lt;0.001,Table1[[#This Row],[time'[s']]]&lt;7200),1,0)</f>
        <v>1</v>
      </c>
      <c r="S1404" s="4">
        <f t="array" ref="S1404">MAX(IF(Table1[Class]=Table1[[#This Row],[Class]], IF(Table1[abs]=Table1[[#This Row],[abs]], IF(Table1[N]=Table1[[#This Row],[N]], IF(Table1[K]=Table1[[#This Row],[K]],Table1[Optimal],FALSE)))))</f>
        <v>1</v>
      </c>
      <c r="T1404" s="4">
        <v>1</v>
      </c>
    </row>
    <row r="1405" spans="1:20" x14ac:dyDescent="0.45">
      <c r="A1405" t="s">
        <v>22</v>
      </c>
      <c r="B1405">
        <f>IF(OR(Table1[[#This Row],[Class]]="H3", Table1[[#This Row],[Class]]="L3"),3,6)</f>
        <v>3</v>
      </c>
      <c r="C1405" t="s">
        <v>11</v>
      </c>
      <c r="D1405">
        <v>5</v>
      </c>
      <c r="E1405">
        <v>15</v>
      </c>
      <c r="F1405">
        <f>1</f>
        <v>1</v>
      </c>
      <c r="G1405">
        <v>2974.49</v>
      </c>
      <c r="H1405">
        <v>0.33</v>
      </c>
      <c r="I1405">
        <v>2974.49</v>
      </c>
      <c r="J1405">
        <v>2974.49</v>
      </c>
      <c r="K1405">
        <v>0</v>
      </c>
      <c r="L1405">
        <v>0.37631599999999998</v>
      </c>
      <c r="M1405">
        <v>0</v>
      </c>
      <c r="N1405">
        <f>IF(Table1[[#This Row],[BB-Nodes]]&lt;=1,Table1[[#This Row],[LB]],Table1[[#This Row],[RootBound]])</f>
        <v>2974.49</v>
      </c>
      <c r="O1405">
        <f t="array" ref="O1405">MIN(IF(Table1[Class]=Table1[[#This Row],[Class]], IF(Table1[abs]=Table1[[#This Row],[abs]], IF(Table1[N]=Table1[[#This Row],[N]], IF(Table1[K]=Table1[[#This Row],[K]],Table1[UB],FALSE)))))</f>
        <v>2974.49</v>
      </c>
      <c r="P1405">
        <f>(Table1[[#This Row],[Best primal]]-Table1[[#This Row],[Updated root bound]])/Table1[[#This Row],[Best primal]]</f>
        <v>0</v>
      </c>
      <c r="Q1405">
        <f>(Table1[[#This Row],[Best primal]]-Table1[[#This Row],[LB]])/Table1[[#This Row],[Best primal]]</f>
        <v>0</v>
      </c>
      <c r="R1405" s="4">
        <f>IF(AND(Table1[[#This Row],[Final gap]]&lt;0.001,Table1[[#This Row],[time'[s']]]&lt;7200),1,0)</f>
        <v>1</v>
      </c>
      <c r="S1405" s="4">
        <f t="array" ref="S1405">MAX(IF(Table1[Class]=Table1[[#This Row],[Class]], IF(Table1[abs]=Table1[[#This Row],[abs]], IF(Table1[N]=Table1[[#This Row],[N]], IF(Table1[K]=Table1[[#This Row],[K]],Table1[Optimal],FALSE)))))</f>
        <v>1</v>
      </c>
      <c r="T1405" s="4">
        <v>1</v>
      </c>
    </row>
    <row r="1406" spans="1:20" x14ac:dyDescent="0.45">
      <c r="A1406" t="s">
        <v>22</v>
      </c>
      <c r="B1406">
        <f>IF(OR(Table1[[#This Row],[Class]]="H3", Table1[[#This Row],[Class]]="L3"),3,6)</f>
        <v>3</v>
      </c>
      <c r="C1406" t="s">
        <v>11</v>
      </c>
      <c r="D1406">
        <v>5</v>
      </c>
      <c r="E1406">
        <v>15</v>
      </c>
      <c r="F1406">
        <f>2</f>
        <v>2</v>
      </c>
      <c r="G1406">
        <v>3207.27</v>
      </c>
      <c r="H1406">
        <v>1.1399999999999999</v>
      </c>
      <c r="I1406">
        <v>3207.27</v>
      </c>
      <c r="J1406">
        <v>3207.27</v>
      </c>
      <c r="K1406">
        <v>0</v>
      </c>
      <c r="L1406">
        <v>1.22265</v>
      </c>
      <c r="M1406">
        <v>0</v>
      </c>
      <c r="N1406">
        <f>IF(Table1[[#This Row],[BB-Nodes]]&lt;=1,Table1[[#This Row],[LB]],Table1[[#This Row],[RootBound]])</f>
        <v>3207.27</v>
      </c>
      <c r="O1406">
        <f t="array" ref="O1406">MIN(IF(Table1[Class]=Table1[[#This Row],[Class]], IF(Table1[abs]=Table1[[#This Row],[abs]], IF(Table1[N]=Table1[[#This Row],[N]], IF(Table1[K]=Table1[[#This Row],[K]],Table1[UB],FALSE)))))</f>
        <v>3207.27</v>
      </c>
      <c r="P1406">
        <f>(Table1[[#This Row],[Best primal]]-Table1[[#This Row],[Updated root bound]])/Table1[[#This Row],[Best primal]]</f>
        <v>0</v>
      </c>
      <c r="Q1406">
        <f>(Table1[[#This Row],[Best primal]]-Table1[[#This Row],[LB]])/Table1[[#This Row],[Best primal]]</f>
        <v>0</v>
      </c>
      <c r="R1406" s="4">
        <f>IF(AND(Table1[[#This Row],[Final gap]]&lt;0.001,Table1[[#This Row],[time'[s']]]&lt;7200),1,0)</f>
        <v>1</v>
      </c>
      <c r="S1406" s="4">
        <f t="array" ref="S1406">MAX(IF(Table1[Class]=Table1[[#This Row],[Class]], IF(Table1[abs]=Table1[[#This Row],[abs]], IF(Table1[N]=Table1[[#This Row],[N]], IF(Table1[K]=Table1[[#This Row],[K]],Table1[Optimal],FALSE)))))</f>
        <v>1</v>
      </c>
      <c r="T1406" s="4">
        <v>1</v>
      </c>
    </row>
    <row r="1407" spans="1:20" x14ac:dyDescent="0.45">
      <c r="A1407" t="s">
        <v>22</v>
      </c>
      <c r="B1407">
        <f>IF(OR(Table1[[#This Row],[Class]]="H3", Table1[[#This Row],[Class]]="L3"),3,6)</f>
        <v>3</v>
      </c>
      <c r="C1407" t="s">
        <v>11</v>
      </c>
      <c r="D1407">
        <v>5</v>
      </c>
      <c r="E1407">
        <v>15</v>
      </c>
      <c r="F1407">
        <f>3</f>
        <v>3</v>
      </c>
      <c r="G1407">
        <v>3637.9</v>
      </c>
      <c r="H1407">
        <v>20.02</v>
      </c>
      <c r="I1407">
        <v>3654.72</v>
      </c>
      <c r="J1407">
        <v>3654.72</v>
      </c>
      <c r="K1407">
        <v>0</v>
      </c>
      <c r="L1407">
        <v>22.6252</v>
      </c>
      <c r="M1407">
        <v>62</v>
      </c>
      <c r="N1407">
        <f>IF(Table1[[#This Row],[BB-Nodes]]&lt;=1,Table1[[#This Row],[LB]],Table1[[#This Row],[RootBound]])</f>
        <v>3637.9</v>
      </c>
      <c r="O1407">
        <f t="array" ref="O1407">MIN(IF(Table1[Class]=Table1[[#This Row],[Class]], IF(Table1[abs]=Table1[[#This Row],[abs]], IF(Table1[N]=Table1[[#This Row],[N]], IF(Table1[K]=Table1[[#This Row],[K]],Table1[UB],FALSE)))))</f>
        <v>3654.72</v>
      </c>
      <c r="P1407">
        <f>(Table1[[#This Row],[Best primal]]-Table1[[#This Row],[Updated root bound]])/Table1[[#This Row],[Best primal]]</f>
        <v>4.602267752385876E-3</v>
      </c>
      <c r="Q1407">
        <f>(Table1[[#This Row],[Best primal]]-Table1[[#This Row],[LB]])/Table1[[#This Row],[Best primal]]</f>
        <v>0</v>
      </c>
      <c r="R1407" s="4">
        <f>IF(AND(Table1[[#This Row],[Final gap]]&lt;0.001,Table1[[#This Row],[time'[s']]]&lt;7200),1,0)</f>
        <v>1</v>
      </c>
      <c r="S1407" s="4">
        <f t="array" ref="S1407">MAX(IF(Table1[Class]=Table1[[#This Row],[Class]], IF(Table1[abs]=Table1[[#This Row],[abs]], IF(Table1[N]=Table1[[#This Row],[N]], IF(Table1[K]=Table1[[#This Row],[K]],Table1[Optimal],FALSE)))))</f>
        <v>1</v>
      </c>
      <c r="T1407" s="4">
        <v>1</v>
      </c>
    </row>
    <row r="1408" spans="1:20" x14ac:dyDescent="0.45">
      <c r="A1408" t="s">
        <v>22</v>
      </c>
      <c r="B1408">
        <f>IF(OR(Table1[[#This Row],[Class]]="H3", Table1[[#This Row],[Class]]="L3"),3,6)</f>
        <v>3</v>
      </c>
      <c r="C1408" t="s">
        <v>11</v>
      </c>
      <c r="D1408">
        <v>5</v>
      </c>
      <c r="E1408">
        <v>15</v>
      </c>
      <c r="F1408">
        <f>4</f>
        <v>4</v>
      </c>
      <c r="G1408">
        <v>3993.72</v>
      </c>
      <c r="H1408">
        <v>20.64</v>
      </c>
      <c r="I1408">
        <v>4000.84</v>
      </c>
      <c r="J1408">
        <v>4000.86</v>
      </c>
      <c r="K1408" s="1">
        <v>5.2497400000000002E-6</v>
      </c>
      <c r="L1408">
        <v>22.3596</v>
      </c>
      <c r="M1408">
        <v>5</v>
      </c>
      <c r="N1408">
        <f>IF(Table1[[#This Row],[BB-Nodes]]&lt;=1,Table1[[#This Row],[LB]],Table1[[#This Row],[RootBound]])</f>
        <v>3993.72</v>
      </c>
      <c r="O1408">
        <f t="array" ref="O1408">MIN(IF(Table1[Class]=Table1[[#This Row],[Class]], IF(Table1[abs]=Table1[[#This Row],[abs]], IF(Table1[N]=Table1[[#This Row],[N]], IF(Table1[K]=Table1[[#This Row],[K]],Table1[UB],FALSE)))))</f>
        <v>4000.86</v>
      </c>
      <c r="P1408">
        <f>(Table1[[#This Row],[Best primal]]-Table1[[#This Row],[Updated root bound]])/Table1[[#This Row],[Best primal]]</f>
        <v>1.7846163074939705E-3</v>
      </c>
      <c r="Q1408">
        <f>(Table1[[#This Row],[Best primal]]-Table1[[#This Row],[LB]])/Table1[[#This Row],[Best primal]]</f>
        <v>4.9989252310707724E-6</v>
      </c>
      <c r="R1408" s="4">
        <f>IF(AND(Table1[[#This Row],[Final gap]]&lt;0.001,Table1[[#This Row],[time'[s']]]&lt;7200),1,0)</f>
        <v>1</v>
      </c>
      <c r="S1408" s="4">
        <f t="array" ref="S1408">MAX(IF(Table1[Class]=Table1[[#This Row],[Class]], IF(Table1[abs]=Table1[[#This Row],[abs]], IF(Table1[N]=Table1[[#This Row],[N]], IF(Table1[K]=Table1[[#This Row],[K]],Table1[Optimal],FALSE)))))</f>
        <v>1</v>
      </c>
      <c r="T1408" s="4">
        <v>1</v>
      </c>
    </row>
    <row r="1409" spans="1:20" x14ac:dyDescent="0.45">
      <c r="A1409" t="s">
        <v>22</v>
      </c>
      <c r="B1409">
        <f>IF(OR(Table1[[#This Row],[Class]]="H3", Table1[[#This Row],[Class]]="L3"),3,6)</f>
        <v>3</v>
      </c>
      <c r="C1409" t="s">
        <v>11</v>
      </c>
      <c r="D1409">
        <v>5</v>
      </c>
      <c r="E1409">
        <v>15</v>
      </c>
      <c r="F1409">
        <f>5</f>
        <v>5</v>
      </c>
      <c r="G1409">
        <v>4418.3900000000003</v>
      </c>
      <c r="H1409">
        <v>10.35</v>
      </c>
      <c r="I1409">
        <v>4429.1099999999997</v>
      </c>
      <c r="J1409">
        <v>4429.54</v>
      </c>
      <c r="K1409" s="1">
        <v>9.6254600000000005E-5</v>
      </c>
      <c r="L1409">
        <v>18.326499999999999</v>
      </c>
      <c r="M1409">
        <v>444</v>
      </c>
      <c r="N1409">
        <f>IF(Table1[[#This Row],[BB-Nodes]]&lt;=1,Table1[[#This Row],[LB]],Table1[[#This Row],[RootBound]])</f>
        <v>4418.3900000000003</v>
      </c>
      <c r="O1409">
        <f t="array" ref="O1409">MIN(IF(Table1[Class]=Table1[[#This Row],[Class]], IF(Table1[abs]=Table1[[#This Row],[abs]], IF(Table1[N]=Table1[[#This Row],[N]], IF(Table1[K]=Table1[[#This Row],[K]],Table1[UB],FALSE)))))</f>
        <v>4429.54</v>
      </c>
      <c r="P1409">
        <f>(Table1[[#This Row],[Best primal]]-Table1[[#This Row],[Updated root bound]])/Table1[[#This Row],[Best primal]]</f>
        <v>2.5171914013643938E-3</v>
      </c>
      <c r="Q1409">
        <f>(Table1[[#This Row],[Best primal]]-Table1[[#This Row],[LB]])/Table1[[#This Row],[Best primal]]</f>
        <v>9.7075542832955806E-5</v>
      </c>
      <c r="R1409" s="4">
        <f>IF(AND(Table1[[#This Row],[Final gap]]&lt;0.001,Table1[[#This Row],[time'[s']]]&lt;7200),1,0)</f>
        <v>1</v>
      </c>
      <c r="S1409" s="4">
        <f t="array" ref="S1409">MAX(IF(Table1[Class]=Table1[[#This Row],[Class]], IF(Table1[abs]=Table1[[#This Row],[abs]], IF(Table1[N]=Table1[[#This Row],[N]], IF(Table1[K]=Table1[[#This Row],[K]],Table1[Optimal],FALSE)))))</f>
        <v>1</v>
      </c>
      <c r="T1409" s="4">
        <v>1</v>
      </c>
    </row>
    <row r="1410" spans="1:20" x14ac:dyDescent="0.45">
      <c r="A1410" t="s">
        <v>22</v>
      </c>
      <c r="B1410">
        <f>IF(OR(Table1[[#This Row],[Class]]="H3", Table1[[#This Row],[Class]]="L3"),3,6)</f>
        <v>3</v>
      </c>
      <c r="C1410" t="s">
        <v>11</v>
      </c>
      <c r="D1410">
        <v>5</v>
      </c>
      <c r="E1410">
        <v>20</v>
      </c>
      <c r="F1410">
        <f>1</f>
        <v>1</v>
      </c>
      <c r="G1410">
        <v>4137.9399999999996</v>
      </c>
      <c r="H1410">
        <v>8.66</v>
      </c>
      <c r="I1410">
        <v>4148.7299999999996</v>
      </c>
      <c r="J1410">
        <v>4148.7299999999996</v>
      </c>
      <c r="K1410">
        <v>0</v>
      </c>
      <c r="L1410">
        <v>10.2942</v>
      </c>
      <c r="M1410">
        <v>45</v>
      </c>
      <c r="N1410">
        <f>IF(Table1[[#This Row],[BB-Nodes]]&lt;=1,Table1[[#This Row],[LB]],Table1[[#This Row],[RootBound]])</f>
        <v>4137.9399999999996</v>
      </c>
      <c r="O1410">
        <f t="array" ref="O1410">MIN(IF(Table1[Class]=Table1[[#This Row],[Class]], IF(Table1[abs]=Table1[[#This Row],[abs]], IF(Table1[N]=Table1[[#This Row],[N]], IF(Table1[K]=Table1[[#This Row],[K]],Table1[UB],FALSE)))))</f>
        <v>4148.7299999999996</v>
      </c>
      <c r="P1410">
        <f>(Table1[[#This Row],[Best primal]]-Table1[[#This Row],[Updated root bound]])/Table1[[#This Row],[Best primal]]</f>
        <v>2.6007959062170748E-3</v>
      </c>
      <c r="Q1410">
        <f>(Table1[[#This Row],[Best primal]]-Table1[[#This Row],[LB]])/Table1[[#This Row],[Best primal]]</f>
        <v>0</v>
      </c>
      <c r="R1410" s="4">
        <f>IF(AND(Table1[[#This Row],[Final gap]]&lt;0.001,Table1[[#This Row],[time'[s']]]&lt;7200),1,0)</f>
        <v>1</v>
      </c>
      <c r="S1410" s="4">
        <f t="array" ref="S1410">MAX(IF(Table1[Class]=Table1[[#This Row],[Class]], IF(Table1[abs]=Table1[[#This Row],[abs]], IF(Table1[N]=Table1[[#This Row],[N]], IF(Table1[K]=Table1[[#This Row],[K]],Table1[Optimal],FALSE)))))</f>
        <v>1</v>
      </c>
      <c r="T1410" s="4">
        <v>1</v>
      </c>
    </row>
    <row r="1411" spans="1:20" x14ac:dyDescent="0.45">
      <c r="A1411" t="s">
        <v>22</v>
      </c>
      <c r="B1411">
        <f>IF(OR(Table1[[#This Row],[Class]]="H3", Table1[[#This Row],[Class]]="L3"),3,6)</f>
        <v>3</v>
      </c>
      <c r="C1411" t="s">
        <v>11</v>
      </c>
      <c r="D1411">
        <v>5</v>
      </c>
      <c r="E1411">
        <v>20</v>
      </c>
      <c r="F1411">
        <f>2</f>
        <v>2</v>
      </c>
      <c r="G1411">
        <v>4327.13</v>
      </c>
      <c r="H1411">
        <v>11.21</v>
      </c>
      <c r="I1411">
        <v>4336.82</v>
      </c>
      <c r="J1411">
        <v>4336.82</v>
      </c>
      <c r="K1411">
        <v>0</v>
      </c>
      <c r="L1411">
        <v>12.264099999999999</v>
      </c>
      <c r="M1411">
        <v>15</v>
      </c>
      <c r="N1411">
        <f>IF(Table1[[#This Row],[BB-Nodes]]&lt;=1,Table1[[#This Row],[LB]],Table1[[#This Row],[RootBound]])</f>
        <v>4327.13</v>
      </c>
      <c r="O1411">
        <f t="array" ref="O1411">MIN(IF(Table1[Class]=Table1[[#This Row],[Class]], IF(Table1[abs]=Table1[[#This Row],[abs]], IF(Table1[N]=Table1[[#This Row],[N]], IF(Table1[K]=Table1[[#This Row],[K]],Table1[UB],FALSE)))))</f>
        <v>4336.82</v>
      </c>
      <c r="P1411">
        <f>(Table1[[#This Row],[Best primal]]-Table1[[#This Row],[Updated root bound]])/Table1[[#This Row],[Best primal]]</f>
        <v>2.2343560489020988E-3</v>
      </c>
      <c r="Q1411">
        <f>(Table1[[#This Row],[Best primal]]-Table1[[#This Row],[LB]])/Table1[[#This Row],[Best primal]]</f>
        <v>0</v>
      </c>
      <c r="R1411" s="4">
        <f>IF(AND(Table1[[#This Row],[Final gap]]&lt;0.001,Table1[[#This Row],[time'[s']]]&lt;7200),1,0)</f>
        <v>1</v>
      </c>
      <c r="S1411" s="4">
        <f t="array" ref="S1411">MAX(IF(Table1[Class]=Table1[[#This Row],[Class]], IF(Table1[abs]=Table1[[#This Row],[abs]], IF(Table1[N]=Table1[[#This Row],[N]], IF(Table1[K]=Table1[[#This Row],[K]],Table1[Optimal],FALSE)))))</f>
        <v>1</v>
      </c>
      <c r="T1411" s="4">
        <v>1</v>
      </c>
    </row>
    <row r="1412" spans="1:20" x14ac:dyDescent="0.45">
      <c r="A1412" t="s">
        <v>22</v>
      </c>
      <c r="B1412">
        <f>IF(OR(Table1[[#This Row],[Class]]="H3", Table1[[#This Row],[Class]]="L3"),3,6)</f>
        <v>3</v>
      </c>
      <c r="C1412" t="s">
        <v>11</v>
      </c>
      <c r="D1412">
        <v>5</v>
      </c>
      <c r="E1412">
        <v>20</v>
      </c>
      <c r="F1412">
        <f>3</f>
        <v>3</v>
      </c>
      <c r="G1412">
        <v>4809.97</v>
      </c>
      <c r="H1412">
        <v>23.12</v>
      </c>
      <c r="I1412">
        <v>4826.76</v>
      </c>
      <c r="J1412">
        <v>4827.0200000000004</v>
      </c>
      <c r="K1412" s="1">
        <v>5.4591900000000002E-5</v>
      </c>
      <c r="L1412">
        <v>65.161799999999999</v>
      </c>
      <c r="M1412">
        <v>1003</v>
      </c>
      <c r="N1412">
        <f>IF(Table1[[#This Row],[BB-Nodes]]&lt;=1,Table1[[#This Row],[LB]],Table1[[#This Row],[RootBound]])</f>
        <v>4809.97</v>
      </c>
      <c r="O1412">
        <f t="array" ref="O1412">MIN(IF(Table1[Class]=Table1[[#This Row],[Class]], IF(Table1[abs]=Table1[[#This Row],[abs]], IF(Table1[N]=Table1[[#This Row],[N]], IF(Table1[K]=Table1[[#This Row],[K]],Table1[UB],FALSE)))))</f>
        <v>4827.0200000000004</v>
      </c>
      <c r="P1412">
        <f>(Table1[[#This Row],[Best primal]]-Table1[[#This Row],[Updated root bound]])/Table1[[#This Row],[Best primal]]</f>
        <v>3.5321999908846827E-3</v>
      </c>
      <c r="Q1412">
        <f>(Table1[[#This Row],[Best primal]]-Table1[[#This Row],[LB]])/Table1[[#This Row],[Best primal]]</f>
        <v>5.3863460271599923E-5</v>
      </c>
      <c r="R1412" s="4">
        <f>IF(AND(Table1[[#This Row],[Final gap]]&lt;0.001,Table1[[#This Row],[time'[s']]]&lt;7200),1,0)</f>
        <v>1</v>
      </c>
      <c r="S1412" s="4">
        <f t="array" ref="S1412">MAX(IF(Table1[Class]=Table1[[#This Row],[Class]], IF(Table1[abs]=Table1[[#This Row],[abs]], IF(Table1[N]=Table1[[#This Row],[N]], IF(Table1[K]=Table1[[#This Row],[K]],Table1[Optimal],FALSE)))))</f>
        <v>1</v>
      </c>
      <c r="T1412" s="4">
        <v>1</v>
      </c>
    </row>
    <row r="1413" spans="1:20" x14ac:dyDescent="0.45">
      <c r="A1413" t="s">
        <v>22</v>
      </c>
      <c r="B1413">
        <f>IF(OR(Table1[[#This Row],[Class]]="H3", Table1[[#This Row],[Class]]="L3"),3,6)</f>
        <v>3</v>
      </c>
      <c r="C1413" t="s">
        <v>11</v>
      </c>
      <c r="D1413">
        <v>5</v>
      </c>
      <c r="E1413">
        <v>20</v>
      </c>
      <c r="F1413">
        <f>4</f>
        <v>4</v>
      </c>
      <c r="G1413">
        <v>5358.84</v>
      </c>
      <c r="H1413">
        <v>248.34</v>
      </c>
      <c r="I1413">
        <v>5423.17</v>
      </c>
      <c r="J1413">
        <v>5423.71</v>
      </c>
      <c r="K1413" s="1">
        <v>9.9860900000000005E-5</v>
      </c>
      <c r="L1413">
        <v>533.09699999999998</v>
      </c>
      <c r="M1413">
        <v>12312</v>
      </c>
      <c r="N1413">
        <f>IF(Table1[[#This Row],[BB-Nodes]]&lt;=1,Table1[[#This Row],[LB]],Table1[[#This Row],[RootBound]])</f>
        <v>5358.84</v>
      </c>
      <c r="O1413">
        <f t="array" ref="O1413">MIN(IF(Table1[Class]=Table1[[#This Row],[Class]], IF(Table1[abs]=Table1[[#This Row],[abs]], IF(Table1[N]=Table1[[#This Row],[N]], IF(Table1[K]=Table1[[#This Row],[K]],Table1[UB],FALSE)))))</f>
        <v>5423.71</v>
      </c>
      <c r="P1413">
        <f>(Table1[[#This Row],[Best primal]]-Table1[[#This Row],[Updated root bound]])/Table1[[#This Row],[Best primal]]</f>
        <v>1.1960447737803071E-2</v>
      </c>
      <c r="Q1413">
        <f>(Table1[[#This Row],[Best primal]]-Table1[[#This Row],[LB]])/Table1[[#This Row],[Best primal]]</f>
        <v>9.9562845358613128E-5</v>
      </c>
      <c r="R1413" s="4">
        <f>IF(AND(Table1[[#This Row],[Final gap]]&lt;0.001,Table1[[#This Row],[time'[s']]]&lt;7200),1,0)</f>
        <v>1</v>
      </c>
      <c r="S1413" s="4">
        <f t="array" ref="S1413">MAX(IF(Table1[Class]=Table1[[#This Row],[Class]], IF(Table1[abs]=Table1[[#This Row],[abs]], IF(Table1[N]=Table1[[#This Row],[N]], IF(Table1[K]=Table1[[#This Row],[K]],Table1[Optimal],FALSE)))))</f>
        <v>1</v>
      </c>
      <c r="T1413" s="4">
        <v>1</v>
      </c>
    </row>
    <row r="1414" spans="1:20" x14ac:dyDescent="0.45">
      <c r="A1414" t="s">
        <v>22</v>
      </c>
      <c r="B1414">
        <f>IF(OR(Table1[[#This Row],[Class]]="H3", Table1[[#This Row],[Class]]="L3"),3,6)</f>
        <v>3</v>
      </c>
      <c r="C1414" t="s">
        <v>11</v>
      </c>
      <c r="D1414">
        <v>5</v>
      </c>
      <c r="E1414">
        <v>20</v>
      </c>
      <c r="F1414">
        <f>5</f>
        <v>5</v>
      </c>
      <c r="G1414">
        <v>5962.94</v>
      </c>
      <c r="H1414">
        <v>215.27</v>
      </c>
      <c r="I1414">
        <v>6008.99</v>
      </c>
      <c r="J1414">
        <v>6009.19</v>
      </c>
      <c r="K1414" s="1">
        <v>3.36291E-5</v>
      </c>
      <c r="L1414">
        <v>693.23900000000003</v>
      </c>
      <c r="M1414">
        <v>16196</v>
      </c>
      <c r="N1414">
        <f>IF(Table1[[#This Row],[BB-Nodes]]&lt;=1,Table1[[#This Row],[LB]],Table1[[#This Row],[RootBound]])</f>
        <v>5962.94</v>
      </c>
      <c r="O1414">
        <f t="array" ref="O1414">MIN(IF(Table1[Class]=Table1[[#This Row],[Class]], IF(Table1[abs]=Table1[[#This Row],[abs]], IF(Table1[N]=Table1[[#This Row],[N]], IF(Table1[K]=Table1[[#This Row],[K]],Table1[UB],FALSE)))))</f>
        <v>6009.19</v>
      </c>
      <c r="P1414">
        <f>(Table1[[#This Row],[Best primal]]-Table1[[#This Row],[Updated root bound]])/Table1[[#This Row],[Best primal]]</f>
        <v>7.6965447922265739E-3</v>
      </c>
      <c r="Q1414">
        <f>(Table1[[#This Row],[Best primal]]-Table1[[#This Row],[LB]])/Table1[[#This Row],[Best primal]]</f>
        <v>3.3282355858246805E-5</v>
      </c>
      <c r="R1414" s="4">
        <f>IF(AND(Table1[[#This Row],[Final gap]]&lt;0.001,Table1[[#This Row],[time'[s']]]&lt;7200),1,0)</f>
        <v>1</v>
      </c>
      <c r="S1414" s="4">
        <f t="array" ref="S1414">MAX(IF(Table1[Class]=Table1[[#This Row],[Class]], IF(Table1[abs]=Table1[[#This Row],[abs]], IF(Table1[N]=Table1[[#This Row],[N]], IF(Table1[K]=Table1[[#This Row],[K]],Table1[Optimal],FALSE)))))</f>
        <v>1</v>
      </c>
      <c r="T1414" s="4">
        <v>1</v>
      </c>
    </row>
    <row r="1415" spans="1:20" x14ac:dyDescent="0.45">
      <c r="A1415" t="s">
        <v>22</v>
      </c>
      <c r="B1415">
        <f>IF(OR(Table1[[#This Row],[Class]]="H3", Table1[[#This Row],[Class]]="L3"),3,6)</f>
        <v>3</v>
      </c>
      <c r="C1415" t="s">
        <v>11</v>
      </c>
      <c r="D1415">
        <v>5</v>
      </c>
      <c r="E1415">
        <v>25</v>
      </c>
      <c r="F1415">
        <f>1</f>
        <v>1</v>
      </c>
      <c r="G1415">
        <v>4259.45</v>
      </c>
      <c r="H1415">
        <v>10.64</v>
      </c>
      <c r="I1415">
        <v>4259.45</v>
      </c>
      <c r="J1415">
        <v>4259.45</v>
      </c>
      <c r="K1415">
        <v>0</v>
      </c>
      <c r="L1415">
        <v>10.841699999999999</v>
      </c>
      <c r="M1415">
        <v>0</v>
      </c>
      <c r="N1415">
        <f>IF(Table1[[#This Row],[BB-Nodes]]&lt;=1,Table1[[#This Row],[LB]],Table1[[#This Row],[RootBound]])</f>
        <v>4259.45</v>
      </c>
      <c r="O1415">
        <f t="array" ref="O1415">MIN(IF(Table1[Class]=Table1[[#This Row],[Class]], IF(Table1[abs]=Table1[[#This Row],[abs]], IF(Table1[N]=Table1[[#This Row],[N]], IF(Table1[K]=Table1[[#This Row],[K]],Table1[UB],FALSE)))))</f>
        <v>4259.45</v>
      </c>
      <c r="P1415">
        <f>(Table1[[#This Row],[Best primal]]-Table1[[#This Row],[Updated root bound]])/Table1[[#This Row],[Best primal]]</f>
        <v>0</v>
      </c>
      <c r="Q1415">
        <f>(Table1[[#This Row],[Best primal]]-Table1[[#This Row],[LB]])/Table1[[#This Row],[Best primal]]</f>
        <v>0</v>
      </c>
      <c r="R1415" s="4">
        <f>IF(AND(Table1[[#This Row],[Final gap]]&lt;0.001,Table1[[#This Row],[time'[s']]]&lt;7200),1,0)</f>
        <v>1</v>
      </c>
      <c r="S1415" s="4">
        <f t="array" ref="S1415">MAX(IF(Table1[Class]=Table1[[#This Row],[Class]], IF(Table1[abs]=Table1[[#This Row],[abs]], IF(Table1[N]=Table1[[#This Row],[N]], IF(Table1[K]=Table1[[#This Row],[K]],Table1[Optimal],FALSE)))))</f>
        <v>1</v>
      </c>
      <c r="T1415" s="4">
        <v>1</v>
      </c>
    </row>
    <row r="1416" spans="1:20" x14ac:dyDescent="0.45">
      <c r="A1416" t="s">
        <v>22</v>
      </c>
      <c r="B1416">
        <f>IF(OR(Table1[[#This Row],[Class]]="H3", Table1[[#This Row],[Class]]="L3"),3,6)</f>
        <v>3</v>
      </c>
      <c r="C1416" t="s">
        <v>11</v>
      </c>
      <c r="D1416">
        <v>5</v>
      </c>
      <c r="E1416">
        <v>25</v>
      </c>
      <c r="F1416">
        <f>2</f>
        <v>2</v>
      </c>
      <c r="G1416">
        <v>4264.7</v>
      </c>
      <c r="H1416">
        <v>34.04</v>
      </c>
      <c r="I1416">
        <v>4264.7</v>
      </c>
      <c r="J1416">
        <v>4264.82</v>
      </c>
      <c r="K1416" s="1">
        <v>2.7387300000000001E-5</v>
      </c>
      <c r="L1416">
        <v>34.578200000000002</v>
      </c>
      <c r="M1416">
        <v>1</v>
      </c>
      <c r="N1416">
        <f>IF(Table1[[#This Row],[BB-Nodes]]&lt;=1,Table1[[#This Row],[LB]],Table1[[#This Row],[RootBound]])</f>
        <v>4264.7</v>
      </c>
      <c r="O1416">
        <f t="array" ref="O1416">MIN(IF(Table1[Class]=Table1[[#This Row],[Class]], IF(Table1[abs]=Table1[[#This Row],[abs]], IF(Table1[N]=Table1[[#This Row],[N]], IF(Table1[K]=Table1[[#This Row],[K]],Table1[UB],FALSE)))))</f>
        <v>4264.82</v>
      </c>
      <c r="P1416">
        <f>(Table1[[#This Row],[Best primal]]-Table1[[#This Row],[Updated root bound]])/Table1[[#This Row],[Best primal]]</f>
        <v>2.8137178122380515E-5</v>
      </c>
      <c r="Q1416">
        <f>(Table1[[#This Row],[Best primal]]-Table1[[#This Row],[LB]])/Table1[[#This Row],[Best primal]]</f>
        <v>2.8137178122380515E-5</v>
      </c>
      <c r="R1416" s="4">
        <f>IF(AND(Table1[[#This Row],[Final gap]]&lt;0.001,Table1[[#This Row],[time'[s']]]&lt;7200),1,0)</f>
        <v>1</v>
      </c>
      <c r="S1416" s="4">
        <f t="array" ref="S1416">MAX(IF(Table1[Class]=Table1[[#This Row],[Class]], IF(Table1[abs]=Table1[[#This Row],[abs]], IF(Table1[N]=Table1[[#This Row],[N]], IF(Table1[K]=Table1[[#This Row],[K]],Table1[Optimal],FALSE)))))</f>
        <v>1</v>
      </c>
      <c r="T1416" s="4">
        <v>1</v>
      </c>
    </row>
    <row r="1417" spans="1:20" x14ac:dyDescent="0.45">
      <c r="A1417" t="s">
        <v>22</v>
      </c>
      <c r="B1417">
        <f>IF(OR(Table1[[#This Row],[Class]]="H3", Table1[[#This Row],[Class]]="L3"),3,6)</f>
        <v>3</v>
      </c>
      <c r="C1417" t="s">
        <v>11</v>
      </c>
      <c r="D1417">
        <v>5</v>
      </c>
      <c r="E1417">
        <v>25</v>
      </c>
      <c r="F1417">
        <f>3</f>
        <v>3</v>
      </c>
      <c r="G1417">
        <v>4749.9799999999996</v>
      </c>
      <c r="H1417">
        <v>331.22</v>
      </c>
      <c r="I1417">
        <v>4780.29</v>
      </c>
      <c r="J1417">
        <v>4780.5600000000004</v>
      </c>
      <c r="K1417" s="1">
        <v>5.7524600000000001E-5</v>
      </c>
      <c r="L1417">
        <v>337.46600000000001</v>
      </c>
      <c r="M1417">
        <v>111</v>
      </c>
      <c r="N1417">
        <f>IF(Table1[[#This Row],[BB-Nodes]]&lt;=1,Table1[[#This Row],[LB]],Table1[[#This Row],[RootBound]])</f>
        <v>4749.9799999999996</v>
      </c>
      <c r="O1417">
        <f t="array" ref="O1417">MIN(IF(Table1[Class]=Table1[[#This Row],[Class]], IF(Table1[abs]=Table1[[#This Row],[abs]], IF(Table1[N]=Table1[[#This Row],[N]], IF(Table1[K]=Table1[[#This Row],[K]],Table1[UB],FALSE)))))</f>
        <v>4780.5600000000004</v>
      </c>
      <c r="P1417">
        <f>(Table1[[#This Row],[Best primal]]-Table1[[#This Row],[Updated root bound]])/Table1[[#This Row],[Best primal]]</f>
        <v>6.3967401308635046E-3</v>
      </c>
      <c r="Q1417">
        <f>(Table1[[#This Row],[Best primal]]-Table1[[#This Row],[LB]])/Table1[[#This Row],[Best primal]]</f>
        <v>5.6478738892605999E-5</v>
      </c>
      <c r="R1417" s="4">
        <f>IF(AND(Table1[[#This Row],[Final gap]]&lt;0.001,Table1[[#This Row],[time'[s']]]&lt;7200),1,0)</f>
        <v>1</v>
      </c>
      <c r="S1417" s="4">
        <f t="array" ref="S1417">MAX(IF(Table1[Class]=Table1[[#This Row],[Class]], IF(Table1[abs]=Table1[[#This Row],[abs]], IF(Table1[N]=Table1[[#This Row],[N]], IF(Table1[K]=Table1[[#This Row],[K]],Table1[Optimal],FALSE)))))</f>
        <v>1</v>
      </c>
      <c r="T1417" s="4">
        <v>1</v>
      </c>
    </row>
    <row r="1418" spans="1:20" x14ac:dyDescent="0.45">
      <c r="A1418" t="s">
        <v>22</v>
      </c>
      <c r="B1418">
        <f>IF(OR(Table1[[#This Row],[Class]]="H3", Table1[[#This Row],[Class]]="L3"),3,6)</f>
        <v>3</v>
      </c>
      <c r="C1418" t="s">
        <v>11</v>
      </c>
      <c r="D1418">
        <v>5</v>
      </c>
      <c r="E1418">
        <v>25</v>
      </c>
      <c r="F1418">
        <f>4</f>
        <v>4</v>
      </c>
      <c r="G1418">
        <v>5188.6099999999997</v>
      </c>
      <c r="H1418">
        <v>474.34</v>
      </c>
      <c r="I1418">
        <v>5263.07</v>
      </c>
      <c r="J1418">
        <v>5263.53</v>
      </c>
      <c r="K1418" s="1">
        <v>8.7046399999999994E-5</v>
      </c>
      <c r="L1418">
        <v>598.024</v>
      </c>
      <c r="M1418">
        <v>2955</v>
      </c>
      <c r="N1418">
        <f>IF(Table1[[#This Row],[BB-Nodes]]&lt;=1,Table1[[#This Row],[LB]],Table1[[#This Row],[RootBound]])</f>
        <v>5188.6099999999997</v>
      </c>
      <c r="O1418">
        <f t="array" ref="O1418">MIN(IF(Table1[Class]=Table1[[#This Row],[Class]], IF(Table1[abs]=Table1[[#This Row],[abs]], IF(Table1[N]=Table1[[#This Row],[N]], IF(Table1[K]=Table1[[#This Row],[K]],Table1[UB],FALSE)))))</f>
        <v>5263.53</v>
      </c>
      <c r="P1418">
        <f>(Table1[[#This Row],[Best primal]]-Table1[[#This Row],[Updated root bound]])/Table1[[#This Row],[Best primal]]</f>
        <v>1.423379367078749E-2</v>
      </c>
      <c r="Q1418">
        <f>(Table1[[#This Row],[Best primal]]-Table1[[#This Row],[LB]])/Table1[[#This Row],[Best primal]]</f>
        <v>8.739382125684406E-5</v>
      </c>
      <c r="R1418" s="4">
        <f>IF(AND(Table1[[#This Row],[Final gap]]&lt;0.001,Table1[[#This Row],[time'[s']]]&lt;7200),1,0)</f>
        <v>1</v>
      </c>
      <c r="S1418" s="4">
        <f t="array" ref="S1418">MAX(IF(Table1[Class]=Table1[[#This Row],[Class]], IF(Table1[abs]=Table1[[#This Row],[abs]], IF(Table1[N]=Table1[[#This Row],[N]], IF(Table1[K]=Table1[[#This Row],[K]],Table1[Optimal],FALSE)))))</f>
        <v>1</v>
      </c>
      <c r="T1418" s="4">
        <v>1</v>
      </c>
    </row>
    <row r="1419" spans="1:20" x14ac:dyDescent="0.45">
      <c r="A1419" t="s">
        <v>22</v>
      </c>
      <c r="B1419">
        <f>IF(OR(Table1[[#This Row],[Class]]="H3", Table1[[#This Row],[Class]]="L3"),3,6)</f>
        <v>3</v>
      </c>
      <c r="C1419" t="s">
        <v>11</v>
      </c>
      <c r="D1419">
        <v>5</v>
      </c>
      <c r="E1419">
        <v>25</v>
      </c>
      <c r="F1419">
        <f>5</f>
        <v>5</v>
      </c>
      <c r="G1419">
        <v>5705.45</v>
      </c>
      <c r="H1419">
        <v>159.63</v>
      </c>
      <c r="I1419">
        <v>5705.45</v>
      </c>
      <c r="J1419">
        <v>5705.45</v>
      </c>
      <c r="K1419">
        <v>0</v>
      </c>
      <c r="L1419">
        <v>160.32400000000001</v>
      </c>
      <c r="M1419">
        <v>0</v>
      </c>
      <c r="N1419">
        <f>IF(Table1[[#This Row],[BB-Nodes]]&lt;=1,Table1[[#This Row],[LB]],Table1[[#This Row],[RootBound]])</f>
        <v>5705.45</v>
      </c>
      <c r="O1419">
        <f t="array" ref="O1419">MIN(IF(Table1[Class]=Table1[[#This Row],[Class]], IF(Table1[abs]=Table1[[#This Row],[abs]], IF(Table1[N]=Table1[[#This Row],[N]], IF(Table1[K]=Table1[[#This Row],[K]],Table1[UB],FALSE)))))</f>
        <v>5705.45</v>
      </c>
      <c r="P1419">
        <f>(Table1[[#This Row],[Best primal]]-Table1[[#This Row],[Updated root bound]])/Table1[[#This Row],[Best primal]]</f>
        <v>0</v>
      </c>
      <c r="Q1419">
        <f>(Table1[[#This Row],[Best primal]]-Table1[[#This Row],[LB]])/Table1[[#This Row],[Best primal]]</f>
        <v>0</v>
      </c>
      <c r="R1419" s="4">
        <f>IF(AND(Table1[[#This Row],[Final gap]]&lt;0.001,Table1[[#This Row],[time'[s']]]&lt;7200),1,0)</f>
        <v>1</v>
      </c>
      <c r="S1419" s="4">
        <f t="array" ref="S1419">MAX(IF(Table1[Class]=Table1[[#This Row],[Class]], IF(Table1[abs]=Table1[[#This Row],[abs]], IF(Table1[N]=Table1[[#This Row],[N]], IF(Table1[K]=Table1[[#This Row],[K]],Table1[Optimal],FALSE)))))</f>
        <v>1</v>
      </c>
      <c r="T1419" s="4">
        <v>1</v>
      </c>
    </row>
    <row r="1420" spans="1:20" x14ac:dyDescent="0.45">
      <c r="A1420" t="s">
        <v>22</v>
      </c>
      <c r="B1420">
        <f>IF(OR(Table1[[#This Row],[Class]]="H3", Table1[[#This Row],[Class]]="L3"),3,6)</f>
        <v>3</v>
      </c>
      <c r="C1420" t="s">
        <v>11</v>
      </c>
      <c r="D1420">
        <v>5</v>
      </c>
      <c r="E1420">
        <v>30</v>
      </c>
      <c r="F1420">
        <f>1</f>
        <v>1</v>
      </c>
      <c r="G1420">
        <v>4447.63</v>
      </c>
      <c r="H1420">
        <v>305.74</v>
      </c>
      <c r="I1420">
        <v>4447.63</v>
      </c>
      <c r="J1420">
        <v>4447.63</v>
      </c>
      <c r="K1420">
        <v>0</v>
      </c>
      <c r="L1420">
        <v>306.32799999999997</v>
      </c>
      <c r="M1420">
        <v>0</v>
      </c>
      <c r="N1420">
        <f>IF(Table1[[#This Row],[BB-Nodes]]&lt;=1,Table1[[#This Row],[LB]],Table1[[#This Row],[RootBound]])</f>
        <v>4447.63</v>
      </c>
      <c r="O1420">
        <f t="array" ref="O1420">MIN(IF(Table1[Class]=Table1[[#This Row],[Class]], IF(Table1[abs]=Table1[[#This Row],[abs]], IF(Table1[N]=Table1[[#This Row],[N]], IF(Table1[K]=Table1[[#This Row],[K]],Table1[UB],FALSE)))))</f>
        <v>4447.63</v>
      </c>
      <c r="P1420">
        <f>(Table1[[#This Row],[Best primal]]-Table1[[#This Row],[Updated root bound]])/Table1[[#This Row],[Best primal]]</f>
        <v>0</v>
      </c>
      <c r="Q1420">
        <f>(Table1[[#This Row],[Best primal]]-Table1[[#This Row],[LB]])/Table1[[#This Row],[Best primal]]</f>
        <v>0</v>
      </c>
      <c r="R1420" s="4">
        <f>IF(AND(Table1[[#This Row],[Final gap]]&lt;0.001,Table1[[#This Row],[time'[s']]]&lt;7200),1,0)</f>
        <v>1</v>
      </c>
      <c r="S1420" s="4">
        <f t="array" ref="S1420">MAX(IF(Table1[Class]=Table1[[#This Row],[Class]], IF(Table1[abs]=Table1[[#This Row],[abs]], IF(Table1[N]=Table1[[#This Row],[N]], IF(Table1[K]=Table1[[#This Row],[K]],Table1[Optimal],FALSE)))))</f>
        <v>1</v>
      </c>
      <c r="T1420" s="4">
        <v>1</v>
      </c>
    </row>
    <row r="1421" spans="1:20" x14ac:dyDescent="0.45">
      <c r="A1421" t="s">
        <v>22</v>
      </c>
      <c r="B1421">
        <f>IF(OR(Table1[[#This Row],[Class]]="H3", Table1[[#This Row],[Class]]="L3"),3,6)</f>
        <v>3</v>
      </c>
      <c r="C1421" t="s">
        <v>11</v>
      </c>
      <c r="D1421">
        <v>5</v>
      </c>
      <c r="E1421">
        <v>30</v>
      </c>
      <c r="F1421">
        <f>2</f>
        <v>2</v>
      </c>
      <c r="G1421">
        <v>4453.41</v>
      </c>
      <c r="H1421">
        <v>39.58</v>
      </c>
      <c r="I1421">
        <v>4453.41</v>
      </c>
      <c r="J1421">
        <v>4453.45</v>
      </c>
      <c r="K1421" s="1">
        <v>8.0262900000000007E-6</v>
      </c>
      <c r="L1421">
        <v>40.203299999999999</v>
      </c>
      <c r="M1421">
        <v>1</v>
      </c>
      <c r="N1421">
        <f>IF(Table1[[#This Row],[BB-Nodes]]&lt;=1,Table1[[#This Row],[LB]],Table1[[#This Row],[RootBound]])</f>
        <v>4453.41</v>
      </c>
      <c r="O1421">
        <f t="array" ref="O1421">MIN(IF(Table1[Class]=Table1[[#This Row],[Class]], IF(Table1[abs]=Table1[[#This Row],[abs]], IF(Table1[N]=Table1[[#This Row],[N]], IF(Table1[K]=Table1[[#This Row],[K]],Table1[UB],FALSE)))))</f>
        <v>4453.45</v>
      </c>
      <c r="P1421">
        <f>(Table1[[#This Row],[Best primal]]-Table1[[#This Row],[Updated root bound]])/Table1[[#This Row],[Best primal]]</f>
        <v>8.9818006264724247E-6</v>
      </c>
      <c r="Q1421">
        <f>(Table1[[#This Row],[Best primal]]-Table1[[#This Row],[LB]])/Table1[[#This Row],[Best primal]]</f>
        <v>8.9818006264724247E-6</v>
      </c>
      <c r="R1421" s="4">
        <f>IF(AND(Table1[[#This Row],[Final gap]]&lt;0.001,Table1[[#This Row],[time'[s']]]&lt;7200),1,0)</f>
        <v>1</v>
      </c>
      <c r="S1421" s="4">
        <f t="array" ref="S1421">MAX(IF(Table1[Class]=Table1[[#This Row],[Class]], IF(Table1[abs]=Table1[[#This Row],[abs]], IF(Table1[N]=Table1[[#This Row],[N]], IF(Table1[K]=Table1[[#This Row],[K]],Table1[Optimal],FALSE)))))</f>
        <v>1</v>
      </c>
      <c r="T1421" s="4">
        <v>1</v>
      </c>
    </row>
    <row r="1422" spans="1:20" x14ac:dyDescent="0.45">
      <c r="A1422" t="s">
        <v>22</v>
      </c>
      <c r="B1422">
        <f>IF(OR(Table1[[#This Row],[Class]]="H3", Table1[[#This Row],[Class]]="L3"),3,6)</f>
        <v>3</v>
      </c>
      <c r="C1422" t="s">
        <v>11</v>
      </c>
      <c r="D1422">
        <v>5</v>
      </c>
      <c r="E1422">
        <v>30</v>
      </c>
      <c r="F1422">
        <f>3</f>
        <v>3</v>
      </c>
      <c r="G1422">
        <v>4644.57</v>
      </c>
      <c r="H1422">
        <v>1188.79</v>
      </c>
      <c r="I1422">
        <v>4661.25</v>
      </c>
      <c r="J1422">
        <v>4661.25</v>
      </c>
      <c r="K1422">
        <v>0</v>
      </c>
      <c r="L1422">
        <v>1218.8800000000001</v>
      </c>
      <c r="M1422">
        <v>259</v>
      </c>
      <c r="N1422">
        <f>IF(Table1[[#This Row],[BB-Nodes]]&lt;=1,Table1[[#This Row],[LB]],Table1[[#This Row],[RootBound]])</f>
        <v>4644.57</v>
      </c>
      <c r="O1422">
        <f t="array" ref="O1422">MIN(IF(Table1[Class]=Table1[[#This Row],[Class]], IF(Table1[abs]=Table1[[#This Row],[abs]], IF(Table1[N]=Table1[[#This Row],[N]], IF(Table1[K]=Table1[[#This Row],[K]],Table1[UB],FALSE)))))</f>
        <v>4661.25</v>
      </c>
      <c r="P1422">
        <f>(Table1[[#This Row],[Best primal]]-Table1[[#This Row],[Updated root bound]])/Table1[[#This Row],[Best primal]]</f>
        <v>3.5784392598552516E-3</v>
      </c>
      <c r="Q1422">
        <f>(Table1[[#This Row],[Best primal]]-Table1[[#This Row],[LB]])/Table1[[#This Row],[Best primal]]</f>
        <v>0</v>
      </c>
      <c r="R1422" s="4">
        <f>IF(AND(Table1[[#This Row],[Final gap]]&lt;0.001,Table1[[#This Row],[time'[s']]]&lt;7200),1,0)</f>
        <v>1</v>
      </c>
      <c r="S1422" s="4">
        <f t="array" ref="S1422">MAX(IF(Table1[Class]=Table1[[#This Row],[Class]], IF(Table1[abs]=Table1[[#This Row],[abs]], IF(Table1[N]=Table1[[#This Row],[N]], IF(Table1[K]=Table1[[#This Row],[K]],Table1[Optimal],FALSE)))))</f>
        <v>1</v>
      </c>
      <c r="T1422" s="4">
        <v>1</v>
      </c>
    </row>
    <row r="1423" spans="1:20" x14ac:dyDescent="0.45">
      <c r="A1423" t="s">
        <v>22</v>
      </c>
      <c r="B1423">
        <f>IF(OR(Table1[[#This Row],[Class]]="H3", Table1[[#This Row],[Class]]="L3"),3,6)</f>
        <v>3</v>
      </c>
      <c r="C1423" t="s">
        <v>11</v>
      </c>
      <c r="D1423">
        <v>5</v>
      </c>
      <c r="E1423">
        <v>30</v>
      </c>
      <c r="F1423">
        <f>4</f>
        <v>4</v>
      </c>
      <c r="G1423">
        <v>4897.21</v>
      </c>
      <c r="H1423">
        <v>2643.23</v>
      </c>
      <c r="I1423">
        <v>4963.5600000000004</v>
      </c>
      <c r="J1423">
        <v>4964.0600000000004</v>
      </c>
      <c r="K1423" s="1">
        <v>9.9735599999999994E-5</v>
      </c>
      <c r="L1423">
        <v>4814.2</v>
      </c>
      <c r="M1423">
        <v>17917</v>
      </c>
      <c r="N1423">
        <f>IF(Table1[[#This Row],[BB-Nodes]]&lt;=1,Table1[[#This Row],[LB]],Table1[[#This Row],[RootBound]])</f>
        <v>4897.21</v>
      </c>
      <c r="O1423">
        <f t="array" ref="O1423">MIN(IF(Table1[Class]=Table1[[#This Row],[Class]], IF(Table1[abs]=Table1[[#This Row],[abs]], IF(Table1[N]=Table1[[#This Row],[N]], IF(Table1[K]=Table1[[#This Row],[K]],Table1[UB],FALSE)))))</f>
        <v>4964.0600000000004</v>
      </c>
      <c r="P1423">
        <f>(Table1[[#This Row],[Best primal]]-Table1[[#This Row],[Updated root bound]])/Table1[[#This Row],[Best primal]]</f>
        <v>1.3466799353754862E-2</v>
      </c>
      <c r="Q1423">
        <f>(Table1[[#This Row],[Best primal]]-Table1[[#This Row],[LB]])/Table1[[#This Row],[Best primal]]</f>
        <v>1.0072400414177104E-4</v>
      </c>
      <c r="R1423" s="4">
        <f>IF(AND(Table1[[#This Row],[Final gap]]&lt;0.001,Table1[[#This Row],[time'[s']]]&lt;7200),1,0)</f>
        <v>1</v>
      </c>
      <c r="S1423" s="4">
        <f t="array" ref="S1423">MAX(IF(Table1[Class]=Table1[[#This Row],[Class]], IF(Table1[abs]=Table1[[#This Row],[abs]], IF(Table1[N]=Table1[[#This Row],[N]], IF(Table1[K]=Table1[[#This Row],[K]],Table1[Optimal],FALSE)))))</f>
        <v>1</v>
      </c>
      <c r="T1423" s="4">
        <v>1</v>
      </c>
    </row>
    <row r="1424" spans="1:20" x14ac:dyDescent="0.45">
      <c r="A1424" t="s">
        <v>22</v>
      </c>
      <c r="B1424">
        <f>IF(OR(Table1[[#This Row],[Class]]="H3", Table1[[#This Row],[Class]]="L3"),3,6)</f>
        <v>3</v>
      </c>
      <c r="C1424" t="s">
        <v>11</v>
      </c>
      <c r="D1424">
        <v>5</v>
      </c>
      <c r="E1424">
        <v>30</v>
      </c>
      <c r="F1424">
        <f>5</f>
        <v>5</v>
      </c>
      <c r="G1424">
        <v>5163.07</v>
      </c>
      <c r="H1424">
        <v>1432.43</v>
      </c>
      <c r="I1424">
        <v>5217.34</v>
      </c>
      <c r="J1424">
        <v>5305.19</v>
      </c>
      <c r="K1424">
        <v>1.65585E-2</v>
      </c>
      <c r="L1424">
        <v>7200.09</v>
      </c>
      <c r="M1424">
        <v>22313</v>
      </c>
      <c r="N1424">
        <f>IF(Table1[[#This Row],[BB-Nodes]]&lt;=1,Table1[[#This Row],[LB]],Table1[[#This Row],[RootBound]])</f>
        <v>5163.07</v>
      </c>
      <c r="O1424">
        <f t="array" ref="O1424">MIN(IF(Table1[Class]=Table1[[#This Row],[Class]], IF(Table1[abs]=Table1[[#This Row],[abs]], IF(Table1[N]=Table1[[#This Row],[N]], IF(Table1[K]=Table1[[#This Row],[K]],Table1[UB],FALSE)))))</f>
        <v>5301.41</v>
      </c>
      <c r="P1424">
        <f>(Table1[[#This Row],[Best primal]]-Table1[[#This Row],[Updated root bound]])/Table1[[#This Row],[Best primal]]</f>
        <v>2.6094944552487009E-2</v>
      </c>
      <c r="Q1424">
        <f>(Table1[[#This Row],[Best primal]]-Table1[[#This Row],[LB]])/Table1[[#This Row],[Best primal]]</f>
        <v>1.585804531247342E-2</v>
      </c>
      <c r="R1424" s="4">
        <f>IF(AND(Table1[[#This Row],[Final gap]]&lt;0.001,Table1[[#This Row],[time'[s']]]&lt;7200),1,0)</f>
        <v>0</v>
      </c>
      <c r="S1424" s="4">
        <f t="array" ref="S1424">MAX(IF(Table1[Class]=Table1[[#This Row],[Class]], IF(Table1[abs]=Table1[[#This Row],[abs]], IF(Table1[N]=Table1[[#This Row],[N]], IF(Table1[K]=Table1[[#This Row],[K]],Table1[Optimal],FALSE)))))</f>
        <v>0</v>
      </c>
      <c r="T1424" s="4">
        <v>1</v>
      </c>
    </row>
    <row r="1425" spans="1:20" x14ac:dyDescent="0.45">
      <c r="A1425" t="s">
        <v>22</v>
      </c>
      <c r="B1425">
        <f>IF(OR(Table1[[#This Row],[Class]]="H3", Table1[[#This Row],[Class]]="L3"),3,6)</f>
        <v>3</v>
      </c>
      <c r="C1425" t="s">
        <v>11</v>
      </c>
      <c r="D1425">
        <v>5</v>
      </c>
      <c r="E1425">
        <v>35</v>
      </c>
      <c r="F1425">
        <f>1</f>
        <v>1</v>
      </c>
      <c r="G1425">
        <v>4946.21</v>
      </c>
      <c r="H1425">
        <v>209.63</v>
      </c>
      <c r="I1425">
        <v>5103.96</v>
      </c>
      <c r="J1425">
        <v>5103.96</v>
      </c>
      <c r="K1425">
        <v>0</v>
      </c>
      <c r="L1425">
        <v>259.2</v>
      </c>
      <c r="M1425">
        <v>394</v>
      </c>
      <c r="N1425">
        <f>IF(Table1[[#This Row],[BB-Nodes]]&lt;=1,Table1[[#This Row],[LB]],Table1[[#This Row],[RootBound]])</f>
        <v>4946.21</v>
      </c>
      <c r="O1425">
        <f t="array" ref="O1425">MIN(IF(Table1[Class]=Table1[[#This Row],[Class]], IF(Table1[abs]=Table1[[#This Row],[abs]], IF(Table1[N]=Table1[[#This Row],[N]], IF(Table1[K]=Table1[[#This Row],[K]],Table1[UB],FALSE)))))</f>
        <v>5103.96</v>
      </c>
      <c r="P1425">
        <f>(Table1[[#This Row],[Best primal]]-Table1[[#This Row],[Updated root bound]])/Table1[[#This Row],[Best primal]]</f>
        <v>3.0907373882240456E-2</v>
      </c>
      <c r="Q1425">
        <f>(Table1[[#This Row],[Best primal]]-Table1[[#This Row],[LB]])/Table1[[#This Row],[Best primal]]</f>
        <v>0</v>
      </c>
      <c r="R1425" s="4">
        <f>IF(AND(Table1[[#This Row],[Final gap]]&lt;0.001,Table1[[#This Row],[time'[s']]]&lt;7200),1,0)</f>
        <v>1</v>
      </c>
      <c r="S1425" s="4">
        <f t="array" ref="S1425">MAX(IF(Table1[Class]=Table1[[#This Row],[Class]], IF(Table1[abs]=Table1[[#This Row],[abs]], IF(Table1[N]=Table1[[#This Row],[N]], IF(Table1[K]=Table1[[#This Row],[K]],Table1[Optimal],FALSE)))))</f>
        <v>1</v>
      </c>
      <c r="T1425" s="4">
        <v>1</v>
      </c>
    </row>
    <row r="1426" spans="1:20" x14ac:dyDescent="0.45">
      <c r="A1426" t="s">
        <v>22</v>
      </c>
      <c r="B1426">
        <f>IF(OR(Table1[[#This Row],[Class]]="H3", Table1[[#This Row],[Class]]="L3"),3,6)</f>
        <v>3</v>
      </c>
      <c r="C1426" t="s">
        <v>11</v>
      </c>
      <c r="D1426">
        <v>5</v>
      </c>
      <c r="E1426">
        <v>35</v>
      </c>
      <c r="F1426">
        <f>2</f>
        <v>2</v>
      </c>
      <c r="G1426">
        <v>5219.3999999999996</v>
      </c>
      <c r="H1426">
        <v>1544.88</v>
      </c>
      <c r="I1426">
        <v>5262.2</v>
      </c>
      <c r="J1426">
        <v>5262.49</v>
      </c>
      <c r="K1426" s="1">
        <v>5.46779E-5</v>
      </c>
      <c r="L1426">
        <v>1755.12</v>
      </c>
      <c r="M1426">
        <v>1566</v>
      </c>
      <c r="N1426">
        <f>IF(Table1[[#This Row],[BB-Nodes]]&lt;=1,Table1[[#This Row],[LB]],Table1[[#This Row],[RootBound]])</f>
        <v>5219.3999999999996</v>
      </c>
      <c r="O1426">
        <f t="array" ref="O1426">MIN(IF(Table1[Class]=Table1[[#This Row],[Class]], IF(Table1[abs]=Table1[[#This Row],[abs]], IF(Table1[N]=Table1[[#This Row],[N]], IF(Table1[K]=Table1[[#This Row],[K]],Table1[UB],FALSE)))))</f>
        <v>5262.49</v>
      </c>
      <c r="P1426">
        <f>(Table1[[#This Row],[Best primal]]-Table1[[#This Row],[Updated root bound]])/Table1[[#This Row],[Best primal]]</f>
        <v>8.1881390748486261E-3</v>
      </c>
      <c r="Q1426">
        <f>(Table1[[#This Row],[Best primal]]-Table1[[#This Row],[LB]])/Table1[[#This Row],[Best primal]]</f>
        <v>5.5106993077414617E-5</v>
      </c>
      <c r="R1426" s="4">
        <f>IF(AND(Table1[[#This Row],[Final gap]]&lt;0.001,Table1[[#This Row],[time'[s']]]&lt;7200),1,0)</f>
        <v>1</v>
      </c>
      <c r="S1426" s="4">
        <f t="array" ref="S1426">MAX(IF(Table1[Class]=Table1[[#This Row],[Class]], IF(Table1[abs]=Table1[[#This Row],[abs]], IF(Table1[N]=Table1[[#This Row],[N]], IF(Table1[K]=Table1[[#This Row],[K]],Table1[Optimal],FALSE)))))</f>
        <v>1</v>
      </c>
      <c r="T1426" s="4">
        <v>1</v>
      </c>
    </row>
    <row r="1427" spans="1:20" x14ac:dyDescent="0.45">
      <c r="A1427" t="s">
        <v>22</v>
      </c>
      <c r="B1427">
        <f>IF(OR(Table1[[#This Row],[Class]]="H3", Table1[[#This Row],[Class]]="L3"),3,6)</f>
        <v>3</v>
      </c>
      <c r="C1427" t="s">
        <v>11</v>
      </c>
      <c r="D1427">
        <v>5</v>
      </c>
      <c r="E1427">
        <v>35</v>
      </c>
      <c r="F1427">
        <f>3</f>
        <v>3</v>
      </c>
      <c r="G1427">
        <v>5375.15</v>
      </c>
      <c r="H1427">
        <v>539.29999999999995</v>
      </c>
      <c r="I1427">
        <v>5395.77</v>
      </c>
      <c r="J1427">
        <v>5396.3</v>
      </c>
      <c r="K1427" s="1">
        <v>9.8620499999999995E-5</v>
      </c>
      <c r="L1427">
        <v>751.73299999999995</v>
      </c>
      <c r="M1427">
        <v>2009</v>
      </c>
      <c r="N1427">
        <f>IF(Table1[[#This Row],[BB-Nodes]]&lt;=1,Table1[[#This Row],[LB]],Table1[[#This Row],[RootBound]])</f>
        <v>5375.15</v>
      </c>
      <c r="O1427">
        <f t="array" ref="O1427">MIN(IF(Table1[Class]=Table1[[#This Row],[Class]], IF(Table1[abs]=Table1[[#This Row],[abs]], IF(Table1[N]=Table1[[#This Row],[N]], IF(Table1[K]=Table1[[#This Row],[K]],Table1[UB],FALSE)))))</f>
        <v>5396.3</v>
      </c>
      <c r="P1427">
        <f>(Table1[[#This Row],[Best primal]]-Table1[[#This Row],[Updated root bound]])/Table1[[#This Row],[Best primal]]</f>
        <v>3.9193521486945767E-3</v>
      </c>
      <c r="Q1427">
        <f>(Table1[[#This Row],[Best primal]]-Table1[[#This Row],[LB]])/Table1[[#This Row],[Best primal]]</f>
        <v>9.8215443915228084E-5</v>
      </c>
      <c r="R1427" s="4">
        <f>IF(AND(Table1[[#This Row],[Final gap]]&lt;0.001,Table1[[#This Row],[time'[s']]]&lt;7200),1,0)</f>
        <v>1</v>
      </c>
      <c r="S1427" s="4">
        <f t="array" ref="S1427">MAX(IF(Table1[Class]=Table1[[#This Row],[Class]], IF(Table1[abs]=Table1[[#This Row],[abs]], IF(Table1[N]=Table1[[#This Row],[N]], IF(Table1[K]=Table1[[#This Row],[K]],Table1[Optimal],FALSE)))))</f>
        <v>1</v>
      </c>
      <c r="T1427" s="4">
        <v>1</v>
      </c>
    </row>
    <row r="1428" spans="1:20" x14ac:dyDescent="0.45">
      <c r="A1428" t="s">
        <v>22</v>
      </c>
      <c r="B1428">
        <f>IF(OR(Table1[[#This Row],[Class]]="H3", Table1[[#This Row],[Class]]="L3"),3,6)</f>
        <v>3</v>
      </c>
      <c r="C1428" t="s">
        <v>11</v>
      </c>
      <c r="D1428">
        <v>5</v>
      </c>
      <c r="E1428">
        <v>35</v>
      </c>
      <c r="F1428">
        <f>4</f>
        <v>4</v>
      </c>
      <c r="G1428">
        <v>5643.09</v>
      </c>
      <c r="H1428">
        <v>924.4</v>
      </c>
      <c r="I1428">
        <v>5657.79</v>
      </c>
      <c r="J1428">
        <v>5657.95</v>
      </c>
      <c r="K1428" s="1">
        <v>2.8370200000000002E-5</v>
      </c>
      <c r="L1428">
        <v>932.85599999999999</v>
      </c>
      <c r="M1428">
        <v>18</v>
      </c>
      <c r="N1428">
        <f>IF(Table1[[#This Row],[BB-Nodes]]&lt;=1,Table1[[#This Row],[LB]],Table1[[#This Row],[RootBound]])</f>
        <v>5643.09</v>
      </c>
      <c r="O1428">
        <f t="array" ref="O1428">MIN(IF(Table1[Class]=Table1[[#This Row],[Class]], IF(Table1[abs]=Table1[[#This Row],[abs]], IF(Table1[N]=Table1[[#This Row],[N]], IF(Table1[K]=Table1[[#This Row],[K]],Table1[UB],FALSE)))))</f>
        <v>5657.95</v>
      </c>
      <c r="P1428">
        <f>(Table1[[#This Row],[Best primal]]-Table1[[#This Row],[Updated root bound]])/Table1[[#This Row],[Best primal]]</f>
        <v>2.6263929515106484E-3</v>
      </c>
      <c r="Q1428">
        <f>(Table1[[#This Row],[Best primal]]-Table1[[#This Row],[LB]])/Table1[[#This Row],[Best primal]]</f>
        <v>2.8278793555944198E-5</v>
      </c>
      <c r="R1428" s="4">
        <f>IF(AND(Table1[[#This Row],[Final gap]]&lt;0.001,Table1[[#This Row],[time'[s']]]&lt;7200),1,0)</f>
        <v>1</v>
      </c>
      <c r="S1428" s="4">
        <f t="array" ref="S1428">MAX(IF(Table1[Class]=Table1[[#This Row],[Class]], IF(Table1[abs]=Table1[[#This Row],[abs]], IF(Table1[N]=Table1[[#This Row],[N]], IF(Table1[K]=Table1[[#This Row],[K]],Table1[Optimal],FALSE)))))</f>
        <v>1</v>
      </c>
      <c r="T1428" s="4">
        <v>1</v>
      </c>
    </row>
    <row r="1429" spans="1:20" x14ac:dyDescent="0.45">
      <c r="A1429" t="s">
        <v>22</v>
      </c>
      <c r="B1429">
        <f>IF(OR(Table1[[#This Row],[Class]]="H3", Table1[[#This Row],[Class]]="L3"),3,6)</f>
        <v>3</v>
      </c>
      <c r="C1429" t="s">
        <v>11</v>
      </c>
      <c r="D1429">
        <v>5</v>
      </c>
      <c r="E1429">
        <v>35</v>
      </c>
      <c r="F1429">
        <f>5</f>
        <v>5</v>
      </c>
      <c r="G1429">
        <v>5990.3</v>
      </c>
      <c r="H1429">
        <v>478.72</v>
      </c>
      <c r="I1429">
        <v>6048.07</v>
      </c>
      <c r="J1429">
        <v>6048.66</v>
      </c>
      <c r="K1429" s="1">
        <v>9.7146599999999996E-5</v>
      </c>
      <c r="L1429">
        <v>1155.8800000000001</v>
      </c>
      <c r="M1429">
        <v>4707</v>
      </c>
      <c r="N1429">
        <f>IF(Table1[[#This Row],[BB-Nodes]]&lt;=1,Table1[[#This Row],[LB]],Table1[[#This Row],[RootBound]])</f>
        <v>5990.3</v>
      </c>
      <c r="O1429">
        <f t="array" ref="O1429">MIN(IF(Table1[Class]=Table1[[#This Row],[Class]], IF(Table1[abs]=Table1[[#This Row],[abs]], IF(Table1[N]=Table1[[#This Row],[N]], IF(Table1[K]=Table1[[#This Row],[K]],Table1[UB],FALSE)))))</f>
        <v>6048.66</v>
      </c>
      <c r="P1429">
        <f>(Table1[[#This Row],[Best primal]]-Table1[[#This Row],[Updated root bound]])/Table1[[#This Row],[Best primal]]</f>
        <v>9.6484179967132669E-3</v>
      </c>
      <c r="Q1429">
        <f>(Table1[[#This Row],[Best primal]]-Table1[[#This Row],[LB]])/Table1[[#This Row],[Best primal]]</f>
        <v>9.7542265559668679E-5</v>
      </c>
      <c r="R1429" s="4">
        <f>IF(AND(Table1[[#This Row],[Final gap]]&lt;0.001,Table1[[#This Row],[time'[s']]]&lt;7200),1,0)</f>
        <v>1</v>
      </c>
      <c r="S1429" s="4">
        <f t="array" ref="S1429">MAX(IF(Table1[Class]=Table1[[#This Row],[Class]], IF(Table1[abs]=Table1[[#This Row],[abs]], IF(Table1[N]=Table1[[#This Row],[N]], IF(Table1[K]=Table1[[#This Row],[K]],Table1[Optimal],FALSE)))))</f>
        <v>1</v>
      </c>
      <c r="T1429" s="4">
        <v>1</v>
      </c>
    </row>
    <row r="1430" spans="1:20" x14ac:dyDescent="0.45">
      <c r="A1430" t="s">
        <v>22</v>
      </c>
      <c r="B1430">
        <f>IF(OR(Table1[[#This Row],[Class]]="H3", Table1[[#This Row],[Class]]="L3"),3,6)</f>
        <v>3</v>
      </c>
      <c r="C1430" t="s">
        <v>11</v>
      </c>
      <c r="D1430">
        <v>5</v>
      </c>
      <c r="E1430">
        <v>40</v>
      </c>
      <c r="F1430">
        <f>1</f>
        <v>1</v>
      </c>
      <c r="G1430">
        <v>5162.57</v>
      </c>
      <c r="H1430">
        <v>314.77999999999997</v>
      </c>
      <c r="I1430">
        <v>5170.3999999999996</v>
      </c>
      <c r="J1430">
        <v>5170.3999999999996</v>
      </c>
      <c r="K1430">
        <v>0</v>
      </c>
      <c r="L1430">
        <v>325.154</v>
      </c>
      <c r="M1430">
        <v>28</v>
      </c>
      <c r="N1430">
        <f>IF(Table1[[#This Row],[BB-Nodes]]&lt;=1,Table1[[#This Row],[LB]],Table1[[#This Row],[RootBound]])</f>
        <v>5162.57</v>
      </c>
      <c r="O1430">
        <f t="array" ref="O1430">MIN(IF(Table1[Class]=Table1[[#This Row],[Class]], IF(Table1[abs]=Table1[[#This Row],[abs]], IF(Table1[N]=Table1[[#This Row],[N]], IF(Table1[K]=Table1[[#This Row],[K]],Table1[UB],FALSE)))))</f>
        <v>5170.3999999999996</v>
      </c>
      <c r="P1430">
        <f>(Table1[[#This Row],[Best primal]]-Table1[[#This Row],[Updated root bound]])/Table1[[#This Row],[Best primal]]</f>
        <v>1.514389602351835E-3</v>
      </c>
      <c r="Q1430">
        <f>(Table1[[#This Row],[Best primal]]-Table1[[#This Row],[LB]])/Table1[[#This Row],[Best primal]]</f>
        <v>0</v>
      </c>
      <c r="R1430" s="4">
        <f>IF(AND(Table1[[#This Row],[Final gap]]&lt;0.001,Table1[[#This Row],[time'[s']]]&lt;7200),1,0)</f>
        <v>1</v>
      </c>
      <c r="S1430" s="4">
        <f t="array" ref="S1430">MAX(IF(Table1[Class]=Table1[[#This Row],[Class]], IF(Table1[abs]=Table1[[#This Row],[abs]], IF(Table1[N]=Table1[[#This Row],[N]], IF(Table1[K]=Table1[[#This Row],[K]],Table1[Optimal],FALSE)))))</f>
        <v>1</v>
      </c>
      <c r="T1430" s="4">
        <v>1</v>
      </c>
    </row>
    <row r="1431" spans="1:20" x14ac:dyDescent="0.45">
      <c r="A1431" t="s">
        <v>22</v>
      </c>
      <c r="B1431">
        <f>IF(OR(Table1[[#This Row],[Class]]="H3", Table1[[#This Row],[Class]]="L3"),3,6)</f>
        <v>3</v>
      </c>
      <c r="C1431" t="s">
        <v>11</v>
      </c>
      <c r="D1431">
        <v>5</v>
      </c>
      <c r="E1431">
        <v>40</v>
      </c>
      <c r="F1431">
        <f>2</f>
        <v>2</v>
      </c>
      <c r="G1431">
        <v>5177.92</v>
      </c>
      <c r="H1431">
        <v>1043.5</v>
      </c>
      <c r="I1431">
        <v>5186.24</v>
      </c>
      <c r="J1431">
        <v>5186.24</v>
      </c>
      <c r="K1431">
        <v>0</v>
      </c>
      <c r="L1431">
        <v>1058.28</v>
      </c>
      <c r="M1431">
        <v>12</v>
      </c>
      <c r="N1431">
        <f>IF(Table1[[#This Row],[BB-Nodes]]&lt;=1,Table1[[#This Row],[LB]],Table1[[#This Row],[RootBound]])</f>
        <v>5177.92</v>
      </c>
      <c r="O1431">
        <f t="array" ref="O1431">MIN(IF(Table1[Class]=Table1[[#This Row],[Class]], IF(Table1[abs]=Table1[[#This Row],[abs]], IF(Table1[N]=Table1[[#This Row],[N]], IF(Table1[K]=Table1[[#This Row],[K]],Table1[UB],FALSE)))))</f>
        <v>5186.24</v>
      </c>
      <c r="P1431">
        <f>(Table1[[#This Row],[Best primal]]-Table1[[#This Row],[Updated root bound]])/Table1[[#This Row],[Best primal]]</f>
        <v>1.6042450792866719E-3</v>
      </c>
      <c r="Q1431">
        <f>(Table1[[#This Row],[Best primal]]-Table1[[#This Row],[LB]])/Table1[[#This Row],[Best primal]]</f>
        <v>0</v>
      </c>
      <c r="R1431" s="4">
        <f>IF(AND(Table1[[#This Row],[Final gap]]&lt;0.001,Table1[[#This Row],[time'[s']]]&lt;7200),1,0)</f>
        <v>1</v>
      </c>
      <c r="S1431" s="4">
        <f t="array" ref="S1431">MAX(IF(Table1[Class]=Table1[[#This Row],[Class]], IF(Table1[abs]=Table1[[#This Row],[abs]], IF(Table1[N]=Table1[[#This Row],[N]], IF(Table1[K]=Table1[[#This Row],[K]],Table1[Optimal],FALSE)))))</f>
        <v>1</v>
      </c>
      <c r="T1431" s="4">
        <v>1</v>
      </c>
    </row>
    <row r="1432" spans="1:20" x14ac:dyDescent="0.45">
      <c r="A1432" t="s">
        <v>22</v>
      </c>
      <c r="B1432">
        <f>IF(OR(Table1[[#This Row],[Class]]="H3", Table1[[#This Row],[Class]]="L3"),3,6)</f>
        <v>3</v>
      </c>
      <c r="C1432" t="s">
        <v>11</v>
      </c>
      <c r="D1432">
        <v>5</v>
      </c>
      <c r="E1432">
        <v>40</v>
      </c>
      <c r="F1432">
        <f>3</f>
        <v>3</v>
      </c>
      <c r="G1432">
        <v>5348.75</v>
      </c>
      <c r="H1432">
        <v>3735.38</v>
      </c>
      <c r="I1432">
        <v>5381.9</v>
      </c>
      <c r="J1432">
        <v>5382</v>
      </c>
      <c r="K1432" s="1">
        <v>1.7651399999999998E-5</v>
      </c>
      <c r="L1432">
        <v>3864.02</v>
      </c>
      <c r="M1432">
        <v>540</v>
      </c>
      <c r="N1432">
        <f>IF(Table1[[#This Row],[BB-Nodes]]&lt;=1,Table1[[#This Row],[LB]],Table1[[#This Row],[RootBound]])</f>
        <v>5348.75</v>
      </c>
      <c r="O1432">
        <f t="array" ref="O1432">MIN(IF(Table1[Class]=Table1[[#This Row],[Class]], IF(Table1[abs]=Table1[[#This Row],[abs]], IF(Table1[N]=Table1[[#This Row],[N]], IF(Table1[K]=Table1[[#This Row],[K]],Table1[UB],FALSE)))))</f>
        <v>5382</v>
      </c>
      <c r="P1432">
        <f>(Table1[[#This Row],[Best primal]]-Table1[[#This Row],[Updated root bound]])/Table1[[#This Row],[Best primal]]</f>
        <v>6.1780007432181349E-3</v>
      </c>
      <c r="Q1432">
        <f>(Table1[[#This Row],[Best primal]]-Table1[[#This Row],[LB]])/Table1[[#This Row],[Best primal]]</f>
        <v>1.8580453363129653E-5</v>
      </c>
      <c r="R1432" s="4">
        <f>IF(AND(Table1[[#This Row],[Final gap]]&lt;0.001,Table1[[#This Row],[time'[s']]]&lt;7200),1,0)</f>
        <v>1</v>
      </c>
      <c r="S1432" s="4">
        <f t="array" ref="S1432">MAX(IF(Table1[Class]=Table1[[#This Row],[Class]], IF(Table1[abs]=Table1[[#This Row],[abs]], IF(Table1[N]=Table1[[#This Row],[N]], IF(Table1[K]=Table1[[#This Row],[K]],Table1[Optimal],FALSE)))))</f>
        <v>1</v>
      </c>
      <c r="T1432" s="4">
        <v>1</v>
      </c>
    </row>
    <row r="1433" spans="1:20" x14ac:dyDescent="0.45">
      <c r="A1433" t="s">
        <v>22</v>
      </c>
      <c r="B1433">
        <f>IF(OR(Table1[[#This Row],[Class]]="H3", Table1[[#This Row],[Class]]="L3"),3,6)</f>
        <v>3</v>
      </c>
      <c r="C1433" t="s">
        <v>11</v>
      </c>
      <c r="D1433">
        <v>5</v>
      </c>
      <c r="E1433">
        <v>40</v>
      </c>
      <c r="F1433">
        <f>4</f>
        <v>4</v>
      </c>
      <c r="G1433">
        <v>5640.76</v>
      </c>
      <c r="H1433">
        <v>3608.46</v>
      </c>
      <c r="I1433">
        <v>5691.5</v>
      </c>
      <c r="J1433">
        <v>5739.15</v>
      </c>
      <c r="K1433">
        <v>8.30323E-3</v>
      </c>
      <c r="L1433">
        <v>7200</v>
      </c>
      <c r="M1433">
        <v>9710</v>
      </c>
      <c r="N1433">
        <f>IF(Table1[[#This Row],[BB-Nodes]]&lt;=1,Table1[[#This Row],[LB]],Table1[[#This Row],[RootBound]])</f>
        <v>5640.76</v>
      </c>
      <c r="O1433">
        <f t="array" ref="O1433">MIN(IF(Table1[Class]=Table1[[#This Row],[Class]], IF(Table1[abs]=Table1[[#This Row],[abs]], IF(Table1[N]=Table1[[#This Row],[N]], IF(Table1[K]=Table1[[#This Row],[K]],Table1[UB],FALSE)))))</f>
        <v>5739.15</v>
      </c>
      <c r="P1433">
        <f>(Table1[[#This Row],[Best primal]]-Table1[[#This Row],[Updated root bound]])/Table1[[#This Row],[Best primal]]</f>
        <v>1.7143653676938122E-2</v>
      </c>
      <c r="Q1433">
        <f>(Table1[[#This Row],[Best primal]]-Table1[[#This Row],[LB]])/Table1[[#This Row],[Best primal]]</f>
        <v>8.3026232107541436E-3</v>
      </c>
      <c r="R1433" s="4">
        <f>IF(AND(Table1[[#This Row],[Final gap]]&lt;0.001,Table1[[#This Row],[time'[s']]]&lt;7200),1,0)</f>
        <v>0</v>
      </c>
      <c r="S1433" s="4">
        <f t="array" ref="S1433">MAX(IF(Table1[Class]=Table1[[#This Row],[Class]], IF(Table1[abs]=Table1[[#This Row],[abs]], IF(Table1[N]=Table1[[#This Row],[N]], IF(Table1[K]=Table1[[#This Row],[K]],Table1[Optimal],FALSE)))))</f>
        <v>0</v>
      </c>
      <c r="T1433" s="4">
        <v>1</v>
      </c>
    </row>
    <row r="1434" spans="1:20" x14ac:dyDescent="0.45">
      <c r="A1434" t="s">
        <v>22</v>
      </c>
      <c r="B1434">
        <f>IF(OR(Table1[[#This Row],[Class]]="H3", Table1[[#This Row],[Class]]="L3"),3,6)</f>
        <v>3</v>
      </c>
      <c r="C1434" t="s">
        <v>11</v>
      </c>
      <c r="D1434">
        <v>5</v>
      </c>
      <c r="E1434">
        <v>40</v>
      </c>
      <c r="F1434">
        <f>5</f>
        <v>5</v>
      </c>
      <c r="G1434">
        <v>5946.94</v>
      </c>
      <c r="H1434">
        <v>2332.0700000000002</v>
      </c>
      <c r="I1434">
        <v>5962.27</v>
      </c>
      <c r="J1434">
        <v>5962.5</v>
      </c>
      <c r="K1434" s="1">
        <v>3.8204300000000003E-5</v>
      </c>
      <c r="L1434">
        <v>2411.21</v>
      </c>
      <c r="M1434">
        <v>239</v>
      </c>
      <c r="N1434">
        <f>IF(Table1[[#This Row],[BB-Nodes]]&lt;=1,Table1[[#This Row],[LB]],Table1[[#This Row],[RootBound]])</f>
        <v>5946.94</v>
      </c>
      <c r="O1434">
        <f t="array" ref="O1434">MIN(IF(Table1[Class]=Table1[[#This Row],[Class]], IF(Table1[abs]=Table1[[#This Row],[abs]], IF(Table1[N]=Table1[[#This Row],[N]], IF(Table1[K]=Table1[[#This Row],[K]],Table1[UB],FALSE)))))</f>
        <v>5962.5</v>
      </c>
      <c r="P1434">
        <f>(Table1[[#This Row],[Best primal]]-Table1[[#This Row],[Updated root bound]])/Table1[[#This Row],[Best primal]]</f>
        <v>2.6096436058700881E-3</v>
      </c>
      <c r="Q1434">
        <f>(Table1[[#This Row],[Best primal]]-Table1[[#This Row],[LB]])/Table1[[#This Row],[Best primal]]</f>
        <v>3.8574423480010641E-5</v>
      </c>
      <c r="R1434" s="4">
        <f>IF(AND(Table1[[#This Row],[Final gap]]&lt;0.001,Table1[[#This Row],[time'[s']]]&lt;7200),1,0)</f>
        <v>1</v>
      </c>
      <c r="S1434" s="4">
        <f t="array" ref="S1434">MAX(IF(Table1[Class]=Table1[[#This Row],[Class]], IF(Table1[abs]=Table1[[#This Row],[abs]], IF(Table1[N]=Table1[[#This Row],[N]], IF(Table1[K]=Table1[[#This Row],[K]],Table1[Optimal],FALSE)))))</f>
        <v>1</v>
      </c>
      <c r="T1434" s="4">
        <v>1</v>
      </c>
    </row>
    <row r="1435" spans="1:20" x14ac:dyDescent="0.45">
      <c r="A1435" t="s">
        <v>22</v>
      </c>
      <c r="B1435">
        <f>IF(OR(Table1[[#This Row],[Class]]="H3", Table1[[#This Row],[Class]]="L3"),3,6)</f>
        <v>3</v>
      </c>
      <c r="C1435" t="s">
        <v>11</v>
      </c>
      <c r="D1435">
        <v>5</v>
      </c>
      <c r="E1435">
        <v>45</v>
      </c>
      <c r="F1435">
        <f>1</f>
        <v>1</v>
      </c>
      <c r="G1435">
        <v>5472.06</v>
      </c>
      <c r="H1435">
        <v>186.67</v>
      </c>
      <c r="I1435">
        <v>5472.98</v>
      </c>
      <c r="J1435">
        <v>5472.98</v>
      </c>
      <c r="K1435">
        <v>0</v>
      </c>
      <c r="L1435">
        <v>188.745</v>
      </c>
      <c r="M1435">
        <v>1</v>
      </c>
      <c r="N1435">
        <f>IF(Table1[[#This Row],[BB-Nodes]]&lt;=1,Table1[[#This Row],[LB]],Table1[[#This Row],[RootBound]])</f>
        <v>5472.98</v>
      </c>
      <c r="O1435">
        <f t="array" ref="O1435">MIN(IF(Table1[Class]=Table1[[#This Row],[Class]], IF(Table1[abs]=Table1[[#This Row],[abs]], IF(Table1[N]=Table1[[#This Row],[N]], IF(Table1[K]=Table1[[#This Row],[K]],Table1[UB],FALSE)))))</f>
        <v>5472.98</v>
      </c>
      <c r="P1435">
        <f>(Table1[[#This Row],[Best primal]]-Table1[[#This Row],[Updated root bound]])/Table1[[#This Row],[Best primal]]</f>
        <v>0</v>
      </c>
      <c r="Q1435">
        <f>(Table1[[#This Row],[Best primal]]-Table1[[#This Row],[LB]])/Table1[[#This Row],[Best primal]]</f>
        <v>0</v>
      </c>
      <c r="R1435" s="4">
        <f>IF(AND(Table1[[#This Row],[Final gap]]&lt;0.001,Table1[[#This Row],[time'[s']]]&lt;7200),1,0)</f>
        <v>1</v>
      </c>
      <c r="S1435" s="4">
        <f t="array" ref="S1435">MAX(IF(Table1[Class]=Table1[[#This Row],[Class]], IF(Table1[abs]=Table1[[#This Row],[abs]], IF(Table1[N]=Table1[[#This Row],[N]], IF(Table1[K]=Table1[[#This Row],[K]],Table1[Optimal],FALSE)))))</f>
        <v>1</v>
      </c>
      <c r="T1435" s="4">
        <v>1</v>
      </c>
    </row>
    <row r="1436" spans="1:20" x14ac:dyDescent="0.45">
      <c r="A1436" t="s">
        <v>22</v>
      </c>
      <c r="B1436">
        <f>IF(OR(Table1[[#This Row],[Class]]="H3", Table1[[#This Row],[Class]]="L3"),3,6)</f>
        <v>3</v>
      </c>
      <c r="C1436" t="s">
        <v>11</v>
      </c>
      <c r="D1436">
        <v>5</v>
      </c>
      <c r="E1436">
        <v>45</v>
      </c>
      <c r="F1436">
        <f>2</f>
        <v>2</v>
      </c>
      <c r="G1436">
        <v>5603.33</v>
      </c>
      <c r="H1436">
        <v>746.79</v>
      </c>
      <c r="I1436">
        <v>5614.97</v>
      </c>
      <c r="J1436">
        <v>5614.98</v>
      </c>
      <c r="K1436" s="1">
        <v>1.9379800000000002E-6</v>
      </c>
      <c r="L1436">
        <v>974.21799999999996</v>
      </c>
      <c r="M1436">
        <v>662</v>
      </c>
      <c r="N1436">
        <f>IF(Table1[[#This Row],[BB-Nodes]]&lt;=1,Table1[[#This Row],[LB]],Table1[[#This Row],[RootBound]])</f>
        <v>5603.33</v>
      </c>
      <c r="O1436">
        <f t="array" ref="O1436">MIN(IF(Table1[Class]=Table1[[#This Row],[Class]], IF(Table1[abs]=Table1[[#This Row],[abs]], IF(Table1[N]=Table1[[#This Row],[N]], IF(Table1[K]=Table1[[#This Row],[K]],Table1[UB],FALSE)))))</f>
        <v>5614.98</v>
      </c>
      <c r="P1436">
        <f>(Table1[[#This Row],[Best primal]]-Table1[[#This Row],[Updated root bound]])/Table1[[#This Row],[Best primal]]</f>
        <v>2.0748070340410184E-3</v>
      </c>
      <c r="Q1436">
        <f>(Table1[[#This Row],[Best primal]]-Table1[[#This Row],[LB]])/Table1[[#This Row],[Best primal]]</f>
        <v>1.7809502436889863E-6</v>
      </c>
      <c r="R1436" s="4">
        <f>IF(AND(Table1[[#This Row],[Final gap]]&lt;0.001,Table1[[#This Row],[time'[s']]]&lt;7200),1,0)</f>
        <v>1</v>
      </c>
      <c r="S1436" s="4">
        <f t="array" ref="S1436">MAX(IF(Table1[Class]=Table1[[#This Row],[Class]], IF(Table1[abs]=Table1[[#This Row],[abs]], IF(Table1[N]=Table1[[#This Row],[N]], IF(Table1[K]=Table1[[#This Row],[K]],Table1[Optimal],FALSE)))))</f>
        <v>1</v>
      </c>
      <c r="T1436" s="4">
        <v>1</v>
      </c>
    </row>
    <row r="1437" spans="1:20" x14ac:dyDescent="0.45">
      <c r="A1437" t="s">
        <v>22</v>
      </c>
      <c r="B1437">
        <f>IF(OR(Table1[[#This Row],[Class]]="H3", Table1[[#This Row],[Class]]="L3"),3,6)</f>
        <v>3</v>
      </c>
      <c r="C1437" t="s">
        <v>11</v>
      </c>
      <c r="D1437">
        <v>5</v>
      </c>
      <c r="E1437">
        <v>45</v>
      </c>
      <c r="F1437">
        <f>3</f>
        <v>3</v>
      </c>
      <c r="G1437">
        <v>5744</v>
      </c>
      <c r="H1437">
        <v>3767.36</v>
      </c>
      <c r="I1437">
        <v>5745.36</v>
      </c>
      <c r="J1437">
        <v>5745.36</v>
      </c>
      <c r="K1437">
        <v>0</v>
      </c>
      <c r="L1437">
        <v>3771.16</v>
      </c>
      <c r="M1437">
        <v>1</v>
      </c>
      <c r="N1437">
        <f>IF(Table1[[#This Row],[BB-Nodes]]&lt;=1,Table1[[#This Row],[LB]],Table1[[#This Row],[RootBound]])</f>
        <v>5745.36</v>
      </c>
      <c r="O1437">
        <f t="array" ref="O1437">MIN(IF(Table1[Class]=Table1[[#This Row],[Class]], IF(Table1[abs]=Table1[[#This Row],[abs]], IF(Table1[N]=Table1[[#This Row],[N]], IF(Table1[K]=Table1[[#This Row],[K]],Table1[UB],FALSE)))))</f>
        <v>5745.36</v>
      </c>
      <c r="P1437">
        <f>(Table1[[#This Row],[Best primal]]-Table1[[#This Row],[Updated root bound]])/Table1[[#This Row],[Best primal]]</f>
        <v>0</v>
      </c>
      <c r="Q1437">
        <f>(Table1[[#This Row],[Best primal]]-Table1[[#This Row],[LB]])/Table1[[#This Row],[Best primal]]</f>
        <v>0</v>
      </c>
      <c r="R1437" s="4">
        <f>IF(AND(Table1[[#This Row],[Final gap]]&lt;0.001,Table1[[#This Row],[time'[s']]]&lt;7200),1,0)</f>
        <v>1</v>
      </c>
      <c r="S1437" s="4">
        <f t="array" ref="S1437">MAX(IF(Table1[Class]=Table1[[#This Row],[Class]], IF(Table1[abs]=Table1[[#This Row],[abs]], IF(Table1[N]=Table1[[#This Row],[N]], IF(Table1[K]=Table1[[#This Row],[K]],Table1[Optimal],FALSE)))))</f>
        <v>1</v>
      </c>
      <c r="T1437" s="4">
        <v>1</v>
      </c>
    </row>
    <row r="1438" spans="1:20" x14ac:dyDescent="0.45">
      <c r="A1438" t="s">
        <v>22</v>
      </c>
      <c r="B1438">
        <f>IF(OR(Table1[[#This Row],[Class]]="H3", Table1[[#This Row],[Class]]="L3"),3,6)</f>
        <v>3</v>
      </c>
      <c r="C1438" t="s">
        <v>11</v>
      </c>
      <c r="D1438">
        <v>5</v>
      </c>
      <c r="E1438">
        <v>45</v>
      </c>
      <c r="F1438">
        <f>4</f>
        <v>4</v>
      </c>
      <c r="G1438">
        <v>5903.63</v>
      </c>
      <c r="H1438">
        <v>1891.61</v>
      </c>
      <c r="I1438">
        <v>5911.23</v>
      </c>
      <c r="J1438">
        <v>5911.31</v>
      </c>
      <c r="K1438" s="1">
        <v>1.32321E-5</v>
      </c>
      <c r="L1438">
        <v>1906.12</v>
      </c>
      <c r="M1438">
        <v>39</v>
      </c>
      <c r="N1438">
        <f>IF(Table1[[#This Row],[BB-Nodes]]&lt;=1,Table1[[#This Row],[LB]],Table1[[#This Row],[RootBound]])</f>
        <v>5903.63</v>
      </c>
      <c r="O1438">
        <f t="array" ref="O1438">MIN(IF(Table1[Class]=Table1[[#This Row],[Class]], IF(Table1[abs]=Table1[[#This Row],[abs]], IF(Table1[N]=Table1[[#This Row],[N]], IF(Table1[K]=Table1[[#This Row],[K]],Table1[UB],FALSE)))))</f>
        <v>5911.31</v>
      </c>
      <c r="P1438">
        <f>(Table1[[#This Row],[Best primal]]-Table1[[#This Row],[Updated root bound]])/Table1[[#This Row],[Best primal]]</f>
        <v>1.2992044064683277E-3</v>
      </c>
      <c r="Q1438">
        <f>(Table1[[#This Row],[Best primal]]-Table1[[#This Row],[LB]])/Table1[[#This Row],[Best primal]]</f>
        <v>1.3533379234186117E-5</v>
      </c>
      <c r="R1438" s="4">
        <f>IF(AND(Table1[[#This Row],[Final gap]]&lt;0.001,Table1[[#This Row],[time'[s']]]&lt;7200),1,0)</f>
        <v>1</v>
      </c>
      <c r="S1438" s="4">
        <f t="array" ref="S1438">MAX(IF(Table1[Class]=Table1[[#This Row],[Class]], IF(Table1[abs]=Table1[[#This Row],[abs]], IF(Table1[N]=Table1[[#This Row],[N]], IF(Table1[K]=Table1[[#This Row],[K]],Table1[Optimal],FALSE)))))</f>
        <v>1</v>
      </c>
      <c r="T1438" s="4">
        <v>1</v>
      </c>
    </row>
    <row r="1439" spans="1:20" x14ac:dyDescent="0.45">
      <c r="A1439" t="s">
        <v>22</v>
      </c>
      <c r="B1439">
        <f>IF(OR(Table1[[#This Row],[Class]]="H3", Table1[[#This Row],[Class]]="L3"),3,6)</f>
        <v>3</v>
      </c>
      <c r="C1439" t="s">
        <v>11</v>
      </c>
      <c r="D1439">
        <v>5</v>
      </c>
      <c r="E1439">
        <v>45</v>
      </c>
      <c r="F1439">
        <f>5</f>
        <v>5</v>
      </c>
      <c r="G1439">
        <v>6072.61</v>
      </c>
      <c r="H1439">
        <v>2631.49</v>
      </c>
      <c r="I1439">
        <v>6088.83</v>
      </c>
      <c r="J1439">
        <v>6089.11</v>
      </c>
      <c r="K1439" s="1">
        <v>4.5306399999999997E-5</v>
      </c>
      <c r="L1439">
        <v>2863.11</v>
      </c>
      <c r="M1439">
        <v>1085</v>
      </c>
      <c r="N1439">
        <f>IF(Table1[[#This Row],[BB-Nodes]]&lt;=1,Table1[[#This Row],[LB]],Table1[[#This Row],[RootBound]])</f>
        <v>6072.61</v>
      </c>
      <c r="O1439">
        <f t="array" ref="O1439">MIN(IF(Table1[Class]=Table1[[#This Row],[Class]], IF(Table1[abs]=Table1[[#This Row],[abs]], IF(Table1[N]=Table1[[#This Row],[N]], IF(Table1[K]=Table1[[#This Row],[K]],Table1[UB],FALSE)))))</f>
        <v>6089.11</v>
      </c>
      <c r="P1439">
        <f>(Table1[[#This Row],[Best primal]]-Table1[[#This Row],[Updated root bound]])/Table1[[#This Row],[Best primal]]</f>
        <v>2.7097556128892401E-3</v>
      </c>
      <c r="Q1439">
        <f>(Table1[[#This Row],[Best primal]]-Table1[[#This Row],[LB]])/Table1[[#This Row],[Best primal]]</f>
        <v>4.598373161262407E-5</v>
      </c>
      <c r="R1439" s="4">
        <f>IF(AND(Table1[[#This Row],[Final gap]]&lt;0.001,Table1[[#This Row],[time'[s']]]&lt;7200),1,0)</f>
        <v>1</v>
      </c>
      <c r="S1439" s="4">
        <f t="array" ref="S1439">MAX(IF(Table1[Class]=Table1[[#This Row],[Class]], IF(Table1[abs]=Table1[[#This Row],[abs]], IF(Table1[N]=Table1[[#This Row],[N]], IF(Table1[K]=Table1[[#This Row],[K]],Table1[Optimal],FALSE)))))</f>
        <v>1</v>
      </c>
      <c r="T1439" s="4">
        <v>1</v>
      </c>
    </row>
    <row r="1440" spans="1:20" x14ac:dyDescent="0.45">
      <c r="A1440" t="s">
        <v>22</v>
      </c>
      <c r="B1440">
        <f>IF(OR(Table1[[#This Row],[Class]]="H3", Table1[[#This Row],[Class]]="L3"),3,6)</f>
        <v>3</v>
      </c>
      <c r="C1440" t="s">
        <v>11</v>
      </c>
      <c r="D1440">
        <v>5</v>
      </c>
      <c r="E1440">
        <v>50</v>
      </c>
      <c r="F1440">
        <f>1</f>
        <v>1</v>
      </c>
      <c r="G1440">
        <v>6296.33</v>
      </c>
      <c r="H1440">
        <v>1956.98</v>
      </c>
      <c r="I1440">
        <v>6303.41</v>
      </c>
      <c r="J1440">
        <v>6303.41</v>
      </c>
      <c r="K1440">
        <v>0</v>
      </c>
      <c r="L1440">
        <v>1960.75</v>
      </c>
      <c r="M1440">
        <v>1</v>
      </c>
      <c r="N1440">
        <f>IF(Table1[[#This Row],[BB-Nodes]]&lt;=1,Table1[[#This Row],[LB]],Table1[[#This Row],[RootBound]])</f>
        <v>6303.41</v>
      </c>
      <c r="O1440">
        <f t="array" ref="O1440">MIN(IF(Table1[Class]=Table1[[#This Row],[Class]], IF(Table1[abs]=Table1[[#This Row],[abs]], IF(Table1[N]=Table1[[#This Row],[N]], IF(Table1[K]=Table1[[#This Row],[K]],Table1[UB],FALSE)))))</f>
        <v>6303.41</v>
      </c>
      <c r="P1440">
        <f>(Table1[[#This Row],[Best primal]]-Table1[[#This Row],[Updated root bound]])/Table1[[#This Row],[Best primal]]</f>
        <v>0</v>
      </c>
      <c r="Q1440">
        <f>(Table1[[#This Row],[Best primal]]-Table1[[#This Row],[LB]])/Table1[[#This Row],[Best primal]]</f>
        <v>0</v>
      </c>
      <c r="R1440" s="4">
        <f>IF(AND(Table1[[#This Row],[Final gap]]&lt;0.001,Table1[[#This Row],[time'[s']]]&lt;7200),1,0)</f>
        <v>1</v>
      </c>
      <c r="S1440" s="4">
        <f t="array" ref="S1440">MAX(IF(Table1[Class]=Table1[[#This Row],[Class]], IF(Table1[abs]=Table1[[#This Row],[abs]], IF(Table1[N]=Table1[[#This Row],[N]], IF(Table1[K]=Table1[[#This Row],[K]],Table1[Optimal],FALSE)))))</f>
        <v>1</v>
      </c>
      <c r="T1440" s="4">
        <v>1</v>
      </c>
    </row>
    <row r="1441" spans="1:20" x14ac:dyDescent="0.45">
      <c r="A1441" t="s">
        <v>22</v>
      </c>
      <c r="B1441">
        <f>IF(OR(Table1[[#This Row],[Class]]="H3", Table1[[#This Row],[Class]]="L3"),3,6)</f>
        <v>3</v>
      </c>
      <c r="C1441" t="s">
        <v>11</v>
      </c>
      <c r="D1441">
        <v>5</v>
      </c>
      <c r="E1441">
        <v>50</v>
      </c>
      <c r="F1441">
        <f>2</f>
        <v>2</v>
      </c>
      <c r="G1441">
        <v>6376.93</v>
      </c>
      <c r="H1441">
        <v>3779.71</v>
      </c>
      <c r="I1441">
        <v>6431.31</v>
      </c>
      <c r="J1441">
        <v>6431.87</v>
      </c>
      <c r="K1441" s="1">
        <v>8.6805799999999995E-5</v>
      </c>
      <c r="L1441">
        <v>3979.63</v>
      </c>
      <c r="M1441">
        <v>628</v>
      </c>
      <c r="N1441">
        <f>IF(Table1[[#This Row],[BB-Nodes]]&lt;=1,Table1[[#This Row],[LB]],Table1[[#This Row],[RootBound]])</f>
        <v>6376.93</v>
      </c>
      <c r="O1441">
        <f t="array" ref="O1441">MIN(IF(Table1[Class]=Table1[[#This Row],[Class]], IF(Table1[abs]=Table1[[#This Row],[abs]], IF(Table1[N]=Table1[[#This Row],[N]], IF(Table1[K]=Table1[[#This Row],[K]],Table1[UB],FALSE)))))</f>
        <v>6431.87</v>
      </c>
      <c r="P1441">
        <f>(Table1[[#This Row],[Best primal]]-Table1[[#This Row],[Updated root bound]])/Table1[[#This Row],[Best primal]]</f>
        <v>8.5418393095630981E-3</v>
      </c>
      <c r="Q1441">
        <f>(Table1[[#This Row],[Best primal]]-Table1[[#This Row],[LB]])/Table1[[#This Row],[Best primal]]</f>
        <v>8.7066436355133216E-5</v>
      </c>
      <c r="R1441" s="4">
        <f>IF(AND(Table1[[#This Row],[Final gap]]&lt;0.001,Table1[[#This Row],[time'[s']]]&lt;7200),1,0)</f>
        <v>1</v>
      </c>
      <c r="S1441" s="4">
        <f t="array" ref="S1441">MAX(IF(Table1[Class]=Table1[[#This Row],[Class]], IF(Table1[abs]=Table1[[#This Row],[abs]], IF(Table1[N]=Table1[[#This Row],[N]], IF(Table1[K]=Table1[[#This Row],[K]],Table1[Optimal],FALSE)))))</f>
        <v>1</v>
      </c>
      <c r="T1441" s="4">
        <v>1</v>
      </c>
    </row>
    <row r="1442" spans="1:20" x14ac:dyDescent="0.45">
      <c r="A1442" t="s">
        <v>22</v>
      </c>
      <c r="B1442">
        <f>IF(OR(Table1[[#This Row],[Class]]="H3", Table1[[#This Row],[Class]]="L3"),3,6)</f>
        <v>3</v>
      </c>
      <c r="C1442" t="s">
        <v>11</v>
      </c>
      <c r="D1442">
        <v>5</v>
      </c>
      <c r="E1442">
        <v>50</v>
      </c>
      <c r="F1442">
        <f>3</f>
        <v>3</v>
      </c>
      <c r="G1442">
        <v>6615.98</v>
      </c>
      <c r="H1442">
        <v>3711.42</v>
      </c>
      <c r="I1442">
        <v>6618.33</v>
      </c>
      <c r="J1442">
        <v>6618.99</v>
      </c>
      <c r="K1442" s="1">
        <v>9.9829700000000004E-5</v>
      </c>
      <c r="L1442">
        <v>3909.07</v>
      </c>
      <c r="M1442">
        <v>583</v>
      </c>
      <c r="N1442">
        <f>IF(Table1[[#This Row],[BB-Nodes]]&lt;=1,Table1[[#This Row],[LB]],Table1[[#This Row],[RootBound]])</f>
        <v>6615.98</v>
      </c>
      <c r="O1442">
        <f t="array" ref="O1442">MIN(IF(Table1[Class]=Table1[[#This Row],[Class]], IF(Table1[abs]=Table1[[#This Row],[abs]], IF(Table1[N]=Table1[[#This Row],[N]], IF(Table1[K]=Table1[[#This Row],[K]],Table1[UB],FALSE)))))</f>
        <v>6618.99</v>
      </c>
      <c r="P1442">
        <f>(Table1[[#This Row],[Best primal]]-Table1[[#This Row],[Updated root bound]])/Table1[[#This Row],[Best primal]]</f>
        <v>4.5475216007279334E-4</v>
      </c>
      <c r="Q1442">
        <f>(Table1[[#This Row],[Best primal]]-Table1[[#This Row],[LB]])/Table1[[#This Row],[Best primal]]</f>
        <v>9.9713098221912184E-5</v>
      </c>
      <c r="R1442" s="4">
        <f>IF(AND(Table1[[#This Row],[Final gap]]&lt;0.001,Table1[[#This Row],[time'[s']]]&lt;7200),1,0)</f>
        <v>1</v>
      </c>
      <c r="S1442" s="4">
        <f t="array" ref="S1442">MAX(IF(Table1[Class]=Table1[[#This Row],[Class]], IF(Table1[abs]=Table1[[#This Row],[abs]], IF(Table1[N]=Table1[[#This Row],[N]], IF(Table1[K]=Table1[[#This Row],[K]],Table1[Optimal],FALSE)))))</f>
        <v>1</v>
      </c>
      <c r="T1442" s="4">
        <v>1</v>
      </c>
    </row>
    <row r="1443" spans="1:20" x14ac:dyDescent="0.45">
      <c r="A1443" t="s">
        <v>22</v>
      </c>
      <c r="B1443">
        <f>IF(OR(Table1[[#This Row],[Class]]="H3", Table1[[#This Row],[Class]]="L3"),3,6)</f>
        <v>3</v>
      </c>
      <c r="C1443" t="s">
        <v>11</v>
      </c>
      <c r="D1443">
        <v>5</v>
      </c>
      <c r="E1443">
        <v>50</v>
      </c>
      <c r="F1443">
        <f>4</f>
        <v>4</v>
      </c>
      <c r="G1443">
        <v>6956.13</v>
      </c>
      <c r="H1443">
        <v>2660.45</v>
      </c>
      <c r="I1443">
        <v>6994.62</v>
      </c>
      <c r="J1443">
        <v>7121.23</v>
      </c>
      <c r="K1443">
        <v>1.7779400000000001E-2</v>
      </c>
      <c r="L1443">
        <v>7200</v>
      </c>
      <c r="M1443">
        <v>8990</v>
      </c>
      <c r="N1443">
        <f>IF(Table1[[#This Row],[BB-Nodes]]&lt;=1,Table1[[#This Row],[LB]],Table1[[#This Row],[RootBound]])</f>
        <v>6956.13</v>
      </c>
      <c r="O1443">
        <f t="array" ref="O1443">MIN(IF(Table1[Class]=Table1[[#This Row],[Class]], IF(Table1[abs]=Table1[[#This Row],[abs]], IF(Table1[N]=Table1[[#This Row],[N]], IF(Table1[K]=Table1[[#This Row],[K]],Table1[UB],FALSE)))))</f>
        <v>7121.23</v>
      </c>
      <c r="P1443">
        <f>(Table1[[#This Row],[Best primal]]-Table1[[#This Row],[Updated root bound]])/Table1[[#This Row],[Best primal]]</f>
        <v>2.3184197112015685E-2</v>
      </c>
      <c r="Q1443">
        <f>(Table1[[#This Row],[Best primal]]-Table1[[#This Row],[LB]])/Table1[[#This Row],[Best primal]]</f>
        <v>1.7779231958523975E-2</v>
      </c>
      <c r="R1443" s="4">
        <f>IF(AND(Table1[[#This Row],[Final gap]]&lt;0.001,Table1[[#This Row],[time'[s']]]&lt;7200),1,0)</f>
        <v>0</v>
      </c>
      <c r="S1443" s="4">
        <f t="array" ref="S1443">MAX(IF(Table1[Class]=Table1[[#This Row],[Class]], IF(Table1[abs]=Table1[[#This Row],[abs]], IF(Table1[N]=Table1[[#This Row],[N]], IF(Table1[K]=Table1[[#This Row],[K]],Table1[Optimal],FALSE)))))</f>
        <v>0</v>
      </c>
      <c r="T1443" s="4">
        <v>1</v>
      </c>
    </row>
    <row r="1444" spans="1:20" x14ac:dyDescent="0.45">
      <c r="A1444" t="s">
        <v>22</v>
      </c>
      <c r="B1444">
        <f>IF(OR(Table1[[#This Row],[Class]]="H3", Table1[[#This Row],[Class]]="L3"),3,6)</f>
        <v>3</v>
      </c>
      <c r="C1444" t="s">
        <v>11</v>
      </c>
      <c r="D1444">
        <v>5</v>
      </c>
      <c r="E1444">
        <v>50</v>
      </c>
      <c r="F1444">
        <f>5</f>
        <v>5</v>
      </c>
      <c r="G1444">
        <v>7369.03</v>
      </c>
      <c r="H1444">
        <v>1882.44</v>
      </c>
      <c r="I1444">
        <v>7373.13</v>
      </c>
      <c r="J1444">
        <v>7922.07</v>
      </c>
      <c r="K1444">
        <v>6.9292999999999993E-2</v>
      </c>
      <c r="L1444">
        <v>7200</v>
      </c>
      <c r="M1444">
        <v>7375</v>
      </c>
      <c r="N1444">
        <f>IF(Table1[[#This Row],[BB-Nodes]]&lt;=1,Table1[[#This Row],[LB]],Table1[[#This Row],[RootBound]])</f>
        <v>7369.03</v>
      </c>
      <c r="O1444">
        <f t="array" ref="O1444">MIN(IF(Table1[Class]=Table1[[#This Row],[Class]], IF(Table1[abs]=Table1[[#This Row],[abs]], IF(Table1[N]=Table1[[#This Row],[N]], IF(Table1[K]=Table1[[#This Row],[K]],Table1[UB],FALSE)))))</f>
        <v>7484.74</v>
      </c>
      <c r="P1444">
        <f>(Table1[[#This Row],[Best primal]]-Table1[[#This Row],[Updated root bound]])/Table1[[#This Row],[Best primal]]</f>
        <v>1.5459454837442588E-2</v>
      </c>
      <c r="Q1444">
        <f>(Table1[[#This Row],[Best primal]]-Table1[[#This Row],[LB]])/Table1[[#This Row],[Best primal]]</f>
        <v>1.4911673618589246E-2</v>
      </c>
      <c r="R1444" s="4">
        <f>IF(AND(Table1[[#This Row],[Final gap]]&lt;0.001,Table1[[#This Row],[time'[s']]]&lt;7200),1,0)</f>
        <v>0</v>
      </c>
      <c r="S1444" s="4">
        <f t="array" ref="S1444">MAX(IF(Table1[Class]=Table1[[#This Row],[Class]], IF(Table1[abs]=Table1[[#This Row],[abs]], IF(Table1[N]=Table1[[#This Row],[N]], IF(Table1[K]=Table1[[#This Row],[K]],Table1[Optimal],FALSE)))))</f>
        <v>0</v>
      </c>
      <c r="T1444" s="4">
        <v>1</v>
      </c>
    </row>
    <row r="1445" spans="1:20" x14ac:dyDescent="0.45">
      <c r="A1445" t="s">
        <v>22</v>
      </c>
      <c r="B1445">
        <f>IF(OR(Table1[[#This Row],[Class]]="H3", Table1[[#This Row],[Class]]="L3"),3,6)</f>
        <v>3</v>
      </c>
      <c r="C1445" t="s">
        <v>11</v>
      </c>
      <c r="D1445">
        <v>5</v>
      </c>
      <c r="E1445">
        <v>5</v>
      </c>
      <c r="F1445">
        <f>1</f>
        <v>1</v>
      </c>
      <c r="G1445">
        <v>1278.1099999999999</v>
      </c>
      <c r="H1445">
        <v>0.04</v>
      </c>
      <c r="I1445">
        <v>1278.1099999999999</v>
      </c>
      <c r="J1445">
        <v>1278.1099999999999</v>
      </c>
      <c r="K1445">
        <v>0</v>
      </c>
      <c r="L1445">
        <v>4.4845099999999999E-2</v>
      </c>
      <c r="M1445">
        <v>0</v>
      </c>
      <c r="N1445">
        <f>IF(Table1[[#This Row],[BB-Nodes]]&lt;=1,Table1[[#This Row],[LB]],Table1[[#This Row],[RootBound]])</f>
        <v>1278.1099999999999</v>
      </c>
      <c r="O1445">
        <f t="array" ref="O1445">MIN(IF(Table1[Class]=Table1[[#This Row],[Class]], IF(Table1[abs]=Table1[[#This Row],[abs]], IF(Table1[N]=Table1[[#This Row],[N]], IF(Table1[K]=Table1[[#This Row],[K]],Table1[UB],FALSE)))))</f>
        <v>1278.1099999999999</v>
      </c>
      <c r="P1445">
        <f>(Table1[[#This Row],[Best primal]]-Table1[[#This Row],[Updated root bound]])/Table1[[#This Row],[Best primal]]</f>
        <v>0</v>
      </c>
      <c r="Q1445">
        <f>(Table1[[#This Row],[Best primal]]-Table1[[#This Row],[LB]])/Table1[[#This Row],[Best primal]]</f>
        <v>0</v>
      </c>
      <c r="R1445" s="4">
        <f>IF(AND(Table1[[#This Row],[Final gap]]&lt;0.001,Table1[[#This Row],[time'[s']]]&lt;7200),1,0)</f>
        <v>1</v>
      </c>
      <c r="S1445" s="4">
        <f t="array" ref="S1445">MAX(IF(Table1[Class]=Table1[[#This Row],[Class]], IF(Table1[abs]=Table1[[#This Row],[abs]], IF(Table1[N]=Table1[[#This Row],[N]], IF(Table1[K]=Table1[[#This Row],[K]],Table1[Optimal],FALSE)))))</f>
        <v>1</v>
      </c>
      <c r="T1445" s="4">
        <v>1</v>
      </c>
    </row>
    <row r="1446" spans="1:20" x14ac:dyDescent="0.45">
      <c r="A1446" t="s">
        <v>22</v>
      </c>
      <c r="B1446">
        <f>IF(OR(Table1[[#This Row],[Class]]="H3", Table1[[#This Row],[Class]]="L3"),3,6)</f>
        <v>3</v>
      </c>
      <c r="C1446" t="s">
        <v>11</v>
      </c>
      <c r="D1446">
        <v>5</v>
      </c>
      <c r="E1446">
        <v>5</v>
      </c>
      <c r="F1446">
        <f>2</f>
        <v>2</v>
      </c>
      <c r="G1446">
        <v>1293.75</v>
      </c>
      <c r="H1446">
        <v>0.03</v>
      </c>
      <c r="I1446">
        <v>1293.75</v>
      </c>
      <c r="J1446">
        <v>1293.75</v>
      </c>
      <c r="K1446">
        <v>0</v>
      </c>
      <c r="L1446">
        <v>3.5564900000000003E-2</v>
      </c>
      <c r="M1446">
        <v>0</v>
      </c>
      <c r="N1446">
        <f>IF(Table1[[#This Row],[BB-Nodes]]&lt;=1,Table1[[#This Row],[LB]],Table1[[#This Row],[RootBound]])</f>
        <v>1293.75</v>
      </c>
      <c r="O1446">
        <f t="array" ref="O1446">MIN(IF(Table1[Class]=Table1[[#This Row],[Class]], IF(Table1[abs]=Table1[[#This Row],[abs]], IF(Table1[N]=Table1[[#This Row],[N]], IF(Table1[K]=Table1[[#This Row],[K]],Table1[UB],FALSE)))))</f>
        <v>1293.75</v>
      </c>
      <c r="P1446">
        <f>(Table1[[#This Row],[Best primal]]-Table1[[#This Row],[Updated root bound]])/Table1[[#This Row],[Best primal]]</f>
        <v>0</v>
      </c>
      <c r="Q1446">
        <f>(Table1[[#This Row],[Best primal]]-Table1[[#This Row],[LB]])/Table1[[#This Row],[Best primal]]</f>
        <v>0</v>
      </c>
      <c r="R1446" s="4">
        <f>IF(AND(Table1[[#This Row],[Final gap]]&lt;0.001,Table1[[#This Row],[time'[s']]]&lt;7200),1,0)</f>
        <v>1</v>
      </c>
      <c r="S1446" s="4">
        <f t="array" ref="S1446">MAX(IF(Table1[Class]=Table1[[#This Row],[Class]], IF(Table1[abs]=Table1[[#This Row],[abs]], IF(Table1[N]=Table1[[#This Row],[N]], IF(Table1[K]=Table1[[#This Row],[K]],Table1[Optimal],FALSE)))))</f>
        <v>1</v>
      </c>
      <c r="T1446" s="4">
        <v>1</v>
      </c>
    </row>
    <row r="1447" spans="1:20" x14ac:dyDescent="0.45">
      <c r="A1447" t="s">
        <v>22</v>
      </c>
      <c r="B1447">
        <f>IF(OR(Table1[[#This Row],[Class]]="H3", Table1[[#This Row],[Class]]="L3"),3,6)</f>
        <v>3</v>
      </c>
      <c r="C1447" t="s">
        <v>11</v>
      </c>
      <c r="D1447">
        <v>5</v>
      </c>
      <c r="E1447">
        <v>5</v>
      </c>
      <c r="F1447">
        <f>3</f>
        <v>3</v>
      </c>
      <c r="G1447">
        <v>1517.02</v>
      </c>
      <c r="H1447">
        <v>0.12</v>
      </c>
      <c r="I1447">
        <v>1517.02</v>
      </c>
      <c r="J1447">
        <v>1517.02</v>
      </c>
      <c r="K1447">
        <v>0</v>
      </c>
      <c r="L1447">
        <v>0.12745600000000001</v>
      </c>
      <c r="M1447">
        <v>0</v>
      </c>
      <c r="N1447">
        <f>IF(Table1[[#This Row],[BB-Nodes]]&lt;=1,Table1[[#This Row],[LB]],Table1[[#This Row],[RootBound]])</f>
        <v>1517.02</v>
      </c>
      <c r="O1447">
        <f t="array" ref="O1447">MIN(IF(Table1[Class]=Table1[[#This Row],[Class]], IF(Table1[abs]=Table1[[#This Row],[abs]], IF(Table1[N]=Table1[[#This Row],[N]], IF(Table1[K]=Table1[[#This Row],[K]],Table1[UB],FALSE)))))</f>
        <v>1517.02</v>
      </c>
      <c r="P1447">
        <f>(Table1[[#This Row],[Best primal]]-Table1[[#This Row],[Updated root bound]])/Table1[[#This Row],[Best primal]]</f>
        <v>0</v>
      </c>
      <c r="Q1447">
        <f>(Table1[[#This Row],[Best primal]]-Table1[[#This Row],[LB]])/Table1[[#This Row],[Best primal]]</f>
        <v>0</v>
      </c>
      <c r="R1447" s="4">
        <f>IF(AND(Table1[[#This Row],[Final gap]]&lt;0.001,Table1[[#This Row],[time'[s']]]&lt;7200),1,0)</f>
        <v>1</v>
      </c>
      <c r="S1447" s="4">
        <f t="array" ref="S1447">MAX(IF(Table1[Class]=Table1[[#This Row],[Class]], IF(Table1[abs]=Table1[[#This Row],[abs]], IF(Table1[N]=Table1[[#This Row],[N]], IF(Table1[K]=Table1[[#This Row],[K]],Table1[Optimal],FALSE)))))</f>
        <v>1</v>
      </c>
      <c r="T1447" s="4">
        <v>1</v>
      </c>
    </row>
    <row r="1448" spans="1:20" x14ac:dyDescent="0.45">
      <c r="A1448" t="s">
        <v>22</v>
      </c>
      <c r="B1448">
        <f>IF(OR(Table1[[#This Row],[Class]]="H3", Table1[[#This Row],[Class]]="L3"),3,6)</f>
        <v>3</v>
      </c>
      <c r="C1448" t="s">
        <v>11</v>
      </c>
      <c r="D1448">
        <v>5</v>
      </c>
      <c r="E1448">
        <v>5</v>
      </c>
      <c r="F1448">
        <f>4</f>
        <v>4</v>
      </c>
      <c r="G1448">
        <v>1679.75</v>
      </c>
      <c r="H1448">
        <v>7.0000000000000007E-2</v>
      </c>
      <c r="I1448">
        <v>1679.75</v>
      </c>
      <c r="J1448">
        <v>1679.75</v>
      </c>
      <c r="K1448">
        <v>0</v>
      </c>
      <c r="L1448">
        <v>7.64011E-2</v>
      </c>
      <c r="M1448">
        <v>0</v>
      </c>
      <c r="N1448">
        <f>IF(Table1[[#This Row],[BB-Nodes]]&lt;=1,Table1[[#This Row],[LB]],Table1[[#This Row],[RootBound]])</f>
        <v>1679.75</v>
      </c>
      <c r="O1448">
        <f t="array" ref="O1448">MIN(IF(Table1[Class]=Table1[[#This Row],[Class]], IF(Table1[abs]=Table1[[#This Row],[abs]], IF(Table1[N]=Table1[[#This Row],[N]], IF(Table1[K]=Table1[[#This Row],[K]],Table1[UB],FALSE)))))</f>
        <v>1679.75</v>
      </c>
      <c r="P1448">
        <f>(Table1[[#This Row],[Best primal]]-Table1[[#This Row],[Updated root bound]])/Table1[[#This Row],[Best primal]]</f>
        <v>0</v>
      </c>
      <c r="Q1448">
        <f>(Table1[[#This Row],[Best primal]]-Table1[[#This Row],[LB]])/Table1[[#This Row],[Best primal]]</f>
        <v>0</v>
      </c>
      <c r="R1448" s="4">
        <f>IF(AND(Table1[[#This Row],[Final gap]]&lt;0.001,Table1[[#This Row],[time'[s']]]&lt;7200),1,0)</f>
        <v>1</v>
      </c>
      <c r="S1448" s="4">
        <f t="array" ref="S1448">MAX(IF(Table1[Class]=Table1[[#This Row],[Class]], IF(Table1[abs]=Table1[[#This Row],[abs]], IF(Table1[N]=Table1[[#This Row],[N]], IF(Table1[K]=Table1[[#This Row],[K]],Table1[Optimal],FALSE)))))</f>
        <v>1</v>
      </c>
      <c r="T1448" s="4">
        <v>1</v>
      </c>
    </row>
    <row r="1449" spans="1:20" x14ac:dyDescent="0.45">
      <c r="A1449" t="s">
        <v>22</v>
      </c>
      <c r="B1449">
        <f>IF(OR(Table1[[#This Row],[Class]]="H3", Table1[[#This Row],[Class]]="L3"),3,6)</f>
        <v>3</v>
      </c>
      <c r="C1449" t="s">
        <v>11</v>
      </c>
      <c r="D1449">
        <v>5</v>
      </c>
      <c r="E1449">
        <v>5</v>
      </c>
      <c r="F1449">
        <f>5</f>
        <v>5</v>
      </c>
      <c r="G1449">
        <v>2010.01</v>
      </c>
      <c r="H1449">
        <v>0.15</v>
      </c>
      <c r="I1449">
        <v>2010.01</v>
      </c>
      <c r="J1449">
        <v>2010.01</v>
      </c>
      <c r="K1449">
        <v>0</v>
      </c>
      <c r="L1449">
        <v>0.158834</v>
      </c>
      <c r="M1449">
        <v>0</v>
      </c>
      <c r="N1449">
        <f>IF(Table1[[#This Row],[BB-Nodes]]&lt;=1,Table1[[#This Row],[LB]],Table1[[#This Row],[RootBound]])</f>
        <v>2010.01</v>
      </c>
      <c r="O1449">
        <f t="array" ref="O1449">MIN(IF(Table1[Class]=Table1[[#This Row],[Class]], IF(Table1[abs]=Table1[[#This Row],[abs]], IF(Table1[N]=Table1[[#This Row],[N]], IF(Table1[K]=Table1[[#This Row],[K]],Table1[UB],FALSE)))))</f>
        <v>2010.01</v>
      </c>
      <c r="P1449">
        <f>(Table1[[#This Row],[Best primal]]-Table1[[#This Row],[Updated root bound]])/Table1[[#This Row],[Best primal]]</f>
        <v>0</v>
      </c>
      <c r="Q1449">
        <f>(Table1[[#This Row],[Best primal]]-Table1[[#This Row],[LB]])/Table1[[#This Row],[Best primal]]</f>
        <v>0</v>
      </c>
      <c r="R1449" s="4">
        <f>IF(AND(Table1[[#This Row],[Final gap]]&lt;0.001,Table1[[#This Row],[time'[s']]]&lt;7200),1,0)</f>
        <v>1</v>
      </c>
      <c r="S1449" s="4">
        <f t="array" ref="S1449">MAX(IF(Table1[Class]=Table1[[#This Row],[Class]], IF(Table1[abs]=Table1[[#This Row],[abs]], IF(Table1[N]=Table1[[#This Row],[N]], IF(Table1[K]=Table1[[#This Row],[K]],Table1[Optimal],FALSE)))))</f>
        <v>1</v>
      </c>
      <c r="T1449" s="4">
        <v>1</v>
      </c>
    </row>
    <row r="1450" spans="1:20" x14ac:dyDescent="0.45">
      <c r="A1450" t="s">
        <v>22</v>
      </c>
      <c r="B1450">
        <f>IF(OR(Table1[[#This Row],[Class]]="H3", Table1[[#This Row],[Class]]="L3"),3,6)</f>
        <v>6</v>
      </c>
      <c r="C1450" t="s">
        <v>12</v>
      </c>
      <c r="D1450">
        <v>1</v>
      </c>
      <c r="E1450">
        <v>10</v>
      </c>
      <c r="F1450">
        <f>1</f>
        <v>1</v>
      </c>
      <c r="G1450">
        <v>4895.92</v>
      </c>
      <c r="H1450">
        <v>0.63</v>
      </c>
      <c r="I1450">
        <v>4895.92</v>
      </c>
      <c r="J1450">
        <v>4895.92</v>
      </c>
      <c r="K1450">
        <v>0</v>
      </c>
      <c r="L1450">
        <v>0.81846399999999997</v>
      </c>
      <c r="M1450">
        <v>0</v>
      </c>
      <c r="N1450">
        <f>IF(Table1[[#This Row],[BB-Nodes]]&lt;=1,Table1[[#This Row],[LB]],Table1[[#This Row],[RootBound]])</f>
        <v>4895.92</v>
      </c>
      <c r="O1450">
        <f t="array" ref="O1450">MIN(IF(Table1[Class]=Table1[[#This Row],[Class]], IF(Table1[abs]=Table1[[#This Row],[abs]], IF(Table1[N]=Table1[[#This Row],[N]], IF(Table1[K]=Table1[[#This Row],[K]],Table1[UB],FALSE)))))</f>
        <v>4895.92</v>
      </c>
      <c r="P1450">
        <f>(Table1[[#This Row],[Best primal]]-Table1[[#This Row],[Updated root bound]])/Table1[[#This Row],[Best primal]]</f>
        <v>0</v>
      </c>
      <c r="Q1450">
        <f>(Table1[[#This Row],[Best primal]]-Table1[[#This Row],[LB]])/Table1[[#This Row],[Best primal]]</f>
        <v>0</v>
      </c>
      <c r="R1450" s="4">
        <f>IF(AND(Table1[[#This Row],[Final gap]]&lt;0.001,Table1[[#This Row],[time'[s']]]&lt;7200),1,0)</f>
        <v>1</v>
      </c>
      <c r="S1450" s="4">
        <f t="array" ref="S1450">MAX(IF(Table1[Class]=Table1[[#This Row],[Class]], IF(Table1[abs]=Table1[[#This Row],[abs]], IF(Table1[N]=Table1[[#This Row],[N]], IF(Table1[K]=Table1[[#This Row],[K]],Table1[Optimal],FALSE)))))</f>
        <v>1</v>
      </c>
      <c r="T1450" s="4">
        <v>1</v>
      </c>
    </row>
    <row r="1451" spans="1:20" x14ac:dyDescent="0.45">
      <c r="A1451" t="s">
        <v>22</v>
      </c>
      <c r="B1451">
        <f>IF(OR(Table1[[#This Row],[Class]]="H3", Table1[[#This Row],[Class]]="L3"),3,6)</f>
        <v>6</v>
      </c>
      <c r="C1451" t="s">
        <v>12</v>
      </c>
      <c r="D1451">
        <v>1</v>
      </c>
      <c r="E1451">
        <v>10</v>
      </c>
      <c r="F1451">
        <f>2</f>
        <v>2</v>
      </c>
      <c r="G1451">
        <v>5763.51</v>
      </c>
      <c r="H1451">
        <v>46.24</v>
      </c>
      <c r="I1451">
        <v>5805.54</v>
      </c>
      <c r="J1451">
        <v>5805.9</v>
      </c>
      <c r="K1451" s="1">
        <v>6.1299199999999997E-5</v>
      </c>
      <c r="L1451">
        <v>57.437800000000003</v>
      </c>
      <c r="M1451">
        <v>528</v>
      </c>
      <c r="N1451">
        <f>IF(Table1[[#This Row],[BB-Nodes]]&lt;=1,Table1[[#This Row],[LB]],Table1[[#This Row],[RootBound]])</f>
        <v>5763.51</v>
      </c>
      <c r="O1451">
        <f t="array" ref="O1451">MIN(IF(Table1[Class]=Table1[[#This Row],[Class]], IF(Table1[abs]=Table1[[#This Row],[abs]], IF(Table1[N]=Table1[[#This Row],[N]], IF(Table1[K]=Table1[[#This Row],[K]],Table1[UB],FALSE)))))</f>
        <v>5805.9</v>
      </c>
      <c r="P1451">
        <f>(Table1[[#This Row],[Best primal]]-Table1[[#This Row],[Updated root bound]])/Table1[[#This Row],[Best primal]]</f>
        <v>7.3011936133931723E-3</v>
      </c>
      <c r="Q1451">
        <f>(Table1[[#This Row],[Best primal]]-Table1[[#This Row],[LB]])/Table1[[#This Row],[Best primal]]</f>
        <v>6.2005890559546775E-5</v>
      </c>
      <c r="R1451" s="4">
        <f>IF(AND(Table1[[#This Row],[Final gap]]&lt;0.001,Table1[[#This Row],[time'[s']]]&lt;7200),1,0)</f>
        <v>1</v>
      </c>
      <c r="S1451" s="4">
        <f t="array" ref="S1451">MAX(IF(Table1[Class]=Table1[[#This Row],[Class]], IF(Table1[abs]=Table1[[#This Row],[abs]], IF(Table1[N]=Table1[[#This Row],[N]], IF(Table1[K]=Table1[[#This Row],[K]],Table1[Optimal],FALSE)))))</f>
        <v>1</v>
      </c>
      <c r="T1451" s="4">
        <v>1</v>
      </c>
    </row>
    <row r="1452" spans="1:20" x14ac:dyDescent="0.45">
      <c r="A1452" t="s">
        <v>22</v>
      </c>
      <c r="B1452">
        <f>IF(OR(Table1[[#This Row],[Class]]="H3", Table1[[#This Row],[Class]]="L3"),3,6)</f>
        <v>6</v>
      </c>
      <c r="C1452" t="s">
        <v>12</v>
      </c>
      <c r="D1452">
        <v>1</v>
      </c>
      <c r="E1452">
        <v>10</v>
      </c>
      <c r="F1452">
        <f>3</f>
        <v>3</v>
      </c>
      <c r="G1452">
        <v>7087.69</v>
      </c>
      <c r="H1452">
        <v>57.45</v>
      </c>
      <c r="I1452">
        <v>7195.41</v>
      </c>
      <c r="J1452">
        <v>7283.13</v>
      </c>
      <c r="K1452">
        <v>1.2044900000000001E-2</v>
      </c>
      <c r="L1452">
        <v>7200.03</v>
      </c>
      <c r="M1452">
        <v>256308</v>
      </c>
      <c r="N1452">
        <f>IF(Table1[[#This Row],[BB-Nodes]]&lt;=1,Table1[[#This Row],[LB]],Table1[[#This Row],[RootBound]])</f>
        <v>7087.69</v>
      </c>
      <c r="O1452">
        <f t="array" ref="O1452">MIN(IF(Table1[Class]=Table1[[#This Row],[Class]], IF(Table1[abs]=Table1[[#This Row],[abs]], IF(Table1[N]=Table1[[#This Row],[N]], IF(Table1[K]=Table1[[#This Row],[K]],Table1[UB],FALSE)))))</f>
        <v>7283.13</v>
      </c>
      <c r="P1452">
        <f>(Table1[[#This Row],[Best primal]]-Table1[[#This Row],[Updated root bound]])/Table1[[#This Row],[Best primal]]</f>
        <v>2.6834616435516118E-2</v>
      </c>
      <c r="Q1452">
        <f>(Table1[[#This Row],[Best primal]]-Table1[[#This Row],[LB]])/Table1[[#This Row],[Best primal]]</f>
        <v>1.2044272174188879E-2</v>
      </c>
      <c r="R1452" s="4">
        <f>IF(AND(Table1[[#This Row],[Final gap]]&lt;0.001,Table1[[#This Row],[time'[s']]]&lt;7200),1,0)</f>
        <v>0</v>
      </c>
      <c r="S1452" s="4">
        <f t="array" ref="S1452">MAX(IF(Table1[Class]=Table1[[#This Row],[Class]], IF(Table1[abs]=Table1[[#This Row],[abs]], IF(Table1[N]=Table1[[#This Row],[N]], IF(Table1[K]=Table1[[#This Row],[K]],Table1[Optimal],FALSE)))))</f>
        <v>0</v>
      </c>
      <c r="T1452" s="4">
        <v>1</v>
      </c>
    </row>
    <row r="1453" spans="1:20" x14ac:dyDescent="0.45">
      <c r="A1453" t="s">
        <v>22</v>
      </c>
      <c r="B1453">
        <f>IF(OR(Table1[[#This Row],[Class]]="H3", Table1[[#This Row],[Class]]="L3"),3,6)</f>
        <v>6</v>
      </c>
      <c r="C1453" t="s">
        <v>12</v>
      </c>
      <c r="D1453">
        <v>1</v>
      </c>
      <c r="E1453">
        <v>10</v>
      </c>
      <c r="F1453">
        <f>4</f>
        <v>4</v>
      </c>
      <c r="G1453">
        <v>8371.3799999999992</v>
      </c>
      <c r="H1453">
        <v>59.57</v>
      </c>
      <c r="I1453">
        <v>8475.77</v>
      </c>
      <c r="J1453">
        <v>8618.14</v>
      </c>
      <c r="K1453">
        <v>1.6519599999999999E-2</v>
      </c>
      <c r="L1453">
        <v>7200</v>
      </c>
      <c r="M1453">
        <v>171187</v>
      </c>
      <c r="N1453">
        <f>IF(Table1[[#This Row],[BB-Nodes]]&lt;=1,Table1[[#This Row],[LB]],Table1[[#This Row],[RootBound]])</f>
        <v>8371.3799999999992</v>
      </c>
      <c r="O1453">
        <f t="array" ref="O1453">MIN(IF(Table1[Class]=Table1[[#This Row],[Class]], IF(Table1[abs]=Table1[[#This Row],[abs]], IF(Table1[N]=Table1[[#This Row],[N]], IF(Table1[K]=Table1[[#This Row],[K]],Table1[UB],FALSE)))))</f>
        <v>8618.14</v>
      </c>
      <c r="P1453">
        <f>(Table1[[#This Row],[Best primal]]-Table1[[#This Row],[Updated root bound]])/Table1[[#This Row],[Best primal]]</f>
        <v>2.8632628386171522E-2</v>
      </c>
      <c r="Q1453">
        <f>(Table1[[#This Row],[Best primal]]-Table1[[#This Row],[LB]])/Table1[[#This Row],[Best primal]]</f>
        <v>1.6519805897792214E-2</v>
      </c>
      <c r="R1453" s="4">
        <f>IF(AND(Table1[[#This Row],[Final gap]]&lt;0.001,Table1[[#This Row],[time'[s']]]&lt;7200),1,0)</f>
        <v>0</v>
      </c>
      <c r="S1453" s="4">
        <f t="array" ref="S1453">MAX(IF(Table1[Class]=Table1[[#This Row],[Class]], IF(Table1[abs]=Table1[[#This Row],[abs]], IF(Table1[N]=Table1[[#This Row],[N]], IF(Table1[K]=Table1[[#This Row],[K]],Table1[Optimal],FALSE)))))</f>
        <v>0</v>
      </c>
      <c r="T1453" s="4">
        <v>1</v>
      </c>
    </row>
    <row r="1454" spans="1:20" x14ac:dyDescent="0.45">
      <c r="A1454" t="s">
        <v>22</v>
      </c>
      <c r="B1454">
        <f>IF(OR(Table1[[#This Row],[Class]]="H3", Table1[[#This Row],[Class]]="L3"),3,6)</f>
        <v>6</v>
      </c>
      <c r="C1454" t="s">
        <v>12</v>
      </c>
      <c r="D1454">
        <v>1</v>
      </c>
      <c r="E1454">
        <v>10</v>
      </c>
      <c r="F1454">
        <f>5</f>
        <v>5</v>
      </c>
      <c r="G1454">
        <v>9765.31</v>
      </c>
      <c r="H1454">
        <v>52.01</v>
      </c>
      <c r="I1454">
        <v>9844.3700000000008</v>
      </c>
      <c r="J1454">
        <v>10063.9</v>
      </c>
      <c r="K1454">
        <v>2.1810599999999999E-2</v>
      </c>
      <c r="L1454">
        <v>7200.02</v>
      </c>
      <c r="M1454">
        <v>155132</v>
      </c>
      <c r="N1454">
        <f>IF(Table1[[#This Row],[BB-Nodes]]&lt;=1,Table1[[#This Row],[LB]],Table1[[#This Row],[RootBound]])</f>
        <v>9765.31</v>
      </c>
      <c r="O1454">
        <f t="array" ref="O1454">MIN(IF(Table1[Class]=Table1[[#This Row],[Class]], IF(Table1[abs]=Table1[[#This Row],[abs]], IF(Table1[N]=Table1[[#This Row],[N]], IF(Table1[K]=Table1[[#This Row],[K]],Table1[UB],FALSE)))))</f>
        <v>10055.5</v>
      </c>
      <c r="P1454">
        <f>(Table1[[#This Row],[Best primal]]-Table1[[#This Row],[Updated root bound]])/Table1[[#This Row],[Best primal]]</f>
        <v>2.8858833474218141E-2</v>
      </c>
      <c r="Q1454">
        <f>(Table1[[#This Row],[Best primal]]-Table1[[#This Row],[LB]])/Table1[[#This Row],[Best primal]]</f>
        <v>2.099646959375458E-2</v>
      </c>
      <c r="R1454" s="4">
        <f>IF(AND(Table1[[#This Row],[Final gap]]&lt;0.001,Table1[[#This Row],[time'[s']]]&lt;7200),1,0)</f>
        <v>0</v>
      </c>
      <c r="S1454" s="4">
        <f t="array" ref="S1454">MAX(IF(Table1[Class]=Table1[[#This Row],[Class]], IF(Table1[abs]=Table1[[#This Row],[abs]], IF(Table1[N]=Table1[[#This Row],[N]], IF(Table1[K]=Table1[[#This Row],[K]],Table1[Optimal],FALSE)))))</f>
        <v>0</v>
      </c>
      <c r="T1454" s="4">
        <v>1</v>
      </c>
    </row>
    <row r="1455" spans="1:20" x14ac:dyDescent="0.45">
      <c r="A1455" t="s">
        <v>22</v>
      </c>
      <c r="B1455">
        <f>IF(OR(Table1[[#This Row],[Class]]="H3", Table1[[#This Row],[Class]]="L3"),3,6)</f>
        <v>6</v>
      </c>
      <c r="C1455" t="s">
        <v>12</v>
      </c>
      <c r="D1455">
        <v>1</v>
      </c>
      <c r="E1455">
        <v>15</v>
      </c>
      <c r="F1455">
        <f>1</f>
        <v>1</v>
      </c>
      <c r="G1455">
        <v>6645.01</v>
      </c>
      <c r="H1455">
        <v>1.5</v>
      </c>
      <c r="I1455">
        <v>6645.01</v>
      </c>
      <c r="J1455">
        <v>6645.15</v>
      </c>
      <c r="K1455" s="1">
        <v>2.0399199999999999E-5</v>
      </c>
      <c r="L1455">
        <v>1.9818100000000001</v>
      </c>
      <c r="M1455">
        <v>1</v>
      </c>
      <c r="N1455">
        <f>IF(Table1[[#This Row],[BB-Nodes]]&lt;=1,Table1[[#This Row],[LB]],Table1[[#This Row],[RootBound]])</f>
        <v>6645.01</v>
      </c>
      <c r="O1455">
        <f t="array" ref="O1455">MIN(IF(Table1[Class]=Table1[[#This Row],[Class]], IF(Table1[abs]=Table1[[#This Row],[abs]], IF(Table1[N]=Table1[[#This Row],[N]], IF(Table1[K]=Table1[[#This Row],[K]],Table1[UB],FALSE)))))</f>
        <v>6645.15</v>
      </c>
      <c r="P1455">
        <f>(Table1[[#This Row],[Best primal]]-Table1[[#This Row],[Updated root bound]])/Table1[[#This Row],[Best primal]]</f>
        <v>2.1067996960101418E-5</v>
      </c>
      <c r="Q1455">
        <f>(Table1[[#This Row],[Best primal]]-Table1[[#This Row],[LB]])/Table1[[#This Row],[Best primal]]</f>
        <v>2.1067996960101418E-5</v>
      </c>
      <c r="R1455" s="4">
        <f>IF(AND(Table1[[#This Row],[Final gap]]&lt;0.001,Table1[[#This Row],[time'[s']]]&lt;7200),1,0)</f>
        <v>1</v>
      </c>
      <c r="S1455" s="4">
        <f t="array" ref="S1455">MAX(IF(Table1[Class]=Table1[[#This Row],[Class]], IF(Table1[abs]=Table1[[#This Row],[abs]], IF(Table1[N]=Table1[[#This Row],[N]], IF(Table1[K]=Table1[[#This Row],[K]],Table1[Optimal],FALSE)))))</f>
        <v>1</v>
      </c>
      <c r="T1455" s="4">
        <v>1</v>
      </c>
    </row>
    <row r="1456" spans="1:20" x14ac:dyDescent="0.45">
      <c r="A1456" t="s">
        <v>22</v>
      </c>
      <c r="B1456">
        <f>IF(OR(Table1[[#This Row],[Class]]="H3", Table1[[#This Row],[Class]]="L3"),3,6)</f>
        <v>6</v>
      </c>
      <c r="C1456" t="s">
        <v>12</v>
      </c>
      <c r="D1456">
        <v>1</v>
      </c>
      <c r="E1456">
        <v>15</v>
      </c>
      <c r="F1456">
        <f>2</f>
        <v>2</v>
      </c>
      <c r="G1456">
        <v>6912.71</v>
      </c>
      <c r="H1456">
        <v>128.43</v>
      </c>
      <c r="I1456">
        <v>7009.4</v>
      </c>
      <c r="J1456">
        <v>7010.07</v>
      </c>
      <c r="K1456" s="1">
        <v>9.61596E-5</v>
      </c>
      <c r="L1456">
        <v>1188.23</v>
      </c>
      <c r="M1456">
        <v>27483</v>
      </c>
      <c r="N1456">
        <f>IF(Table1[[#This Row],[BB-Nodes]]&lt;=1,Table1[[#This Row],[LB]],Table1[[#This Row],[RootBound]])</f>
        <v>6912.71</v>
      </c>
      <c r="O1456">
        <f t="array" ref="O1456">MIN(IF(Table1[Class]=Table1[[#This Row],[Class]], IF(Table1[abs]=Table1[[#This Row],[abs]], IF(Table1[N]=Table1[[#This Row],[N]], IF(Table1[K]=Table1[[#This Row],[K]],Table1[UB],FALSE)))))</f>
        <v>7010.07</v>
      </c>
      <c r="P1456">
        <f>(Table1[[#This Row],[Best primal]]-Table1[[#This Row],[Updated root bound]])/Table1[[#This Row],[Best primal]]</f>
        <v>1.3888591697372448E-2</v>
      </c>
      <c r="Q1456">
        <f>(Table1[[#This Row],[Best primal]]-Table1[[#This Row],[LB]])/Table1[[#This Row],[Best primal]]</f>
        <v>9.5576791672561444E-5</v>
      </c>
      <c r="R1456" s="4">
        <f>IF(AND(Table1[[#This Row],[Final gap]]&lt;0.001,Table1[[#This Row],[time'[s']]]&lt;7200),1,0)</f>
        <v>1</v>
      </c>
      <c r="S1456" s="4">
        <f t="array" ref="S1456">MAX(IF(Table1[Class]=Table1[[#This Row],[Class]], IF(Table1[abs]=Table1[[#This Row],[abs]], IF(Table1[N]=Table1[[#This Row],[N]], IF(Table1[K]=Table1[[#This Row],[K]],Table1[Optimal],FALSE)))))</f>
        <v>1</v>
      </c>
      <c r="T1456" s="4">
        <v>1</v>
      </c>
    </row>
    <row r="1457" spans="1:20" x14ac:dyDescent="0.45">
      <c r="A1457" t="s">
        <v>22</v>
      </c>
      <c r="B1457">
        <f>IF(OR(Table1[[#This Row],[Class]]="H3", Table1[[#This Row],[Class]]="L3"),3,6)</f>
        <v>6</v>
      </c>
      <c r="C1457" t="s">
        <v>12</v>
      </c>
      <c r="D1457">
        <v>1</v>
      </c>
      <c r="E1457">
        <v>15</v>
      </c>
      <c r="F1457">
        <f>3</f>
        <v>3</v>
      </c>
      <c r="G1457">
        <v>7555.3</v>
      </c>
      <c r="H1457">
        <v>373.34</v>
      </c>
      <c r="I1457">
        <v>7634.28</v>
      </c>
      <c r="J1457">
        <v>7748.68</v>
      </c>
      <c r="K1457">
        <v>1.4763200000000001E-2</v>
      </c>
      <c r="L1457">
        <v>7200</v>
      </c>
      <c r="M1457">
        <v>57965</v>
      </c>
      <c r="N1457">
        <f>IF(Table1[[#This Row],[BB-Nodes]]&lt;=1,Table1[[#This Row],[LB]],Table1[[#This Row],[RootBound]])</f>
        <v>7555.3</v>
      </c>
      <c r="O1457">
        <f t="array" ref="O1457">MIN(IF(Table1[Class]=Table1[[#This Row],[Class]], IF(Table1[abs]=Table1[[#This Row],[abs]], IF(Table1[N]=Table1[[#This Row],[N]], IF(Table1[K]=Table1[[#This Row],[K]],Table1[UB],FALSE)))))</f>
        <v>7748.68</v>
      </c>
      <c r="P1457">
        <f>(Table1[[#This Row],[Best primal]]-Table1[[#This Row],[Updated root bound]])/Table1[[#This Row],[Best primal]]</f>
        <v>2.4956508721485478E-2</v>
      </c>
      <c r="Q1457">
        <f>(Table1[[#This Row],[Best primal]]-Table1[[#This Row],[LB]])/Table1[[#This Row],[Best primal]]</f>
        <v>1.4763804931936865E-2</v>
      </c>
      <c r="R1457" s="4">
        <f>IF(AND(Table1[[#This Row],[Final gap]]&lt;0.001,Table1[[#This Row],[time'[s']]]&lt;7200),1,0)</f>
        <v>0</v>
      </c>
      <c r="S1457" s="4">
        <f t="array" ref="S1457">MAX(IF(Table1[Class]=Table1[[#This Row],[Class]], IF(Table1[abs]=Table1[[#This Row],[abs]], IF(Table1[N]=Table1[[#This Row],[N]], IF(Table1[K]=Table1[[#This Row],[K]],Table1[Optimal],FALSE)))))</f>
        <v>0</v>
      </c>
      <c r="T1457" s="4">
        <v>1</v>
      </c>
    </row>
    <row r="1458" spans="1:20" x14ac:dyDescent="0.45">
      <c r="A1458" t="s">
        <v>22</v>
      </c>
      <c r="B1458">
        <f>IF(OR(Table1[[#This Row],[Class]]="H3", Table1[[#This Row],[Class]]="L3"),3,6)</f>
        <v>6</v>
      </c>
      <c r="C1458" t="s">
        <v>12</v>
      </c>
      <c r="D1458">
        <v>1</v>
      </c>
      <c r="E1458">
        <v>15</v>
      </c>
      <c r="F1458">
        <f>4</f>
        <v>4</v>
      </c>
      <c r="G1458">
        <v>8372.75</v>
      </c>
      <c r="H1458">
        <v>413.63</v>
      </c>
      <c r="I1458">
        <v>8428.07</v>
      </c>
      <c r="J1458">
        <v>8590.61</v>
      </c>
      <c r="K1458">
        <v>1.8920699999999999E-2</v>
      </c>
      <c r="L1458">
        <v>7200</v>
      </c>
      <c r="M1458">
        <v>41220</v>
      </c>
      <c r="N1458">
        <f>IF(Table1[[#This Row],[BB-Nodes]]&lt;=1,Table1[[#This Row],[LB]],Table1[[#This Row],[RootBound]])</f>
        <v>8372.75</v>
      </c>
      <c r="O1458">
        <f t="array" ref="O1458">MIN(IF(Table1[Class]=Table1[[#This Row],[Class]], IF(Table1[abs]=Table1[[#This Row],[abs]], IF(Table1[N]=Table1[[#This Row],[N]], IF(Table1[K]=Table1[[#This Row],[K]],Table1[UB],FALSE)))))</f>
        <v>8578.06</v>
      </c>
      <c r="P1458">
        <f>(Table1[[#This Row],[Best primal]]-Table1[[#This Row],[Updated root bound]])/Table1[[#This Row],[Best primal]]</f>
        <v>2.3934316150737989E-2</v>
      </c>
      <c r="Q1458">
        <f>(Table1[[#This Row],[Best primal]]-Table1[[#This Row],[LB]])/Table1[[#This Row],[Best primal]]</f>
        <v>1.7485305535284178E-2</v>
      </c>
      <c r="R1458" s="4">
        <f>IF(AND(Table1[[#This Row],[Final gap]]&lt;0.001,Table1[[#This Row],[time'[s']]]&lt;7200),1,0)</f>
        <v>0</v>
      </c>
      <c r="S1458" s="4">
        <f t="array" ref="S1458">MAX(IF(Table1[Class]=Table1[[#This Row],[Class]], IF(Table1[abs]=Table1[[#This Row],[abs]], IF(Table1[N]=Table1[[#This Row],[N]], IF(Table1[K]=Table1[[#This Row],[K]],Table1[Optimal],FALSE)))))</f>
        <v>0</v>
      </c>
      <c r="T1458" s="4">
        <v>1</v>
      </c>
    </row>
    <row r="1459" spans="1:20" x14ac:dyDescent="0.45">
      <c r="A1459" t="s">
        <v>22</v>
      </c>
      <c r="B1459">
        <f>IF(OR(Table1[[#This Row],[Class]]="H3", Table1[[#This Row],[Class]]="L3"),3,6)</f>
        <v>6</v>
      </c>
      <c r="C1459" t="s">
        <v>12</v>
      </c>
      <c r="D1459">
        <v>1</v>
      </c>
      <c r="E1459">
        <v>15</v>
      </c>
      <c r="F1459">
        <f>5</f>
        <v>5</v>
      </c>
      <c r="G1459">
        <v>9228.85</v>
      </c>
      <c r="H1459">
        <v>314.18</v>
      </c>
      <c r="I1459">
        <v>9280.56</v>
      </c>
      <c r="J1459">
        <v>9582.93</v>
      </c>
      <c r="K1459">
        <v>3.1553100000000001E-2</v>
      </c>
      <c r="L1459">
        <v>7200.04</v>
      </c>
      <c r="M1459">
        <v>42907</v>
      </c>
      <c r="N1459">
        <f>IF(Table1[[#This Row],[BB-Nodes]]&lt;=1,Table1[[#This Row],[LB]],Table1[[#This Row],[RootBound]])</f>
        <v>9228.85</v>
      </c>
      <c r="O1459">
        <f t="array" ref="O1459">MIN(IF(Table1[Class]=Table1[[#This Row],[Class]], IF(Table1[abs]=Table1[[#This Row],[abs]], IF(Table1[N]=Table1[[#This Row],[N]], IF(Table1[K]=Table1[[#This Row],[K]],Table1[UB],FALSE)))))</f>
        <v>9556.48</v>
      </c>
      <c r="P1459">
        <f>(Table1[[#This Row],[Best primal]]-Table1[[#This Row],[Updated root bound]])/Table1[[#This Row],[Best primal]]</f>
        <v>3.4283543731583092E-2</v>
      </c>
      <c r="Q1459">
        <f>(Table1[[#This Row],[Best primal]]-Table1[[#This Row],[LB]])/Table1[[#This Row],[Best primal]]</f>
        <v>2.8872555585320127E-2</v>
      </c>
      <c r="R1459" s="4">
        <f>IF(AND(Table1[[#This Row],[Final gap]]&lt;0.001,Table1[[#This Row],[time'[s']]]&lt;7200),1,0)</f>
        <v>0</v>
      </c>
      <c r="S1459" s="4">
        <f t="array" ref="S1459">MAX(IF(Table1[Class]=Table1[[#This Row],[Class]], IF(Table1[abs]=Table1[[#This Row],[abs]], IF(Table1[N]=Table1[[#This Row],[N]], IF(Table1[K]=Table1[[#This Row],[K]],Table1[Optimal],FALSE)))))</f>
        <v>0</v>
      </c>
      <c r="T1459" s="4">
        <v>1</v>
      </c>
    </row>
    <row r="1460" spans="1:20" x14ac:dyDescent="0.45">
      <c r="A1460" t="s">
        <v>22</v>
      </c>
      <c r="B1460">
        <f>IF(OR(Table1[[#This Row],[Class]]="H3", Table1[[#This Row],[Class]]="L3"),3,6)</f>
        <v>6</v>
      </c>
      <c r="C1460" t="s">
        <v>12</v>
      </c>
      <c r="D1460">
        <v>1</v>
      </c>
      <c r="E1460">
        <v>20</v>
      </c>
      <c r="F1460">
        <f>1</f>
        <v>1</v>
      </c>
      <c r="G1460">
        <v>9201.25</v>
      </c>
      <c r="H1460">
        <v>48.03</v>
      </c>
      <c r="I1460">
        <v>9206.31</v>
      </c>
      <c r="J1460">
        <v>9206.31</v>
      </c>
      <c r="K1460">
        <v>0</v>
      </c>
      <c r="L1460">
        <v>50.259900000000002</v>
      </c>
      <c r="M1460">
        <v>3</v>
      </c>
      <c r="N1460">
        <f>IF(Table1[[#This Row],[BB-Nodes]]&lt;=1,Table1[[#This Row],[LB]],Table1[[#This Row],[RootBound]])</f>
        <v>9201.25</v>
      </c>
      <c r="O1460">
        <f t="array" ref="O1460">MIN(IF(Table1[Class]=Table1[[#This Row],[Class]], IF(Table1[abs]=Table1[[#This Row],[abs]], IF(Table1[N]=Table1[[#This Row],[N]], IF(Table1[K]=Table1[[#This Row],[K]],Table1[UB],FALSE)))))</f>
        <v>9206.31</v>
      </c>
      <c r="P1460">
        <f>(Table1[[#This Row],[Best primal]]-Table1[[#This Row],[Updated root bound]])/Table1[[#This Row],[Best primal]]</f>
        <v>5.4962303029112546E-4</v>
      </c>
      <c r="Q1460">
        <f>(Table1[[#This Row],[Best primal]]-Table1[[#This Row],[LB]])/Table1[[#This Row],[Best primal]]</f>
        <v>0</v>
      </c>
      <c r="R1460" s="4">
        <f>IF(AND(Table1[[#This Row],[Final gap]]&lt;0.001,Table1[[#This Row],[time'[s']]]&lt;7200),1,0)</f>
        <v>1</v>
      </c>
      <c r="S1460" s="4">
        <f t="array" ref="S1460">MAX(IF(Table1[Class]=Table1[[#This Row],[Class]], IF(Table1[abs]=Table1[[#This Row],[abs]], IF(Table1[N]=Table1[[#This Row],[N]], IF(Table1[K]=Table1[[#This Row],[K]],Table1[Optimal],FALSE)))))</f>
        <v>1</v>
      </c>
      <c r="T1460" s="4">
        <v>1</v>
      </c>
    </row>
    <row r="1461" spans="1:20" x14ac:dyDescent="0.45">
      <c r="A1461" t="s">
        <v>22</v>
      </c>
      <c r="B1461">
        <f>IF(OR(Table1[[#This Row],[Class]]="H3", Table1[[#This Row],[Class]]="L3"),3,6)</f>
        <v>6</v>
      </c>
      <c r="C1461" t="s">
        <v>12</v>
      </c>
      <c r="D1461">
        <v>1</v>
      </c>
      <c r="E1461">
        <v>20</v>
      </c>
      <c r="F1461">
        <f>2</f>
        <v>2</v>
      </c>
      <c r="G1461">
        <v>9497.2099999999991</v>
      </c>
      <c r="H1461">
        <v>1115.55</v>
      </c>
      <c r="I1461">
        <v>9552.0400000000009</v>
      </c>
      <c r="J1461">
        <v>9552.99</v>
      </c>
      <c r="K1461" s="1">
        <v>9.9525599999999995E-5</v>
      </c>
      <c r="L1461">
        <v>1225.83</v>
      </c>
      <c r="M1461">
        <v>923</v>
      </c>
      <c r="N1461">
        <f>IF(Table1[[#This Row],[BB-Nodes]]&lt;=1,Table1[[#This Row],[LB]],Table1[[#This Row],[RootBound]])</f>
        <v>9497.2099999999991</v>
      </c>
      <c r="O1461">
        <f t="array" ref="O1461">MIN(IF(Table1[Class]=Table1[[#This Row],[Class]], IF(Table1[abs]=Table1[[#This Row],[abs]], IF(Table1[N]=Table1[[#This Row],[N]], IF(Table1[K]=Table1[[#This Row],[K]],Table1[UB],FALSE)))))</f>
        <v>9552.99</v>
      </c>
      <c r="P1461">
        <f>(Table1[[#This Row],[Best primal]]-Table1[[#This Row],[Updated root bound]])/Table1[[#This Row],[Best primal]]</f>
        <v>5.8390095666383673E-3</v>
      </c>
      <c r="Q1461">
        <f>(Table1[[#This Row],[Best primal]]-Table1[[#This Row],[LB]])/Table1[[#This Row],[Best primal]]</f>
        <v>9.944530455898191E-5</v>
      </c>
      <c r="R1461" s="4">
        <f>IF(AND(Table1[[#This Row],[Final gap]]&lt;0.001,Table1[[#This Row],[time'[s']]]&lt;7200),1,0)</f>
        <v>1</v>
      </c>
      <c r="S1461" s="4">
        <f t="array" ref="S1461">MAX(IF(Table1[Class]=Table1[[#This Row],[Class]], IF(Table1[abs]=Table1[[#This Row],[abs]], IF(Table1[N]=Table1[[#This Row],[N]], IF(Table1[K]=Table1[[#This Row],[K]],Table1[Optimal],FALSE)))))</f>
        <v>1</v>
      </c>
      <c r="T1461" s="4">
        <v>1</v>
      </c>
    </row>
    <row r="1462" spans="1:20" x14ac:dyDescent="0.45">
      <c r="A1462" t="s">
        <v>22</v>
      </c>
      <c r="B1462">
        <f>IF(OR(Table1[[#This Row],[Class]]="H3", Table1[[#This Row],[Class]]="L3"),3,6)</f>
        <v>6</v>
      </c>
      <c r="C1462" t="s">
        <v>12</v>
      </c>
      <c r="D1462">
        <v>1</v>
      </c>
      <c r="E1462">
        <v>20</v>
      </c>
      <c r="F1462">
        <f>3</f>
        <v>3</v>
      </c>
      <c r="G1462">
        <v>10475.299999999999</v>
      </c>
      <c r="H1462">
        <v>1233.6099999999999</v>
      </c>
      <c r="I1462">
        <v>10528.1</v>
      </c>
      <c r="J1462">
        <v>10832.8</v>
      </c>
      <c r="K1462">
        <v>2.81333E-2</v>
      </c>
      <c r="L1462">
        <v>7200.13</v>
      </c>
      <c r="M1462">
        <v>29500</v>
      </c>
      <c r="N1462">
        <f>IF(Table1[[#This Row],[BB-Nodes]]&lt;=1,Table1[[#This Row],[LB]],Table1[[#This Row],[RootBound]])</f>
        <v>10475.299999999999</v>
      </c>
      <c r="O1462">
        <f t="array" ref="O1462">MIN(IF(Table1[Class]=Table1[[#This Row],[Class]], IF(Table1[abs]=Table1[[#This Row],[abs]], IF(Table1[N]=Table1[[#This Row],[N]], IF(Table1[K]=Table1[[#This Row],[K]],Table1[UB],FALSE)))))</f>
        <v>10762</v>
      </c>
      <c r="P1462">
        <f>(Table1[[#This Row],[Best primal]]-Table1[[#This Row],[Updated root bound]])/Table1[[#This Row],[Best primal]]</f>
        <v>2.6640029734250208E-2</v>
      </c>
      <c r="Q1462">
        <f>(Table1[[#This Row],[Best primal]]-Table1[[#This Row],[LB]])/Table1[[#This Row],[Best primal]]</f>
        <v>2.173387846125252E-2</v>
      </c>
      <c r="R1462" s="4">
        <f>IF(AND(Table1[[#This Row],[Final gap]]&lt;0.001,Table1[[#This Row],[time'[s']]]&lt;7200),1,0)</f>
        <v>0</v>
      </c>
      <c r="S1462" s="4">
        <f t="array" ref="S1462">MAX(IF(Table1[Class]=Table1[[#This Row],[Class]], IF(Table1[abs]=Table1[[#This Row],[abs]], IF(Table1[N]=Table1[[#This Row],[N]], IF(Table1[K]=Table1[[#This Row],[K]],Table1[Optimal],FALSE)))))</f>
        <v>0</v>
      </c>
      <c r="T1462" s="4">
        <v>1</v>
      </c>
    </row>
    <row r="1463" spans="1:20" x14ac:dyDescent="0.45">
      <c r="A1463" t="s">
        <v>22</v>
      </c>
      <c r="B1463">
        <f>IF(OR(Table1[[#This Row],[Class]]="H3", Table1[[#This Row],[Class]]="L3"),3,6)</f>
        <v>6</v>
      </c>
      <c r="C1463" t="s">
        <v>12</v>
      </c>
      <c r="D1463">
        <v>1</v>
      </c>
      <c r="E1463">
        <v>20</v>
      </c>
      <c r="F1463">
        <f>4</f>
        <v>4</v>
      </c>
      <c r="G1463">
        <v>11828.4</v>
      </c>
      <c r="H1463">
        <v>2117.4699999999998</v>
      </c>
      <c r="I1463">
        <v>11866.8</v>
      </c>
      <c r="J1463">
        <v>12397.5</v>
      </c>
      <c r="K1463">
        <v>4.2809300000000002E-2</v>
      </c>
      <c r="L1463">
        <v>7200.08</v>
      </c>
      <c r="M1463">
        <v>20306</v>
      </c>
      <c r="N1463">
        <f>IF(Table1[[#This Row],[BB-Nodes]]&lt;=1,Table1[[#This Row],[LB]],Table1[[#This Row],[RootBound]])</f>
        <v>11828.4</v>
      </c>
      <c r="O1463">
        <f t="array" ref="O1463">MIN(IF(Table1[Class]=Table1[[#This Row],[Class]], IF(Table1[abs]=Table1[[#This Row],[abs]], IF(Table1[N]=Table1[[#This Row],[N]], IF(Table1[K]=Table1[[#This Row],[K]],Table1[UB],FALSE)))))</f>
        <v>12164.1</v>
      </c>
      <c r="P1463">
        <f>(Table1[[#This Row],[Best primal]]-Table1[[#This Row],[Updated root bound]])/Table1[[#This Row],[Best primal]]</f>
        <v>2.75976027819568E-2</v>
      </c>
      <c r="Q1463">
        <f>(Table1[[#This Row],[Best primal]]-Table1[[#This Row],[LB]])/Table1[[#This Row],[Best primal]]</f>
        <v>2.4440772436925138E-2</v>
      </c>
      <c r="R1463" s="4">
        <f>IF(AND(Table1[[#This Row],[Final gap]]&lt;0.001,Table1[[#This Row],[time'[s']]]&lt;7200),1,0)</f>
        <v>0</v>
      </c>
      <c r="S1463" s="4">
        <f t="array" ref="S1463">MAX(IF(Table1[Class]=Table1[[#This Row],[Class]], IF(Table1[abs]=Table1[[#This Row],[abs]], IF(Table1[N]=Table1[[#This Row],[N]], IF(Table1[K]=Table1[[#This Row],[K]],Table1[Optimal],FALSE)))))</f>
        <v>0</v>
      </c>
      <c r="T1463" s="4">
        <v>1</v>
      </c>
    </row>
    <row r="1464" spans="1:20" x14ac:dyDescent="0.45">
      <c r="A1464" t="s">
        <v>22</v>
      </c>
      <c r="B1464">
        <f>IF(OR(Table1[[#This Row],[Class]]="H3", Table1[[#This Row],[Class]]="L3"),3,6)</f>
        <v>6</v>
      </c>
      <c r="C1464" t="s">
        <v>12</v>
      </c>
      <c r="D1464">
        <v>1</v>
      </c>
      <c r="E1464">
        <v>20</v>
      </c>
      <c r="F1464">
        <f>5</f>
        <v>5</v>
      </c>
      <c r="G1464">
        <v>13160.3</v>
      </c>
      <c r="H1464">
        <v>1710.03</v>
      </c>
      <c r="I1464">
        <v>13185.6</v>
      </c>
      <c r="J1464">
        <v>13532.2</v>
      </c>
      <c r="K1464">
        <v>2.5612800000000002E-2</v>
      </c>
      <c r="L1464">
        <v>7200.07</v>
      </c>
      <c r="M1464">
        <v>16012</v>
      </c>
      <c r="N1464">
        <f>IF(Table1[[#This Row],[BB-Nodes]]&lt;=1,Table1[[#This Row],[LB]],Table1[[#This Row],[RootBound]])</f>
        <v>13160.3</v>
      </c>
      <c r="O1464">
        <f t="array" ref="O1464">MIN(IF(Table1[Class]=Table1[[#This Row],[Class]], IF(Table1[abs]=Table1[[#This Row],[abs]], IF(Table1[N]=Table1[[#This Row],[N]], IF(Table1[K]=Table1[[#This Row],[K]],Table1[UB],FALSE)))))</f>
        <v>13532.2</v>
      </c>
      <c r="P1464">
        <f>(Table1[[#This Row],[Best primal]]-Table1[[#This Row],[Updated root bound]])/Table1[[#This Row],[Best primal]]</f>
        <v>2.748259706477893E-2</v>
      </c>
      <c r="Q1464">
        <f>(Table1[[#This Row],[Best primal]]-Table1[[#This Row],[LB]])/Table1[[#This Row],[Best primal]]</f>
        <v>2.5612982367981582E-2</v>
      </c>
      <c r="R1464" s="4">
        <f>IF(AND(Table1[[#This Row],[Final gap]]&lt;0.001,Table1[[#This Row],[time'[s']]]&lt;7200),1,0)</f>
        <v>0</v>
      </c>
      <c r="S1464" s="4">
        <f t="array" ref="S1464">MAX(IF(Table1[Class]=Table1[[#This Row],[Class]], IF(Table1[abs]=Table1[[#This Row],[abs]], IF(Table1[N]=Table1[[#This Row],[N]], IF(Table1[K]=Table1[[#This Row],[K]],Table1[Optimal],FALSE)))))</f>
        <v>0</v>
      </c>
      <c r="T1464" s="4">
        <v>1</v>
      </c>
    </row>
    <row r="1465" spans="1:20" x14ac:dyDescent="0.45">
      <c r="A1465" t="s">
        <v>22</v>
      </c>
      <c r="B1465">
        <f>IF(OR(Table1[[#This Row],[Class]]="H3", Table1[[#This Row],[Class]]="L3"),3,6)</f>
        <v>6</v>
      </c>
      <c r="C1465" t="s">
        <v>12</v>
      </c>
      <c r="D1465">
        <v>1</v>
      </c>
      <c r="E1465">
        <v>25</v>
      </c>
      <c r="F1465">
        <f>1</f>
        <v>1</v>
      </c>
      <c r="G1465">
        <v>7684.16</v>
      </c>
      <c r="H1465">
        <v>201.79</v>
      </c>
      <c r="I1465">
        <v>7684.16</v>
      </c>
      <c r="J1465">
        <v>7684.16</v>
      </c>
      <c r="K1465">
        <v>0</v>
      </c>
      <c r="L1465">
        <v>203.19399999999999</v>
      </c>
      <c r="M1465">
        <v>0</v>
      </c>
      <c r="N1465">
        <f>IF(Table1[[#This Row],[BB-Nodes]]&lt;=1,Table1[[#This Row],[LB]],Table1[[#This Row],[RootBound]])</f>
        <v>7684.16</v>
      </c>
      <c r="O1465">
        <f t="array" ref="O1465">MIN(IF(Table1[Class]=Table1[[#This Row],[Class]], IF(Table1[abs]=Table1[[#This Row],[abs]], IF(Table1[N]=Table1[[#This Row],[N]], IF(Table1[K]=Table1[[#This Row],[K]],Table1[UB],FALSE)))))</f>
        <v>7684.16</v>
      </c>
      <c r="P1465">
        <f>(Table1[[#This Row],[Best primal]]-Table1[[#This Row],[Updated root bound]])/Table1[[#This Row],[Best primal]]</f>
        <v>0</v>
      </c>
      <c r="Q1465">
        <f>(Table1[[#This Row],[Best primal]]-Table1[[#This Row],[LB]])/Table1[[#This Row],[Best primal]]</f>
        <v>0</v>
      </c>
      <c r="R1465" s="4">
        <f>IF(AND(Table1[[#This Row],[Final gap]]&lt;0.001,Table1[[#This Row],[time'[s']]]&lt;7200),1,0)</f>
        <v>1</v>
      </c>
      <c r="S1465" s="4">
        <f t="array" ref="S1465">MAX(IF(Table1[Class]=Table1[[#This Row],[Class]], IF(Table1[abs]=Table1[[#This Row],[abs]], IF(Table1[N]=Table1[[#This Row],[N]], IF(Table1[K]=Table1[[#This Row],[K]],Table1[Optimal],FALSE)))))</f>
        <v>1</v>
      </c>
      <c r="T1465" s="4">
        <v>1</v>
      </c>
    </row>
    <row r="1466" spans="1:20" x14ac:dyDescent="0.45">
      <c r="A1466" t="s">
        <v>22</v>
      </c>
      <c r="B1466">
        <f>IF(OR(Table1[[#This Row],[Class]]="H3", Table1[[#This Row],[Class]]="L3"),3,6)</f>
        <v>6</v>
      </c>
      <c r="C1466" t="s">
        <v>12</v>
      </c>
      <c r="D1466">
        <v>1</v>
      </c>
      <c r="E1466">
        <v>25</v>
      </c>
      <c r="F1466">
        <f>2</f>
        <v>2</v>
      </c>
      <c r="G1466">
        <v>8194.7800000000007</v>
      </c>
      <c r="H1466">
        <v>192.91</v>
      </c>
      <c r="I1466">
        <v>8252.85</v>
      </c>
      <c r="J1466">
        <v>8253.52</v>
      </c>
      <c r="K1466" s="1">
        <v>8.1460599999999997E-5</v>
      </c>
      <c r="L1466">
        <v>274.37099999999998</v>
      </c>
      <c r="M1466">
        <v>1747</v>
      </c>
      <c r="N1466">
        <f>IF(Table1[[#This Row],[BB-Nodes]]&lt;=1,Table1[[#This Row],[LB]],Table1[[#This Row],[RootBound]])</f>
        <v>8194.7800000000007</v>
      </c>
      <c r="O1466">
        <f t="array" ref="O1466">MIN(IF(Table1[Class]=Table1[[#This Row],[Class]], IF(Table1[abs]=Table1[[#This Row],[abs]], IF(Table1[N]=Table1[[#This Row],[N]], IF(Table1[K]=Table1[[#This Row],[K]],Table1[UB],FALSE)))))</f>
        <v>8253.52</v>
      </c>
      <c r="P1466">
        <f>(Table1[[#This Row],[Best primal]]-Table1[[#This Row],[Updated root bound]])/Table1[[#This Row],[Best primal]]</f>
        <v>7.1169634289369602E-3</v>
      </c>
      <c r="Q1466">
        <f>(Table1[[#This Row],[Best primal]]-Table1[[#This Row],[LB]])/Table1[[#This Row],[Best primal]]</f>
        <v>8.117748548498976E-5</v>
      </c>
      <c r="R1466" s="4">
        <f>IF(AND(Table1[[#This Row],[Final gap]]&lt;0.001,Table1[[#This Row],[time'[s']]]&lt;7200),1,0)</f>
        <v>1</v>
      </c>
      <c r="S1466" s="4">
        <f t="array" ref="S1466">MAX(IF(Table1[Class]=Table1[[#This Row],[Class]], IF(Table1[abs]=Table1[[#This Row],[abs]], IF(Table1[N]=Table1[[#This Row],[N]], IF(Table1[K]=Table1[[#This Row],[K]],Table1[Optimal],FALSE)))))</f>
        <v>1</v>
      </c>
      <c r="T1466" s="4">
        <v>1</v>
      </c>
    </row>
    <row r="1467" spans="1:20" x14ac:dyDescent="0.45">
      <c r="A1467" t="s">
        <v>22</v>
      </c>
      <c r="B1467">
        <f>IF(OR(Table1[[#This Row],[Class]]="H3", Table1[[#This Row],[Class]]="L3"),3,6)</f>
        <v>6</v>
      </c>
      <c r="C1467" t="s">
        <v>12</v>
      </c>
      <c r="D1467">
        <v>1</v>
      </c>
      <c r="E1467">
        <v>25</v>
      </c>
      <c r="F1467">
        <f>3</f>
        <v>3</v>
      </c>
      <c r="G1467">
        <v>8872.1299999999992</v>
      </c>
      <c r="H1467">
        <v>2706.18</v>
      </c>
      <c r="I1467">
        <v>8943.7000000000007</v>
      </c>
      <c r="J1467">
        <v>8944.56</v>
      </c>
      <c r="K1467" s="1">
        <v>9.5775399999999998E-5</v>
      </c>
      <c r="L1467">
        <v>3347.52</v>
      </c>
      <c r="M1467">
        <v>3739</v>
      </c>
      <c r="N1467">
        <f>IF(Table1[[#This Row],[BB-Nodes]]&lt;=1,Table1[[#This Row],[LB]],Table1[[#This Row],[RootBound]])</f>
        <v>8872.1299999999992</v>
      </c>
      <c r="O1467">
        <f t="array" ref="O1467">MIN(IF(Table1[Class]=Table1[[#This Row],[Class]], IF(Table1[abs]=Table1[[#This Row],[abs]], IF(Table1[N]=Table1[[#This Row],[N]], IF(Table1[K]=Table1[[#This Row],[K]],Table1[UB],FALSE)))))</f>
        <v>8944.56</v>
      </c>
      <c r="P1467">
        <f>(Table1[[#This Row],[Best primal]]-Table1[[#This Row],[Updated root bound]])/Table1[[#This Row],[Best primal]]</f>
        <v>8.0976593594319114E-3</v>
      </c>
      <c r="Q1467">
        <f>(Table1[[#This Row],[Best primal]]-Table1[[#This Row],[LB]])/Table1[[#This Row],[Best primal]]</f>
        <v>9.6147826164592019E-5</v>
      </c>
      <c r="R1467" s="4">
        <f>IF(AND(Table1[[#This Row],[Final gap]]&lt;0.001,Table1[[#This Row],[time'[s']]]&lt;7200),1,0)</f>
        <v>1</v>
      </c>
      <c r="S1467" s="4">
        <f t="array" ref="S1467">MAX(IF(Table1[Class]=Table1[[#This Row],[Class]], IF(Table1[abs]=Table1[[#This Row],[abs]], IF(Table1[N]=Table1[[#This Row],[N]], IF(Table1[K]=Table1[[#This Row],[K]],Table1[Optimal],FALSE)))))</f>
        <v>1</v>
      </c>
      <c r="T1467" s="4">
        <v>1</v>
      </c>
    </row>
    <row r="1468" spans="1:20" x14ac:dyDescent="0.45">
      <c r="A1468" t="s">
        <v>22</v>
      </c>
      <c r="B1468">
        <f>IF(OR(Table1[[#This Row],[Class]]="H3", Table1[[#This Row],[Class]]="L3"),3,6)</f>
        <v>6</v>
      </c>
      <c r="C1468" t="s">
        <v>12</v>
      </c>
      <c r="D1468">
        <v>1</v>
      </c>
      <c r="E1468">
        <v>25</v>
      </c>
      <c r="F1468">
        <f>4</f>
        <v>4</v>
      </c>
      <c r="G1468">
        <v>9679.99</v>
      </c>
      <c r="H1468">
        <v>3042.98</v>
      </c>
      <c r="I1468">
        <v>9720.17</v>
      </c>
      <c r="J1468">
        <v>9842.4599999999991</v>
      </c>
      <c r="K1468">
        <v>1.24245E-2</v>
      </c>
      <c r="L1468">
        <v>7200.1</v>
      </c>
      <c r="M1468">
        <v>14149</v>
      </c>
      <c r="N1468">
        <f>IF(Table1[[#This Row],[BB-Nodes]]&lt;=1,Table1[[#This Row],[LB]],Table1[[#This Row],[RootBound]])</f>
        <v>9679.99</v>
      </c>
      <c r="O1468">
        <f t="array" ref="O1468">MIN(IF(Table1[Class]=Table1[[#This Row],[Class]], IF(Table1[abs]=Table1[[#This Row],[abs]], IF(Table1[N]=Table1[[#This Row],[N]], IF(Table1[K]=Table1[[#This Row],[K]],Table1[UB],FALSE)))))</f>
        <v>9842.4599999999991</v>
      </c>
      <c r="P1468">
        <f>(Table1[[#This Row],[Best primal]]-Table1[[#This Row],[Updated root bound]])/Table1[[#This Row],[Best primal]]</f>
        <v>1.6507052098763863E-2</v>
      </c>
      <c r="Q1468">
        <f>(Table1[[#This Row],[Best primal]]-Table1[[#This Row],[LB]])/Table1[[#This Row],[Best primal]]</f>
        <v>1.2424739343619285E-2</v>
      </c>
      <c r="R1468" s="4">
        <f>IF(AND(Table1[[#This Row],[Final gap]]&lt;0.001,Table1[[#This Row],[time'[s']]]&lt;7200),1,0)</f>
        <v>0</v>
      </c>
      <c r="S1468" s="4">
        <f t="array" ref="S1468">MAX(IF(Table1[Class]=Table1[[#This Row],[Class]], IF(Table1[abs]=Table1[[#This Row],[abs]], IF(Table1[N]=Table1[[#This Row],[N]], IF(Table1[K]=Table1[[#This Row],[K]],Table1[Optimal],FALSE)))))</f>
        <v>0</v>
      </c>
      <c r="T1468" s="4">
        <v>1</v>
      </c>
    </row>
    <row r="1469" spans="1:20" x14ac:dyDescent="0.45">
      <c r="A1469" t="s">
        <v>22</v>
      </c>
      <c r="B1469">
        <f>IF(OR(Table1[[#This Row],[Class]]="H3", Table1[[#This Row],[Class]]="L3"),3,6)</f>
        <v>6</v>
      </c>
      <c r="C1469" t="s">
        <v>12</v>
      </c>
      <c r="D1469">
        <v>1</v>
      </c>
      <c r="E1469">
        <v>25</v>
      </c>
      <c r="F1469">
        <f>5</f>
        <v>5</v>
      </c>
      <c r="G1469">
        <v>10547.4</v>
      </c>
      <c r="H1469">
        <v>3041.75</v>
      </c>
      <c r="I1469">
        <v>10559.9</v>
      </c>
      <c r="J1469">
        <v>10902.3</v>
      </c>
      <c r="K1469">
        <v>3.1411399999999999E-2</v>
      </c>
      <c r="L1469">
        <v>7200.01</v>
      </c>
      <c r="M1469">
        <v>7354</v>
      </c>
      <c r="N1469">
        <f>IF(Table1[[#This Row],[BB-Nodes]]&lt;=1,Table1[[#This Row],[LB]],Table1[[#This Row],[RootBound]])</f>
        <v>10547.4</v>
      </c>
      <c r="O1469">
        <f t="array" ref="O1469">MIN(IF(Table1[Class]=Table1[[#This Row],[Class]], IF(Table1[abs]=Table1[[#This Row],[abs]], IF(Table1[N]=Table1[[#This Row],[N]], IF(Table1[K]=Table1[[#This Row],[K]],Table1[UB],FALSE)))))</f>
        <v>10902.3</v>
      </c>
      <c r="P1469">
        <f>(Table1[[#This Row],[Best primal]]-Table1[[#This Row],[Updated root bound]])/Table1[[#This Row],[Best primal]]</f>
        <v>3.2552764095649514E-2</v>
      </c>
      <c r="Q1469">
        <f>(Table1[[#This Row],[Best primal]]-Table1[[#This Row],[LB]])/Table1[[#This Row],[Best primal]]</f>
        <v>3.1406217036772023E-2</v>
      </c>
      <c r="R1469" s="4">
        <f>IF(AND(Table1[[#This Row],[Final gap]]&lt;0.001,Table1[[#This Row],[time'[s']]]&lt;7200),1,0)</f>
        <v>0</v>
      </c>
      <c r="S1469" s="4">
        <f t="array" ref="S1469">MAX(IF(Table1[Class]=Table1[[#This Row],[Class]], IF(Table1[abs]=Table1[[#This Row],[abs]], IF(Table1[N]=Table1[[#This Row],[N]], IF(Table1[K]=Table1[[#This Row],[K]],Table1[Optimal],FALSE)))))</f>
        <v>0</v>
      </c>
      <c r="T1469" s="4">
        <v>1</v>
      </c>
    </row>
    <row r="1470" spans="1:20" x14ac:dyDescent="0.45">
      <c r="A1470" t="s">
        <v>22</v>
      </c>
      <c r="B1470">
        <f>IF(OR(Table1[[#This Row],[Class]]="H3", Table1[[#This Row],[Class]]="L3"),3,6)</f>
        <v>6</v>
      </c>
      <c r="C1470" t="s">
        <v>12</v>
      </c>
      <c r="D1470">
        <v>1</v>
      </c>
      <c r="E1470">
        <v>30</v>
      </c>
      <c r="F1470">
        <f>1</f>
        <v>1</v>
      </c>
      <c r="G1470">
        <v>9679.91</v>
      </c>
      <c r="H1470">
        <v>274.52999999999997</v>
      </c>
      <c r="I1470">
        <v>9717.91</v>
      </c>
      <c r="J1470">
        <v>9717.91</v>
      </c>
      <c r="K1470">
        <v>0</v>
      </c>
      <c r="L1470">
        <v>306.64600000000002</v>
      </c>
      <c r="M1470">
        <v>88</v>
      </c>
      <c r="N1470">
        <f>IF(Table1[[#This Row],[BB-Nodes]]&lt;=1,Table1[[#This Row],[LB]],Table1[[#This Row],[RootBound]])</f>
        <v>9679.91</v>
      </c>
      <c r="O1470">
        <f t="array" ref="O1470">MIN(IF(Table1[Class]=Table1[[#This Row],[Class]], IF(Table1[abs]=Table1[[#This Row],[abs]], IF(Table1[N]=Table1[[#This Row],[N]], IF(Table1[K]=Table1[[#This Row],[K]],Table1[UB],FALSE)))))</f>
        <v>9717.91</v>
      </c>
      <c r="P1470">
        <f>(Table1[[#This Row],[Best primal]]-Table1[[#This Row],[Updated root bound]])/Table1[[#This Row],[Best primal]]</f>
        <v>3.9103058167857078E-3</v>
      </c>
      <c r="Q1470">
        <f>(Table1[[#This Row],[Best primal]]-Table1[[#This Row],[LB]])/Table1[[#This Row],[Best primal]]</f>
        <v>0</v>
      </c>
      <c r="R1470" s="4">
        <f>IF(AND(Table1[[#This Row],[Final gap]]&lt;0.001,Table1[[#This Row],[time'[s']]]&lt;7200),1,0)</f>
        <v>1</v>
      </c>
      <c r="S1470" s="4">
        <f t="array" ref="S1470">MAX(IF(Table1[Class]=Table1[[#This Row],[Class]], IF(Table1[abs]=Table1[[#This Row],[abs]], IF(Table1[N]=Table1[[#This Row],[N]], IF(Table1[K]=Table1[[#This Row],[K]],Table1[Optimal],FALSE)))))</f>
        <v>1</v>
      </c>
      <c r="T1470" s="4">
        <v>1</v>
      </c>
    </row>
    <row r="1471" spans="1:20" x14ac:dyDescent="0.45">
      <c r="A1471" t="s">
        <v>22</v>
      </c>
      <c r="B1471">
        <f>IF(OR(Table1[[#This Row],[Class]]="H3", Table1[[#This Row],[Class]]="L3"),3,6)</f>
        <v>6</v>
      </c>
      <c r="C1471" t="s">
        <v>12</v>
      </c>
      <c r="D1471">
        <v>1</v>
      </c>
      <c r="E1471">
        <v>30</v>
      </c>
      <c r="F1471">
        <f>2</f>
        <v>2</v>
      </c>
      <c r="G1471">
        <v>10232.200000000001</v>
      </c>
      <c r="H1471">
        <v>3604</v>
      </c>
      <c r="I1471">
        <v>10257.6</v>
      </c>
      <c r="J1471">
        <v>10446.200000000001</v>
      </c>
      <c r="K1471">
        <v>1.8049099999999998E-2</v>
      </c>
      <c r="L1471">
        <v>7200.01</v>
      </c>
      <c r="M1471">
        <v>8939</v>
      </c>
      <c r="N1471">
        <f>IF(Table1[[#This Row],[BB-Nodes]]&lt;=1,Table1[[#This Row],[LB]],Table1[[#This Row],[RootBound]])</f>
        <v>10232.200000000001</v>
      </c>
      <c r="O1471">
        <f t="array" ref="O1471">MIN(IF(Table1[Class]=Table1[[#This Row],[Class]], IF(Table1[abs]=Table1[[#This Row],[abs]], IF(Table1[N]=Table1[[#This Row],[N]], IF(Table1[K]=Table1[[#This Row],[K]],Table1[UB],FALSE)))))</f>
        <v>10433.299999999999</v>
      </c>
      <c r="P1471">
        <f>(Table1[[#This Row],[Best primal]]-Table1[[#This Row],[Updated root bound]])/Table1[[#This Row],[Best primal]]</f>
        <v>1.9274821964287286E-2</v>
      </c>
      <c r="Q1471">
        <f>(Table1[[#This Row],[Best primal]]-Table1[[#This Row],[LB]])/Table1[[#This Row],[Best primal]]</f>
        <v>1.6840309393959623E-2</v>
      </c>
      <c r="R1471" s="4">
        <f>IF(AND(Table1[[#This Row],[Final gap]]&lt;0.001,Table1[[#This Row],[time'[s']]]&lt;7200),1,0)</f>
        <v>0</v>
      </c>
      <c r="S1471" s="4">
        <f t="array" ref="S1471">MAX(IF(Table1[Class]=Table1[[#This Row],[Class]], IF(Table1[abs]=Table1[[#This Row],[abs]], IF(Table1[N]=Table1[[#This Row],[N]], IF(Table1[K]=Table1[[#This Row],[K]],Table1[Optimal],FALSE)))))</f>
        <v>0</v>
      </c>
      <c r="T1471" s="4">
        <v>1</v>
      </c>
    </row>
    <row r="1472" spans="1:20" x14ac:dyDescent="0.45">
      <c r="A1472" t="s">
        <v>22</v>
      </c>
      <c r="B1472">
        <f>IF(OR(Table1[[#This Row],[Class]]="H3", Table1[[#This Row],[Class]]="L3"),3,6)</f>
        <v>6</v>
      </c>
      <c r="C1472" t="s">
        <v>12</v>
      </c>
      <c r="D1472">
        <v>1</v>
      </c>
      <c r="E1472">
        <v>30</v>
      </c>
      <c r="F1472">
        <f>3</f>
        <v>3</v>
      </c>
      <c r="G1472">
        <v>11158.3</v>
      </c>
      <c r="H1472">
        <v>3623.79</v>
      </c>
      <c r="I1472">
        <v>11169.8</v>
      </c>
      <c r="J1472">
        <v>11415.9</v>
      </c>
      <c r="K1472">
        <v>2.15552E-2</v>
      </c>
      <c r="L1472">
        <v>7200.2</v>
      </c>
      <c r="M1472">
        <v>4925</v>
      </c>
      <c r="N1472">
        <f>IF(Table1[[#This Row],[BB-Nodes]]&lt;=1,Table1[[#This Row],[LB]],Table1[[#This Row],[RootBound]])</f>
        <v>11158.3</v>
      </c>
      <c r="O1472">
        <f t="array" ref="O1472">MIN(IF(Table1[Class]=Table1[[#This Row],[Class]], IF(Table1[abs]=Table1[[#This Row],[abs]], IF(Table1[N]=Table1[[#This Row],[N]], IF(Table1[K]=Table1[[#This Row],[K]],Table1[UB],FALSE)))))</f>
        <v>11415.9</v>
      </c>
      <c r="P1472">
        <f>(Table1[[#This Row],[Best primal]]-Table1[[#This Row],[Updated root bound]])/Table1[[#This Row],[Best primal]]</f>
        <v>2.256501896477723E-2</v>
      </c>
      <c r="Q1472">
        <f>(Table1[[#This Row],[Best primal]]-Table1[[#This Row],[LB]])/Table1[[#This Row],[Best primal]]</f>
        <v>2.1557652046706819E-2</v>
      </c>
      <c r="R1472" s="4">
        <f>IF(AND(Table1[[#This Row],[Final gap]]&lt;0.001,Table1[[#This Row],[time'[s']]]&lt;7200),1,0)</f>
        <v>0</v>
      </c>
      <c r="S1472" s="4">
        <f t="array" ref="S1472">MAX(IF(Table1[Class]=Table1[[#This Row],[Class]], IF(Table1[abs]=Table1[[#This Row],[abs]], IF(Table1[N]=Table1[[#This Row],[N]], IF(Table1[K]=Table1[[#This Row],[K]],Table1[Optimal],FALSE)))))</f>
        <v>0</v>
      </c>
      <c r="T1472" s="4">
        <v>1</v>
      </c>
    </row>
    <row r="1473" spans="1:20" x14ac:dyDescent="0.45">
      <c r="A1473" t="s">
        <v>22</v>
      </c>
      <c r="B1473">
        <f>IF(OR(Table1[[#This Row],[Class]]="H3", Table1[[#This Row],[Class]]="L3"),3,6)</f>
        <v>6</v>
      </c>
      <c r="C1473" t="s">
        <v>12</v>
      </c>
      <c r="D1473">
        <v>1</v>
      </c>
      <c r="E1473">
        <v>30</v>
      </c>
      <c r="F1473">
        <f>4</f>
        <v>4</v>
      </c>
      <c r="G1473">
        <v>12321.9</v>
      </c>
      <c r="H1473">
        <v>3607.74</v>
      </c>
      <c r="I1473">
        <v>12324.2</v>
      </c>
      <c r="J1473">
        <v>13388.8</v>
      </c>
      <c r="K1473">
        <v>7.9518000000000005E-2</v>
      </c>
      <c r="L1473">
        <v>7200.01</v>
      </c>
      <c r="M1473">
        <v>2227</v>
      </c>
      <c r="N1473">
        <f>IF(Table1[[#This Row],[BB-Nodes]]&lt;=1,Table1[[#This Row],[LB]],Table1[[#This Row],[RootBound]])</f>
        <v>12321.9</v>
      </c>
      <c r="O1473">
        <f t="array" ref="O1473">MIN(IF(Table1[Class]=Table1[[#This Row],[Class]], IF(Table1[abs]=Table1[[#This Row],[abs]], IF(Table1[N]=Table1[[#This Row],[N]], IF(Table1[K]=Table1[[#This Row],[K]],Table1[UB],FALSE)))))</f>
        <v>12977.4</v>
      </c>
      <c r="P1473">
        <f>(Table1[[#This Row],[Best primal]]-Table1[[#This Row],[Updated root bound]])/Table1[[#This Row],[Best primal]]</f>
        <v>5.0510888159415603E-2</v>
      </c>
      <c r="Q1473">
        <f>(Table1[[#This Row],[Best primal]]-Table1[[#This Row],[LB]])/Table1[[#This Row],[Best primal]]</f>
        <v>5.0333656972891251E-2</v>
      </c>
      <c r="R1473" s="4">
        <f>IF(AND(Table1[[#This Row],[Final gap]]&lt;0.001,Table1[[#This Row],[time'[s']]]&lt;7200),1,0)</f>
        <v>0</v>
      </c>
      <c r="S1473" s="4">
        <f t="array" ref="S1473">MAX(IF(Table1[Class]=Table1[[#This Row],[Class]], IF(Table1[abs]=Table1[[#This Row],[abs]], IF(Table1[N]=Table1[[#This Row],[N]], IF(Table1[K]=Table1[[#This Row],[K]],Table1[Optimal],FALSE)))))</f>
        <v>0</v>
      </c>
      <c r="T1473" s="4">
        <v>1</v>
      </c>
    </row>
    <row r="1474" spans="1:20" x14ac:dyDescent="0.45">
      <c r="A1474" t="s">
        <v>22</v>
      </c>
      <c r="B1474">
        <f>IF(OR(Table1[[#This Row],[Class]]="H3", Table1[[#This Row],[Class]]="L3"),3,6)</f>
        <v>6</v>
      </c>
      <c r="C1474" t="s">
        <v>12</v>
      </c>
      <c r="D1474">
        <v>1</v>
      </c>
      <c r="E1474">
        <v>30</v>
      </c>
      <c r="F1474">
        <f>5</f>
        <v>5</v>
      </c>
      <c r="G1474">
        <v>13645</v>
      </c>
      <c r="H1474">
        <v>3638.53</v>
      </c>
      <c r="I1474">
        <v>13645.7</v>
      </c>
      <c r="J1474">
        <v>18540.400000000001</v>
      </c>
      <c r="K1474">
        <v>0.26400200000000001</v>
      </c>
      <c r="L1474">
        <v>7200.13</v>
      </c>
      <c r="M1474">
        <v>1388</v>
      </c>
      <c r="N1474">
        <f>IF(Table1[[#This Row],[BB-Nodes]]&lt;=1,Table1[[#This Row],[LB]],Table1[[#This Row],[RootBound]])</f>
        <v>13645</v>
      </c>
      <c r="O1474">
        <f t="array" ref="O1474">MIN(IF(Table1[Class]=Table1[[#This Row],[Class]], IF(Table1[abs]=Table1[[#This Row],[abs]], IF(Table1[N]=Table1[[#This Row],[N]], IF(Table1[K]=Table1[[#This Row],[K]],Table1[UB],FALSE)))))</f>
        <v>16347.1</v>
      </c>
      <c r="P1474">
        <f>(Table1[[#This Row],[Best primal]]-Table1[[#This Row],[Updated root bound]])/Table1[[#This Row],[Best primal]]</f>
        <v>0.16529537349132264</v>
      </c>
      <c r="Q1474">
        <f>(Table1[[#This Row],[Best primal]]-Table1[[#This Row],[LB]])/Table1[[#This Row],[Best primal]]</f>
        <v>0.165252552440494</v>
      </c>
      <c r="R1474" s="4">
        <f>IF(AND(Table1[[#This Row],[Final gap]]&lt;0.001,Table1[[#This Row],[time'[s']]]&lt;7200),1,0)</f>
        <v>0</v>
      </c>
      <c r="S1474" s="4">
        <f t="array" ref="S1474">MAX(IF(Table1[Class]=Table1[[#This Row],[Class]], IF(Table1[abs]=Table1[[#This Row],[abs]], IF(Table1[N]=Table1[[#This Row],[N]], IF(Table1[K]=Table1[[#This Row],[K]],Table1[Optimal],FALSE)))))</f>
        <v>0</v>
      </c>
      <c r="T1474" s="4">
        <v>1</v>
      </c>
    </row>
    <row r="1475" spans="1:20" x14ac:dyDescent="0.45">
      <c r="A1475" t="s">
        <v>22</v>
      </c>
      <c r="B1475">
        <f>IF(OR(Table1[[#This Row],[Class]]="H3", Table1[[#This Row],[Class]]="L3"),3,6)</f>
        <v>6</v>
      </c>
      <c r="C1475" t="s">
        <v>12</v>
      </c>
      <c r="D1475">
        <v>1</v>
      </c>
      <c r="E1475">
        <v>5</v>
      </c>
      <c r="F1475">
        <f>1</f>
        <v>1</v>
      </c>
      <c r="G1475">
        <v>3571.72</v>
      </c>
      <c r="H1475">
        <v>0.14000000000000001</v>
      </c>
      <c r="I1475">
        <v>3571.72</v>
      </c>
      <c r="J1475">
        <v>3571.72</v>
      </c>
      <c r="K1475">
        <v>0</v>
      </c>
      <c r="L1475">
        <v>0.25425199999999998</v>
      </c>
      <c r="M1475">
        <v>0</v>
      </c>
      <c r="N1475">
        <f>IF(Table1[[#This Row],[BB-Nodes]]&lt;=1,Table1[[#This Row],[LB]],Table1[[#This Row],[RootBound]])</f>
        <v>3571.72</v>
      </c>
      <c r="O1475">
        <f t="array" ref="O1475">MIN(IF(Table1[Class]=Table1[[#This Row],[Class]], IF(Table1[abs]=Table1[[#This Row],[abs]], IF(Table1[N]=Table1[[#This Row],[N]], IF(Table1[K]=Table1[[#This Row],[K]],Table1[UB],FALSE)))))</f>
        <v>3571.72</v>
      </c>
      <c r="P1475">
        <f>(Table1[[#This Row],[Best primal]]-Table1[[#This Row],[Updated root bound]])/Table1[[#This Row],[Best primal]]</f>
        <v>0</v>
      </c>
      <c r="Q1475">
        <f>(Table1[[#This Row],[Best primal]]-Table1[[#This Row],[LB]])/Table1[[#This Row],[Best primal]]</f>
        <v>0</v>
      </c>
      <c r="R1475" s="4">
        <f>IF(AND(Table1[[#This Row],[Final gap]]&lt;0.001,Table1[[#This Row],[time'[s']]]&lt;7200),1,0)</f>
        <v>1</v>
      </c>
      <c r="S1475" s="4">
        <f t="array" ref="S1475">MAX(IF(Table1[Class]=Table1[[#This Row],[Class]], IF(Table1[abs]=Table1[[#This Row],[abs]], IF(Table1[N]=Table1[[#This Row],[N]], IF(Table1[K]=Table1[[#This Row],[K]],Table1[Optimal],FALSE)))))</f>
        <v>1</v>
      </c>
      <c r="T1475" s="4">
        <v>1</v>
      </c>
    </row>
    <row r="1476" spans="1:20" x14ac:dyDescent="0.45">
      <c r="A1476" t="s">
        <v>22</v>
      </c>
      <c r="B1476">
        <f>IF(OR(Table1[[#This Row],[Class]]="H3", Table1[[#This Row],[Class]]="L3"),3,6)</f>
        <v>6</v>
      </c>
      <c r="C1476" t="s">
        <v>12</v>
      </c>
      <c r="D1476">
        <v>1</v>
      </c>
      <c r="E1476">
        <v>5</v>
      </c>
      <c r="F1476">
        <f>2</f>
        <v>2</v>
      </c>
      <c r="G1476">
        <v>3818.26</v>
      </c>
      <c r="H1476">
        <v>1.33</v>
      </c>
      <c r="I1476">
        <v>3819.67</v>
      </c>
      <c r="J1476">
        <v>3819.68</v>
      </c>
      <c r="K1476" s="1">
        <v>3.0973699999999998E-6</v>
      </c>
      <c r="L1476">
        <v>1.6885300000000001</v>
      </c>
      <c r="M1476">
        <v>1</v>
      </c>
      <c r="N1476">
        <f>IF(Table1[[#This Row],[BB-Nodes]]&lt;=1,Table1[[#This Row],[LB]],Table1[[#This Row],[RootBound]])</f>
        <v>3819.67</v>
      </c>
      <c r="O1476">
        <f t="array" ref="O1476">MIN(IF(Table1[Class]=Table1[[#This Row],[Class]], IF(Table1[abs]=Table1[[#This Row],[abs]], IF(Table1[N]=Table1[[#This Row],[N]], IF(Table1[K]=Table1[[#This Row],[K]],Table1[UB],FALSE)))))</f>
        <v>3819.68</v>
      </c>
      <c r="P1476">
        <f>(Table1[[#This Row],[Best primal]]-Table1[[#This Row],[Updated root bound]])/Table1[[#This Row],[Best primal]]</f>
        <v>2.6180203576643938E-6</v>
      </c>
      <c r="Q1476">
        <f>(Table1[[#This Row],[Best primal]]-Table1[[#This Row],[LB]])/Table1[[#This Row],[Best primal]]</f>
        <v>2.6180203576643938E-6</v>
      </c>
      <c r="R1476" s="4">
        <f>IF(AND(Table1[[#This Row],[Final gap]]&lt;0.001,Table1[[#This Row],[time'[s']]]&lt;7200),1,0)</f>
        <v>1</v>
      </c>
      <c r="S1476" s="4">
        <f t="array" ref="S1476">MAX(IF(Table1[Class]=Table1[[#This Row],[Class]], IF(Table1[abs]=Table1[[#This Row],[abs]], IF(Table1[N]=Table1[[#This Row],[N]], IF(Table1[K]=Table1[[#This Row],[K]],Table1[Optimal],FALSE)))))</f>
        <v>1</v>
      </c>
      <c r="T1476" s="4">
        <v>1</v>
      </c>
    </row>
    <row r="1477" spans="1:20" x14ac:dyDescent="0.45">
      <c r="A1477" t="s">
        <v>22</v>
      </c>
      <c r="B1477">
        <f>IF(OR(Table1[[#This Row],[Class]]="H3", Table1[[#This Row],[Class]]="L3"),3,6)</f>
        <v>6</v>
      </c>
      <c r="C1477" t="s">
        <v>12</v>
      </c>
      <c r="D1477">
        <v>1</v>
      </c>
      <c r="E1477">
        <v>5</v>
      </c>
      <c r="F1477">
        <f>3</f>
        <v>3</v>
      </c>
      <c r="G1477">
        <v>4650.53</v>
      </c>
      <c r="H1477">
        <v>1.83</v>
      </c>
      <c r="I1477">
        <v>4666.8599999999997</v>
      </c>
      <c r="J1477">
        <v>4667.01</v>
      </c>
      <c r="K1477" s="1">
        <v>3.2604500000000003E-5</v>
      </c>
      <c r="L1477">
        <v>3.8130099999999998</v>
      </c>
      <c r="M1477">
        <v>64</v>
      </c>
      <c r="N1477">
        <f>IF(Table1[[#This Row],[BB-Nodes]]&lt;=1,Table1[[#This Row],[LB]],Table1[[#This Row],[RootBound]])</f>
        <v>4650.53</v>
      </c>
      <c r="O1477">
        <f t="array" ref="O1477">MIN(IF(Table1[Class]=Table1[[#This Row],[Class]], IF(Table1[abs]=Table1[[#This Row],[abs]], IF(Table1[N]=Table1[[#This Row],[N]], IF(Table1[K]=Table1[[#This Row],[K]],Table1[UB],FALSE)))))</f>
        <v>4667.01</v>
      </c>
      <c r="P1477">
        <f>(Table1[[#This Row],[Best primal]]-Table1[[#This Row],[Updated root bound]])/Table1[[#This Row],[Best primal]]</f>
        <v>3.5311687782971263E-3</v>
      </c>
      <c r="Q1477">
        <f>(Table1[[#This Row],[Best primal]]-Table1[[#This Row],[LB]])/Table1[[#This Row],[Best primal]]</f>
        <v>3.2140492521024318E-5</v>
      </c>
      <c r="R1477" s="4">
        <f>IF(AND(Table1[[#This Row],[Final gap]]&lt;0.001,Table1[[#This Row],[time'[s']]]&lt;7200),1,0)</f>
        <v>1</v>
      </c>
      <c r="S1477" s="4">
        <f t="array" ref="S1477">MAX(IF(Table1[Class]=Table1[[#This Row],[Class]], IF(Table1[abs]=Table1[[#This Row],[abs]], IF(Table1[N]=Table1[[#This Row],[N]], IF(Table1[K]=Table1[[#This Row],[K]],Table1[Optimal],FALSE)))))</f>
        <v>1</v>
      </c>
      <c r="T1477" s="4">
        <v>1</v>
      </c>
    </row>
    <row r="1478" spans="1:20" x14ac:dyDescent="0.45">
      <c r="A1478" t="s">
        <v>22</v>
      </c>
      <c r="B1478">
        <f>IF(OR(Table1[[#This Row],[Class]]="H3", Table1[[#This Row],[Class]]="L3"),3,6)</f>
        <v>6</v>
      </c>
      <c r="C1478" t="s">
        <v>12</v>
      </c>
      <c r="D1478">
        <v>1</v>
      </c>
      <c r="E1478">
        <v>5</v>
      </c>
      <c r="F1478">
        <f>4</f>
        <v>4</v>
      </c>
      <c r="G1478">
        <v>5336.54</v>
      </c>
      <c r="H1478">
        <v>0.81</v>
      </c>
      <c r="I1478">
        <v>5336.54</v>
      </c>
      <c r="J1478">
        <v>5336.84</v>
      </c>
      <c r="K1478" s="1">
        <v>5.5677599999999997E-5</v>
      </c>
      <c r="L1478">
        <v>1.1417900000000001</v>
      </c>
      <c r="M1478">
        <v>1</v>
      </c>
      <c r="N1478">
        <f>IF(Table1[[#This Row],[BB-Nodes]]&lt;=1,Table1[[#This Row],[LB]],Table1[[#This Row],[RootBound]])</f>
        <v>5336.54</v>
      </c>
      <c r="O1478">
        <f t="array" ref="O1478">MIN(IF(Table1[Class]=Table1[[#This Row],[Class]], IF(Table1[abs]=Table1[[#This Row],[abs]], IF(Table1[N]=Table1[[#This Row],[N]], IF(Table1[K]=Table1[[#This Row],[K]],Table1[UB],FALSE)))))</f>
        <v>5336.84</v>
      </c>
      <c r="P1478">
        <f>(Table1[[#This Row],[Best primal]]-Table1[[#This Row],[Updated root bound]])/Table1[[#This Row],[Best primal]]</f>
        <v>5.6213039926282575E-5</v>
      </c>
      <c r="Q1478">
        <f>(Table1[[#This Row],[Best primal]]-Table1[[#This Row],[LB]])/Table1[[#This Row],[Best primal]]</f>
        <v>5.6213039926282575E-5</v>
      </c>
      <c r="R1478" s="4">
        <f>IF(AND(Table1[[#This Row],[Final gap]]&lt;0.001,Table1[[#This Row],[time'[s']]]&lt;7200),1,0)</f>
        <v>1</v>
      </c>
      <c r="S1478" s="4">
        <f t="array" ref="S1478">MAX(IF(Table1[Class]=Table1[[#This Row],[Class]], IF(Table1[abs]=Table1[[#This Row],[abs]], IF(Table1[N]=Table1[[#This Row],[N]], IF(Table1[K]=Table1[[#This Row],[K]],Table1[Optimal],FALSE)))))</f>
        <v>1</v>
      </c>
      <c r="T1478" s="4">
        <v>1</v>
      </c>
    </row>
    <row r="1479" spans="1:20" x14ac:dyDescent="0.45">
      <c r="A1479" t="s">
        <v>22</v>
      </c>
      <c r="B1479">
        <f>IF(OR(Table1[[#This Row],[Class]]="H3", Table1[[#This Row],[Class]]="L3"),3,6)</f>
        <v>6</v>
      </c>
      <c r="C1479" t="s">
        <v>12</v>
      </c>
      <c r="D1479">
        <v>1</v>
      </c>
      <c r="E1479">
        <v>5</v>
      </c>
      <c r="F1479">
        <f>5</f>
        <v>5</v>
      </c>
      <c r="G1479">
        <v>6383.01</v>
      </c>
      <c r="H1479">
        <v>1.06</v>
      </c>
      <c r="I1479">
        <v>6383.01</v>
      </c>
      <c r="J1479">
        <v>6383.56</v>
      </c>
      <c r="K1479" s="1">
        <v>8.5517800000000003E-5</v>
      </c>
      <c r="L1479">
        <v>1.3481099999999999</v>
      </c>
      <c r="M1479">
        <v>1</v>
      </c>
      <c r="N1479">
        <f>IF(Table1[[#This Row],[BB-Nodes]]&lt;=1,Table1[[#This Row],[LB]],Table1[[#This Row],[RootBound]])</f>
        <v>6383.01</v>
      </c>
      <c r="O1479">
        <f t="array" ref="O1479">MIN(IF(Table1[Class]=Table1[[#This Row],[Class]], IF(Table1[abs]=Table1[[#This Row],[abs]], IF(Table1[N]=Table1[[#This Row],[N]], IF(Table1[K]=Table1[[#This Row],[K]],Table1[UB],FALSE)))))</f>
        <v>6383.56</v>
      </c>
      <c r="P1479">
        <f>(Table1[[#This Row],[Best primal]]-Table1[[#This Row],[Updated root bound]])/Table1[[#This Row],[Best primal]]</f>
        <v>8.6158820470111011E-5</v>
      </c>
      <c r="Q1479">
        <f>(Table1[[#This Row],[Best primal]]-Table1[[#This Row],[LB]])/Table1[[#This Row],[Best primal]]</f>
        <v>8.6158820470111011E-5</v>
      </c>
      <c r="R1479" s="4">
        <f>IF(AND(Table1[[#This Row],[Final gap]]&lt;0.001,Table1[[#This Row],[time'[s']]]&lt;7200),1,0)</f>
        <v>1</v>
      </c>
      <c r="S1479" s="4">
        <f t="array" ref="S1479">MAX(IF(Table1[Class]=Table1[[#This Row],[Class]], IF(Table1[abs]=Table1[[#This Row],[abs]], IF(Table1[N]=Table1[[#This Row],[N]], IF(Table1[K]=Table1[[#This Row],[K]],Table1[Optimal],FALSE)))))</f>
        <v>1</v>
      </c>
      <c r="T1479" s="4">
        <v>1</v>
      </c>
    </row>
    <row r="1480" spans="1:20" x14ac:dyDescent="0.45">
      <c r="A1480" t="s">
        <v>22</v>
      </c>
      <c r="B1480">
        <f>IF(OR(Table1[[#This Row],[Class]]="H3", Table1[[#This Row],[Class]]="L3"),3,6)</f>
        <v>6</v>
      </c>
      <c r="C1480" t="s">
        <v>12</v>
      </c>
      <c r="D1480">
        <v>2</v>
      </c>
      <c r="E1480">
        <v>10</v>
      </c>
      <c r="F1480">
        <f>1</f>
        <v>1</v>
      </c>
      <c r="G1480">
        <v>5738.71</v>
      </c>
      <c r="H1480">
        <v>0.68</v>
      </c>
      <c r="I1480">
        <v>5738.71</v>
      </c>
      <c r="J1480">
        <v>5738.71</v>
      </c>
      <c r="K1480">
        <v>0</v>
      </c>
      <c r="L1480">
        <v>0.85585599999999995</v>
      </c>
      <c r="M1480">
        <v>0</v>
      </c>
      <c r="N1480">
        <f>IF(Table1[[#This Row],[BB-Nodes]]&lt;=1,Table1[[#This Row],[LB]],Table1[[#This Row],[RootBound]])</f>
        <v>5738.71</v>
      </c>
      <c r="O1480">
        <f t="array" ref="O1480">MIN(IF(Table1[Class]=Table1[[#This Row],[Class]], IF(Table1[abs]=Table1[[#This Row],[abs]], IF(Table1[N]=Table1[[#This Row],[N]], IF(Table1[K]=Table1[[#This Row],[K]],Table1[UB],FALSE)))))</f>
        <v>5738.71</v>
      </c>
      <c r="P1480">
        <f>(Table1[[#This Row],[Best primal]]-Table1[[#This Row],[Updated root bound]])/Table1[[#This Row],[Best primal]]</f>
        <v>0</v>
      </c>
      <c r="Q1480">
        <f>(Table1[[#This Row],[Best primal]]-Table1[[#This Row],[LB]])/Table1[[#This Row],[Best primal]]</f>
        <v>0</v>
      </c>
      <c r="R1480" s="4">
        <f>IF(AND(Table1[[#This Row],[Final gap]]&lt;0.001,Table1[[#This Row],[time'[s']]]&lt;7200),1,0)</f>
        <v>1</v>
      </c>
      <c r="S1480" s="4">
        <f t="array" ref="S1480">MAX(IF(Table1[Class]=Table1[[#This Row],[Class]], IF(Table1[abs]=Table1[[#This Row],[abs]], IF(Table1[N]=Table1[[#This Row],[N]], IF(Table1[K]=Table1[[#This Row],[K]],Table1[Optimal],FALSE)))))</f>
        <v>1</v>
      </c>
      <c r="T1480" s="4">
        <v>1</v>
      </c>
    </row>
    <row r="1481" spans="1:20" x14ac:dyDescent="0.45">
      <c r="A1481" t="s">
        <v>22</v>
      </c>
      <c r="B1481">
        <f>IF(OR(Table1[[#This Row],[Class]]="H3", Table1[[#This Row],[Class]]="L3"),3,6)</f>
        <v>6</v>
      </c>
      <c r="C1481" t="s">
        <v>12</v>
      </c>
      <c r="D1481">
        <v>2</v>
      </c>
      <c r="E1481">
        <v>10</v>
      </c>
      <c r="F1481">
        <f>2</f>
        <v>2</v>
      </c>
      <c r="G1481">
        <v>6851.22</v>
      </c>
      <c r="H1481">
        <v>33.25</v>
      </c>
      <c r="I1481">
        <v>6942.44</v>
      </c>
      <c r="J1481">
        <v>6943.06</v>
      </c>
      <c r="K1481" s="1">
        <v>8.9639600000000001E-5</v>
      </c>
      <c r="L1481">
        <v>45.223599999999998</v>
      </c>
      <c r="M1481">
        <v>438</v>
      </c>
      <c r="N1481">
        <f>IF(Table1[[#This Row],[BB-Nodes]]&lt;=1,Table1[[#This Row],[LB]],Table1[[#This Row],[RootBound]])</f>
        <v>6851.22</v>
      </c>
      <c r="O1481">
        <f t="array" ref="O1481">MIN(IF(Table1[Class]=Table1[[#This Row],[Class]], IF(Table1[abs]=Table1[[#This Row],[abs]], IF(Table1[N]=Table1[[#This Row],[N]], IF(Table1[K]=Table1[[#This Row],[K]],Table1[UB],FALSE)))))</f>
        <v>6943.06</v>
      </c>
      <c r="P1481">
        <f>(Table1[[#This Row],[Best primal]]-Table1[[#This Row],[Updated root bound]])/Table1[[#This Row],[Best primal]]</f>
        <v>1.3227597053748655E-2</v>
      </c>
      <c r="Q1481">
        <f>(Table1[[#This Row],[Best primal]]-Table1[[#This Row],[LB]])/Table1[[#This Row],[Best primal]]</f>
        <v>8.9297802410003699E-5</v>
      </c>
      <c r="R1481" s="4">
        <f>IF(AND(Table1[[#This Row],[Final gap]]&lt;0.001,Table1[[#This Row],[time'[s']]]&lt;7200),1,0)</f>
        <v>1</v>
      </c>
      <c r="S1481" s="4">
        <f t="array" ref="S1481">MAX(IF(Table1[Class]=Table1[[#This Row],[Class]], IF(Table1[abs]=Table1[[#This Row],[abs]], IF(Table1[N]=Table1[[#This Row],[N]], IF(Table1[K]=Table1[[#This Row],[K]],Table1[Optimal],FALSE)))))</f>
        <v>1</v>
      </c>
      <c r="T1481" s="4">
        <v>1</v>
      </c>
    </row>
    <row r="1482" spans="1:20" x14ac:dyDescent="0.45">
      <c r="A1482" t="s">
        <v>22</v>
      </c>
      <c r="B1482">
        <f>IF(OR(Table1[[#This Row],[Class]]="H3", Table1[[#This Row],[Class]]="L3"),3,6)</f>
        <v>6</v>
      </c>
      <c r="C1482" t="s">
        <v>12</v>
      </c>
      <c r="D1482">
        <v>2</v>
      </c>
      <c r="E1482">
        <v>10</v>
      </c>
      <c r="F1482">
        <f>3</f>
        <v>3</v>
      </c>
      <c r="G1482">
        <v>8332.1200000000008</v>
      </c>
      <c r="H1482">
        <v>81.66</v>
      </c>
      <c r="I1482">
        <v>8494.15</v>
      </c>
      <c r="J1482">
        <v>8494.94</v>
      </c>
      <c r="K1482" s="1">
        <v>9.2537399999999999E-5</v>
      </c>
      <c r="L1482">
        <v>312.43799999999999</v>
      </c>
      <c r="M1482">
        <v>8242</v>
      </c>
      <c r="N1482">
        <f>IF(Table1[[#This Row],[BB-Nodes]]&lt;=1,Table1[[#This Row],[LB]],Table1[[#This Row],[RootBound]])</f>
        <v>8332.1200000000008</v>
      </c>
      <c r="O1482">
        <f t="array" ref="O1482">MIN(IF(Table1[Class]=Table1[[#This Row],[Class]], IF(Table1[abs]=Table1[[#This Row],[abs]], IF(Table1[N]=Table1[[#This Row],[N]], IF(Table1[K]=Table1[[#This Row],[K]],Table1[UB],FALSE)))))</f>
        <v>8494.94</v>
      </c>
      <c r="P1482">
        <f>(Table1[[#This Row],[Best primal]]-Table1[[#This Row],[Updated root bound]])/Table1[[#This Row],[Best primal]]</f>
        <v>1.9166703943759425E-2</v>
      </c>
      <c r="Q1482">
        <f>(Table1[[#This Row],[Best primal]]-Table1[[#This Row],[LB]])/Table1[[#This Row],[Best primal]]</f>
        <v>9.2996536761986911E-5</v>
      </c>
      <c r="R1482" s="4">
        <f>IF(AND(Table1[[#This Row],[Final gap]]&lt;0.001,Table1[[#This Row],[time'[s']]]&lt;7200),1,0)</f>
        <v>1</v>
      </c>
      <c r="S1482" s="4">
        <f t="array" ref="S1482">MAX(IF(Table1[Class]=Table1[[#This Row],[Class]], IF(Table1[abs]=Table1[[#This Row],[abs]], IF(Table1[N]=Table1[[#This Row],[N]], IF(Table1[K]=Table1[[#This Row],[K]],Table1[Optimal],FALSE)))))</f>
        <v>1</v>
      </c>
      <c r="T1482" s="4">
        <v>1</v>
      </c>
    </row>
    <row r="1483" spans="1:20" x14ac:dyDescent="0.45">
      <c r="A1483" t="s">
        <v>22</v>
      </c>
      <c r="B1483">
        <f>IF(OR(Table1[[#This Row],[Class]]="H3", Table1[[#This Row],[Class]]="L3"),3,6)</f>
        <v>6</v>
      </c>
      <c r="C1483" t="s">
        <v>12</v>
      </c>
      <c r="D1483">
        <v>2</v>
      </c>
      <c r="E1483">
        <v>10</v>
      </c>
      <c r="F1483">
        <f>4</f>
        <v>4</v>
      </c>
      <c r="G1483">
        <v>9894.27</v>
      </c>
      <c r="H1483">
        <v>17.73</v>
      </c>
      <c r="I1483">
        <v>10030.1</v>
      </c>
      <c r="J1483">
        <v>10031.1</v>
      </c>
      <c r="K1483" s="1">
        <v>9.9515100000000005E-5</v>
      </c>
      <c r="L1483">
        <v>315.24200000000002</v>
      </c>
      <c r="M1483">
        <v>11669</v>
      </c>
      <c r="N1483">
        <f>IF(Table1[[#This Row],[BB-Nodes]]&lt;=1,Table1[[#This Row],[LB]],Table1[[#This Row],[RootBound]])</f>
        <v>9894.27</v>
      </c>
      <c r="O1483">
        <f t="array" ref="O1483">MIN(IF(Table1[Class]=Table1[[#This Row],[Class]], IF(Table1[abs]=Table1[[#This Row],[abs]], IF(Table1[N]=Table1[[#This Row],[N]], IF(Table1[K]=Table1[[#This Row],[K]],Table1[UB],FALSE)))))</f>
        <v>10031.1</v>
      </c>
      <c r="P1483">
        <f>(Table1[[#This Row],[Best primal]]-Table1[[#This Row],[Updated root bound]])/Table1[[#This Row],[Best primal]]</f>
        <v>1.3640577803032562E-2</v>
      </c>
      <c r="Q1483">
        <f>(Table1[[#This Row],[Best primal]]-Table1[[#This Row],[LB]])/Table1[[#This Row],[Best primal]]</f>
        <v>9.9689964211302842E-5</v>
      </c>
      <c r="R1483" s="4">
        <f>IF(AND(Table1[[#This Row],[Final gap]]&lt;0.001,Table1[[#This Row],[time'[s']]]&lt;7200),1,0)</f>
        <v>1</v>
      </c>
      <c r="S1483" s="4">
        <f t="array" ref="S1483">MAX(IF(Table1[Class]=Table1[[#This Row],[Class]], IF(Table1[abs]=Table1[[#This Row],[abs]], IF(Table1[N]=Table1[[#This Row],[N]], IF(Table1[K]=Table1[[#This Row],[K]],Table1[Optimal],FALSE)))))</f>
        <v>1</v>
      </c>
      <c r="T1483" s="4">
        <v>1</v>
      </c>
    </row>
    <row r="1484" spans="1:20" x14ac:dyDescent="0.45">
      <c r="A1484" t="s">
        <v>22</v>
      </c>
      <c r="B1484">
        <f>IF(OR(Table1[[#This Row],[Class]]="H3", Table1[[#This Row],[Class]]="L3"),3,6)</f>
        <v>6</v>
      </c>
      <c r="C1484" t="s">
        <v>12</v>
      </c>
      <c r="D1484">
        <v>2</v>
      </c>
      <c r="E1484">
        <v>10</v>
      </c>
      <c r="F1484">
        <f>5</f>
        <v>5</v>
      </c>
      <c r="G1484">
        <v>11525.9</v>
      </c>
      <c r="H1484">
        <v>26.13</v>
      </c>
      <c r="I1484">
        <v>11663.2</v>
      </c>
      <c r="J1484">
        <v>11664.3</v>
      </c>
      <c r="K1484" s="1">
        <v>9.9371100000000001E-5</v>
      </c>
      <c r="L1484">
        <v>1012.32</v>
      </c>
      <c r="M1484">
        <v>32406</v>
      </c>
      <c r="N1484">
        <f>IF(Table1[[#This Row],[BB-Nodes]]&lt;=1,Table1[[#This Row],[LB]],Table1[[#This Row],[RootBound]])</f>
        <v>11525.9</v>
      </c>
      <c r="O1484">
        <f t="array" ref="O1484">MIN(IF(Table1[Class]=Table1[[#This Row],[Class]], IF(Table1[abs]=Table1[[#This Row],[abs]], IF(Table1[N]=Table1[[#This Row],[N]], IF(Table1[K]=Table1[[#This Row],[K]],Table1[UB],FALSE)))))</f>
        <v>11664.3</v>
      </c>
      <c r="P1484">
        <f>(Table1[[#This Row],[Best primal]]-Table1[[#This Row],[Updated root bound]])/Table1[[#This Row],[Best primal]]</f>
        <v>1.1865264096430959E-2</v>
      </c>
      <c r="Q1484">
        <f>(Table1[[#This Row],[Best primal]]-Table1[[#This Row],[LB]])/Table1[[#This Row],[Best primal]]</f>
        <v>9.4304844696942367E-5</v>
      </c>
      <c r="R1484" s="4">
        <f>IF(AND(Table1[[#This Row],[Final gap]]&lt;0.001,Table1[[#This Row],[time'[s']]]&lt;7200),1,0)</f>
        <v>1</v>
      </c>
      <c r="S1484" s="4">
        <f t="array" ref="S1484">MAX(IF(Table1[Class]=Table1[[#This Row],[Class]], IF(Table1[abs]=Table1[[#This Row],[abs]], IF(Table1[N]=Table1[[#This Row],[N]], IF(Table1[K]=Table1[[#This Row],[K]],Table1[Optimal],FALSE)))))</f>
        <v>1</v>
      </c>
      <c r="T1484" s="4">
        <v>1</v>
      </c>
    </row>
    <row r="1485" spans="1:20" x14ac:dyDescent="0.45">
      <c r="A1485" t="s">
        <v>22</v>
      </c>
      <c r="B1485">
        <f>IF(OR(Table1[[#This Row],[Class]]="H3", Table1[[#This Row],[Class]]="L3"),3,6)</f>
        <v>6</v>
      </c>
      <c r="C1485" t="s">
        <v>12</v>
      </c>
      <c r="D1485">
        <v>2</v>
      </c>
      <c r="E1485">
        <v>15</v>
      </c>
      <c r="F1485">
        <f>1</f>
        <v>1</v>
      </c>
      <c r="G1485">
        <v>6645.43</v>
      </c>
      <c r="H1485">
        <v>2.89</v>
      </c>
      <c r="I1485">
        <v>6645.43</v>
      </c>
      <c r="J1485">
        <v>6645.43</v>
      </c>
      <c r="K1485">
        <v>0</v>
      </c>
      <c r="L1485">
        <v>3.3083300000000002</v>
      </c>
      <c r="M1485">
        <v>0</v>
      </c>
      <c r="N1485">
        <f>IF(Table1[[#This Row],[BB-Nodes]]&lt;=1,Table1[[#This Row],[LB]],Table1[[#This Row],[RootBound]])</f>
        <v>6645.43</v>
      </c>
      <c r="O1485">
        <f t="array" ref="O1485">MIN(IF(Table1[Class]=Table1[[#This Row],[Class]], IF(Table1[abs]=Table1[[#This Row],[abs]], IF(Table1[N]=Table1[[#This Row],[N]], IF(Table1[K]=Table1[[#This Row],[K]],Table1[UB],FALSE)))))</f>
        <v>6645.43</v>
      </c>
      <c r="P1485">
        <f>(Table1[[#This Row],[Best primal]]-Table1[[#This Row],[Updated root bound]])/Table1[[#This Row],[Best primal]]</f>
        <v>0</v>
      </c>
      <c r="Q1485">
        <f>(Table1[[#This Row],[Best primal]]-Table1[[#This Row],[LB]])/Table1[[#This Row],[Best primal]]</f>
        <v>0</v>
      </c>
      <c r="R1485" s="4">
        <f>IF(AND(Table1[[#This Row],[Final gap]]&lt;0.001,Table1[[#This Row],[time'[s']]]&lt;7200),1,0)</f>
        <v>1</v>
      </c>
      <c r="S1485" s="4">
        <f t="array" ref="S1485">MAX(IF(Table1[Class]=Table1[[#This Row],[Class]], IF(Table1[abs]=Table1[[#This Row],[abs]], IF(Table1[N]=Table1[[#This Row],[N]], IF(Table1[K]=Table1[[#This Row],[K]],Table1[Optimal],FALSE)))))</f>
        <v>1</v>
      </c>
      <c r="T1485" s="4">
        <v>1</v>
      </c>
    </row>
    <row r="1486" spans="1:20" x14ac:dyDescent="0.45">
      <c r="A1486" t="s">
        <v>22</v>
      </c>
      <c r="B1486">
        <f>IF(OR(Table1[[#This Row],[Class]]="H3", Table1[[#This Row],[Class]]="L3"),3,6)</f>
        <v>6</v>
      </c>
      <c r="C1486" t="s">
        <v>12</v>
      </c>
      <c r="D1486">
        <v>2</v>
      </c>
      <c r="E1486">
        <v>15</v>
      </c>
      <c r="F1486">
        <f>2</f>
        <v>2</v>
      </c>
      <c r="G1486">
        <v>7025.2</v>
      </c>
      <c r="H1486">
        <v>114</v>
      </c>
      <c r="I1486">
        <v>7039.65</v>
      </c>
      <c r="J1486">
        <v>7039.65</v>
      </c>
      <c r="K1486">
        <v>0</v>
      </c>
      <c r="L1486">
        <v>119.30200000000001</v>
      </c>
      <c r="M1486">
        <v>46</v>
      </c>
      <c r="N1486">
        <f>IF(Table1[[#This Row],[BB-Nodes]]&lt;=1,Table1[[#This Row],[LB]],Table1[[#This Row],[RootBound]])</f>
        <v>7025.2</v>
      </c>
      <c r="O1486">
        <f t="array" ref="O1486">MIN(IF(Table1[Class]=Table1[[#This Row],[Class]], IF(Table1[abs]=Table1[[#This Row],[abs]], IF(Table1[N]=Table1[[#This Row],[N]], IF(Table1[K]=Table1[[#This Row],[K]],Table1[UB],FALSE)))))</f>
        <v>7039.65</v>
      </c>
      <c r="P1486">
        <f>(Table1[[#This Row],[Best primal]]-Table1[[#This Row],[Updated root bound]])/Table1[[#This Row],[Best primal]]</f>
        <v>2.0526588679834678E-3</v>
      </c>
      <c r="Q1486">
        <f>(Table1[[#This Row],[Best primal]]-Table1[[#This Row],[LB]])/Table1[[#This Row],[Best primal]]</f>
        <v>0</v>
      </c>
      <c r="R1486" s="4">
        <f>IF(AND(Table1[[#This Row],[Final gap]]&lt;0.001,Table1[[#This Row],[time'[s']]]&lt;7200),1,0)</f>
        <v>1</v>
      </c>
      <c r="S1486" s="4">
        <f t="array" ref="S1486">MAX(IF(Table1[Class]=Table1[[#This Row],[Class]], IF(Table1[abs]=Table1[[#This Row],[abs]], IF(Table1[N]=Table1[[#This Row],[N]], IF(Table1[K]=Table1[[#This Row],[K]],Table1[Optimal],FALSE)))))</f>
        <v>1</v>
      </c>
      <c r="T1486" s="4">
        <v>1</v>
      </c>
    </row>
    <row r="1487" spans="1:20" x14ac:dyDescent="0.45">
      <c r="A1487" t="s">
        <v>22</v>
      </c>
      <c r="B1487">
        <f>IF(OR(Table1[[#This Row],[Class]]="H3", Table1[[#This Row],[Class]]="L3"),3,6)</f>
        <v>6</v>
      </c>
      <c r="C1487" t="s">
        <v>12</v>
      </c>
      <c r="D1487">
        <v>2</v>
      </c>
      <c r="E1487">
        <v>15</v>
      </c>
      <c r="F1487">
        <f>3</f>
        <v>3</v>
      </c>
      <c r="G1487">
        <v>7821.94</v>
      </c>
      <c r="H1487">
        <v>74.260000000000005</v>
      </c>
      <c r="I1487">
        <v>7829.4</v>
      </c>
      <c r="J1487">
        <v>7829.62</v>
      </c>
      <c r="K1487" s="1">
        <v>2.82735E-5</v>
      </c>
      <c r="L1487">
        <v>88.716800000000006</v>
      </c>
      <c r="M1487">
        <v>158</v>
      </c>
      <c r="N1487">
        <f>IF(Table1[[#This Row],[BB-Nodes]]&lt;=1,Table1[[#This Row],[LB]],Table1[[#This Row],[RootBound]])</f>
        <v>7821.94</v>
      </c>
      <c r="O1487">
        <f t="array" ref="O1487">MIN(IF(Table1[Class]=Table1[[#This Row],[Class]], IF(Table1[abs]=Table1[[#This Row],[abs]], IF(Table1[N]=Table1[[#This Row],[N]], IF(Table1[K]=Table1[[#This Row],[K]],Table1[UB],FALSE)))))</f>
        <v>7829.62</v>
      </c>
      <c r="P1487">
        <f>(Table1[[#This Row],[Best primal]]-Table1[[#This Row],[Updated root bound]])/Table1[[#This Row],[Best primal]]</f>
        <v>9.8089051575942269E-4</v>
      </c>
      <c r="Q1487">
        <f>(Table1[[#This Row],[Best primal]]-Table1[[#This Row],[LB]])/Table1[[#This Row],[Best primal]]</f>
        <v>2.8098426232723257E-5</v>
      </c>
      <c r="R1487" s="4">
        <f>IF(AND(Table1[[#This Row],[Final gap]]&lt;0.001,Table1[[#This Row],[time'[s']]]&lt;7200),1,0)</f>
        <v>1</v>
      </c>
      <c r="S1487" s="4">
        <f t="array" ref="S1487">MAX(IF(Table1[Class]=Table1[[#This Row],[Class]], IF(Table1[abs]=Table1[[#This Row],[abs]], IF(Table1[N]=Table1[[#This Row],[N]], IF(Table1[K]=Table1[[#This Row],[K]],Table1[Optimal],FALSE)))))</f>
        <v>1</v>
      </c>
      <c r="T1487" s="4">
        <v>1</v>
      </c>
    </row>
    <row r="1488" spans="1:20" x14ac:dyDescent="0.45">
      <c r="A1488" t="s">
        <v>22</v>
      </c>
      <c r="B1488">
        <f>IF(OR(Table1[[#This Row],[Class]]="H3", Table1[[#This Row],[Class]]="L3"),3,6)</f>
        <v>6</v>
      </c>
      <c r="C1488" t="s">
        <v>12</v>
      </c>
      <c r="D1488">
        <v>2</v>
      </c>
      <c r="E1488">
        <v>15</v>
      </c>
      <c r="F1488">
        <f>4</f>
        <v>4</v>
      </c>
      <c r="G1488">
        <v>8722.73</v>
      </c>
      <c r="H1488">
        <v>262.51</v>
      </c>
      <c r="I1488">
        <v>8802.3700000000008</v>
      </c>
      <c r="J1488">
        <v>8803.23</v>
      </c>
      <c r="K1488" s="1">
        <v>9.8063699999999994E-5</v>
      </c>
      <c r="L1488">
        <v>4003.9</v>
      </c>
      <c r="M1488">
        <v>80128</v>
      </c>
      <c r="N1488">
        <f>IF(Table1[[#This Row],[BB-Nodes]]&lt;=1,Table1[[#This Row],[LB]],Table1[[#This Row],[RootBound]])</f>
        <v>8722.73</v>
      </c>
      <c r="O1488">
        <f t="array" ref="O1488">MIN(IF(Table1[Class]=Table1[[#This Row],[Class]], IF(Table1[abs]=Table1[[#This Row],[abs]], IF(Table1[N]=Table1[[#This Row],[N]], IF(Table1[K]=Table1[[#This Row],[K]],Table1[UB],FALSE)))))</f>
        <v>8803.23</v>
      </c>
      <c r="P1488">
        <f>(Table1[[#This Row],[Best primal]]-Table1[[#This Row],[Updated root bound]])/Table1[[#This Row],[Best primal]]</f>
        <v>9.1443708729636742E-3</v>
      </c>
      <c r="Q1488">
        <f>(Table1[[#This Row],[Best primal]]-Table1[[#This Row],[LB]])/Table1[[#This Row],[Best primal]]</f>
        <v>9.769141553711116E-5</v>
      </c>
      <c r="R1488" s="4">
        <f>IF(AND(Table1[[#This Row],[Final gap]]&lt;0.001,Table1[[#This Row],[time'[s']]]&lt;7200),1,0)</f>
        <v>1</v>
      </c>
      <c r="S1488" s="4">
        <f t="array" ref="S1488">MAX(IF(Table1[Class]=Table1[[#This Row],[Class]], IF(Table1[abs]=Table1[[#This Row],[abs]], IF(Table1[N]=Table1[[#This Row],[N]], IF(Table1[K]=Table1[[#This Row],[K]],Table1[Optimal],FALSE)))))</f>
        <v>1</v>
      </c>
      <c r="T1488" s="4">
        <v>1</v>
      </c>
    </row>
    <row r="1489" spans="1:20" x14ac:dyDescent="0.45">
      <c r="A1489" t="s">
        <v>22</v>
      </c>
      <c r="B1489">
        <f>IF(OR(Table1[[#This Row],[Class]]="H3", Table1[[#This Row],[Class]]="L3"),3,6)</f>
        <v>6</v>
      </c>
      <c r="C1489" t="s">
        <v>12</v>
      </c>
      <c r="D1489">
        <v>2</v>
      </c>
      <c r="E1489">
        <v>15</v>
      </c>
      <c r="F1489">
        <f>5</f>
        <v>5</v>
      </c>
      <c r="G1489">
        <v>9545.77</v>
      </c>
      <c r="H1489">
        <v>249.5</v>
      </c>
      <c r="I1489">
        <v>9623.92</v>
      </c>
      <c r="J1489">
        <v>9718.4599999999991</v>
      </c>
      <c r="K1489">
        <v>9.7279600000000008E-3</v>
      </c>
      <c r="L1489">
        <v>7200.04</v>
      </c>
      <c r="M1489">
        <v>80194</v>
      </c>
      <c r="N1489">
        <f>IF(Table1[[#This Row],[BB-Nodes]]&lt;=1,Table1[[#This Row],[LB]],Table1[[#This Row],[RootBound]])</f>
        <v>9545.77</v>
      </c>
      <c r="O1489">
        <f t="array" ref="O1489">MIN(IF(Table1[Class]=Table1[[#This Row],[Class]], IF(Table1[abs]=Table1[[#This Row],[abs]], IF(Table1[N]=Table1[[#This Row],[N]], IF(Table1[K]=Table1[[#This Row],[K]],Table1[UB],FALSE)))))</f>
        <v>9718.4599999999991</v>
      </c>
      <c r="P1489">
        <f>(Table1[[#This Row],[Best primal]]-Table1[[#This Row],[Updated root bound]])/Table1[[#This Row],[Best primal]]</f>
        <v>1.776927620219651E-2</v>
      </c>
      <c r="Q1489">
        <f>(Table1[[#This Row],[Best primal]]-Table1[[#This Row],[LB]])/Table1[[#This Row],[Best primal]]</f>
        <v>9.7278786968304706E-3</v>
      </c>
      <c r="R1489" s="4">
        <f>IF(AND(Table1[[#This Row],[Final gap]]&lt;0.001,Table1[[#This Row],[time'[s']]]&lt;7200),1,0)</f>
        <v>0</v>
      </c>
      <c r="S1489" s="4">
        <f t="array" ref="S1489">MAX(IF(Table1[Class]=Table1[[#This Row],[Class]], IF(Table1[abs]=Table1[[#This Row],[abs]], IF(Table1[N]=Table1[[#This Row],[N]], IF(Table1[K]=Table1[[#This Row],[K]],Table1[Optimal],FALSE)))))</f>
        <v>0</v>
      </c>
      <c r="T1489" s="4">
        <v>1</v>
      </c>
    </row>
    <row r="1490" spans="1:20" x14ac:dyDescent="0.45">
      <c r="A1490" t="s">
        <v>22</v>
      </c>
      <c r="B1490">
        <f>IF(OR(Table1[[#This Row],[Class]]="H3", Table1[[#This Row],[Class]]="L3"),3,6)</f>
        <v>6</v>
      </c>
      <c r="C1490" t="s">
        <v>12</v>
      </c>
      <c r="D1490">
        <v>2</v>
      </c>
      <c r="E1490">
        <v>20</v>
      </c>
      <c r="F1490">
        <f>1</f>
        <v>1</v>
      </c>
      <c r="G1490">
        <v>6935.22</v>
      </c>
      <c r="H1490">
        <v>12.09</v>
      </c>
      <c r="I1490">
        <v>6935.22</v>
      </c>
      <c r="J1490">
        <v>6935.22</v>
      </c>
      <c r="K1490">
        <v>0</v>
      </c>
      <c r="L1490">
        <v>13.0017</v>
      </c>
      <c r="M1490">
        <v>0</v>
      </c>
      <c r="N1490">
        <f>IF(Table1[[#This Row],[BB-Nodes]]&lt;=1,Table1[[#This Row],[LB]],Table1[[#This Row],[RootBound]])</f>
        <v>6935.22</v>
      </c>
      <c r="O1490">
        <f t="array" ref="O1490">MIN(IF(Table1[Class]=Table1[[#This Row],[Class]], IF(Table1[abs]=Table1[[#This Row],[abs]], IF(Table1[N]=Table1[[#This Row],[N]], IF(Table1[K]=Table1[[#This Row],[K]],Table1[UB],FALSE)))))</f>
        <v>6935.22</v>
      </c>
      <c r="P1490">
        <f>(Table1[[#This Row],[Best primal]]-Table1[[#This Row],[Updated root bound]])/Table1[[#This Row],[Best primal]]</f>
        <v>0</v>
      </c>
      <c r="Q1490">
        <f>(Table1[[#This Row],[Best primal]]-Table1[[#This Row],[LB]])/Table1[[#This Row],[Best primal]]</f>
        <v>0</v>
      </c>
      <c r="R1490" s="4">
        <f>IF(AND(Table1[[#This Row],[Final gap]]&lt;0.001,Table1[[#This Row],[time'[s']]]&lt;7200),1,0)</f>
        <v>1</v>
      </c>
      <c r="S1490" s="4">
        <f t="array" ref="S1490">MAX(IF(Table1[Class]=Table1[[#This Row],[Class]], IF(Table1[abs]=Table1[[#This Row],[abs]], IF(Table1[N]=Table1[[#This Row],[N]], IF(Table1[K]=Table1[[#This Row],[K]],Table1[Optimal],FALSE)))))</f>
        <v>1</v>
      </c>
      <c r="T1490" s="4">
        <v>1</v>
      </c>
    </row>
    <row r="1491" spans="1:20" x14ac:dyDescent="0.45">
      <c r="A1491" t="s">
        <v>22</v>
      </c>
      <c r="B1491">
        <f>IF(OR(Table1[[#This Row],[Class]]="H3", Table1[[#This Row],[Class]]="L3"),3,6)</f>
        <v>6</v>
      </c>
      <c r="C1491" t="s">
        <v>12</v>
      </c>
      <c r="D1491">
        <v>2</v>
      </c>
      <c r="E1491">
        <v>20</v>
      </c>
      <c r="F1491">
        <f>2</f>
        <v>2</v>
      </c>
      <c r="G1491">
        <v>7203.55</v>
      </c>
      <c r="H1491">
        <v>1073.52</v>
      </c>
      <c r="I1491">
        <v>7312.73</v>
      </c>
      <c r="J1491">
        <v>7313.42</v>
      </c>
      <c r="K1491" s="1">
        <v>9.4780100000000004E-5</v>
      </c>
      <c r="L1491">
        <v>2486.83</v>
      </c>
      <c r="M1491">
        <v>16766</v>
      </c>
      <c r="N1491">
        <f>IF(Table1[[#This Row],[BB-Nodes]]&lt;=1,Table1[[#This Row],[LB]],Table1[[#This Row],[RootBound]])</f>
        <v>7203.55</v>
      </c>
      <c r="O1491">
        <f t="array" ref="O1491">MIN(IF(Table1[Class]=Table1[[#This Row],[Class]], IF(Table1[abs]=Table1[[#This Row],[abs]], IF(Table1[N]=Table1[[#This Row],[N]], IF(Table1[K]=Table1[[#This Row],[K]],Table1[UB],FALSE)))))</f>
        <v>7313.42</v>
      </c>
      <c r="P1491">
        <f>(Table1[[#This Row],[Best primal]]-Table1[[#This Row],[Updated root bound]])/Table1[[#This Row],[Best primal]]</f>
        <v>1.5023067183342389E-2</v>
      </c>
      <c r="Q1491">
        <f>(Table1[[#This Row],[Best primal]]-Table1[[#This Row],[LB]])/Table1[[#This Row],[Best primal]]</f>
        <v>9.4347104364375265E-5</v>
      </c>
      <c r="R1491" s="4">
        <f>IF(AND(Table1[[#This Row],[Final gap]]&lt;0.001,Table1[[#This Row],[time'[s']]]&lt;7200),1,0)</f>
        <v>1</v>
      </c>
      <c r="S1491" s="4">
        <f t="array" ref="S1491">MAX(IF(Table1[Class]=Table1[[#This Row],[Class]], IF(Table1[abs]=Table1[[#This Row],[abs]], IF(Table1[N]=Table1[[#This Row],[N]], IF(Table1[K]=Table1[[#This Row],[K]],Table1[Optimal],FALSE)))))</f>
        <v>1</v>
      </c>
      <c r="T1491" s="4">
        <v>1</v>
      </c>
    </row>
    <row r="1492" spans="1:20" x14ac:dyDescent="0.45">
      <c r="A1492" t="s">
        <v>22</v>
      </c>
      <c r="B1492">
        <f>IF(OR(Table1[[#This Row],[Class]]="H3", Table1[[#This Row],[Class]]="L3"),3,6)</f>
        <v>6</v>
      </c>
      <c r="C1492" t="s">
        <v>12</v>
      </c>
      <c r="D1492">
        <v>2</v>
      </c>
      <c r="E1492">
        <v>20</v>
      </c>
      <c r="F1492">
        <f>3</f>
        <v>3</v>
      </c>
      <c r="G1492">
        <v>7680.24</v>
      </c>
      <c r="H1492">
        <v>1262.06</v>
      </c>
      <c r="I1492">
        <v>7763.58</v>
      </c>
      <c r="J1492">
        <v>7842.2</v>
      </c>
      <c r="K1492">
        <v>1.00258E-2</v>
      </c>
      <c r="L1492">
        <v>7200.07</v>
      </c>
      <c r="M1492">
        <v>32826</v>
      </c>
      <c r="N1492">
        <f>IF(Table1[[#This Row],[BB-Nodes]]&lt;=1,Table1[[#This Row],[LB]],Table1[[#This Row],[RootBound]])</f>
        <v>7680.24</v>
      </c>
      <c r="O1492">
        <f t="array" ref="O1492">MIN(IF(Table1[Class]=Table1[[#This Row],[Class]], IF(Table1[abs]=Table1[[#This Row],[abs]], IF(Table1[N]=Table1[[#This Row],[N]], IF(Table1[K]=Table1[[#This Row],[K]],Table1[UB],FALSE)))))</f>
        <v>7842.2</v>
      </c>
      <c r="P1492">
        <f>(Table1[[#This Row],[Best primal]]-Table1[[#This Row],[Updated root bound]])/Table1[[#This Row],[Best primal]]</f>
        <v>2.0652367957970982E-2</v>
      </c>
      <c r="Q1492">
        <f>(Table1[[#This Row],[Best primal]]-Table1[[#This Row],[LB]])/Table1[[#This Row],[Best primal]]</f>
        <v>1.0025248017138035E-2</v>
      </c>
      <c r="R1492" s="4">
        <f>IF(AND(Table1[[#This Row],[Final gap]]&lt;0.001,Table1[[#This Row],[time'[s']]]&lt;7200),1,0)</f>
        <v>0</v>
      </c>
      <c r="S1492" s="4">
        <f t="array" ref="S1492">MAX(IF(Table1[Class]=Table1[[#This Row],[Class]], IF(Table1[abs]=Table1[[#This Row],[abs]], IF(Table1[N]=Table1[[#This Row],[N]], IF(Table1[K]=Table1[[#This Row],[K]],Table1[Optimal],FALSE)))))</f>
        <v>0</v>
      </c>
      <c r="T1492" s="4">
        <v>1</v>
      </c>
    </row>
    <row r="1493" spans="1:20" x14ac:dyDescent="0.45">
      <c r="A1493" t="s">
        <v>22</v>
      </c>
      <c r="B1493">
        <f>IF(OR(Table1[[#This Row],[Class]]="H3", Table1[[#This Row],[Class]]="L3"),3,6)</f>
        <v>6</v>
      </c>
      <c r="C1493" t="s">
        <v>12</v>
      </c>
      <c r="D1493">
        <v>2</v>
      </c>
      <c r="E1493">
        <v>20</v>
      </c>
      <c r="F1493">
        <f>4</f>
        <v>4</v>
      </c>
      <c r="G1493">
        <v>8238.06</v>
      </c>
      <c r="H1493">
        <v>761.26</v>
      </c>
      <c r="I1493">
        <v>8294.01</v>
      </c>
      <c r="J1493">
        <v>8393.76</v>
      </c>
      <c r="K1493">
        <v>1.18843E-2</v>
      </c>
      <c r="L1493">
        <v>7200.05</v>
      </c>
      <c r="M1493">
        <v>26551</v>
      </c>
      <c r="N1493">
        <f>IF(Table1[[#This Row],[BB-Nodes]]&lt;=1,Table1[[#This Row],[LB]],Table1[[#This Row],[RootBound]])</f>
        <v>8238.06</v>
      </c>
      <c r="O1493">
        <f t="array" ref="O1493">MIN(IF(Table1[Class]=Table1[[#This Row],[Class]], IF(Table1[abs]=Table1[[#This Row],[abs]], IF(Table1[N]=Table1[[#This Row],[N]], IF(Table1[K]=Table1[[#This Row],[K]],Table1[UB],FALSE)))))</f>
        <v>8393.76</v>
      </c>
      <c r="P1493">
        <f>(Table1[[#This Row],[Best primal]]-Table1[[#This Row],[Updated root bound]])/Table1[[#This Row],[Best primal]]</f>
        <v>1.8549493909761624E-2</v>
      </c>
      <c r="Q1493">
        <f>(Table1[[#This Row],[Best primal]]-Table1[[#This Row],[LB]])/Table1[[#This Row],[Best primal]]</f>
        <v>1.188382798650426E-2</v>
      </c>
      <c r="R1493" s="4">
        <f>IF(AND(Table1[[#This Row],[Final gap]]&lt;0.001,Table1[[#This Row],[time'[s']]]&lt;7200),1,0)</f>
        <v>0</v>
      </c>
      <c r="S1493" s="4">
        <f t="array" ref="S1493">MAX(IF(Table1[Class]=Table1[[#This Row],[Class]], IF(Table1[abs]=Table1[[#This Row],[abs]], IF(Table1[N]=Table1[[#This Row],[N]], IF(Table1[K]=Table1[[#This Row],[K]],Table1[Optimal],FALSE)))))</f>
        <v>0</v>
      </c>
      <c r="T1493" s="4">
        <v>1</v>
      </c>
    </row>
    <row r="1494" spans="1:20" x14ac:dyDescent="0.45">
      <c r="A1494" t="s">
        <v>22</v>
      </c>
      <c r="B1494">
        <f>IF(OR(Table1[[#This Row],[Class]]="H3", Table1[[#This Row],[Class]]="L3"),3,6)</f>
        <v>6</v>
      </c>
      <c r="C1494" t="s">
        <v>12</v>
      </c>
      <c r="D1494">
        <v>2</v>
      </c>
      <c r="E1494">
        <v>20</v>
      </c>
      <c r="F1494">
        <f>5</f>
        <v>5</v>
      </c>
      <c r="G1494">
        <v>8950.6200000000008</v>
      </c>
      <c r="H1494">
        <v>784.01</v>
      </c>
      <c r="I1494">
        <v>8997.31</v>
      </c>
      <c r="J1494">
        <v>9050.66</v>
      </c>
      <c r="K1494">
        <v>5.8941000000000002E-3</v>
      </c>
      <c r="L1494">
        <v>7200.01</v>
      </c>
      <c r="M1494">
        <v>30528</v>
      </c>
      <c r="N1494">
        <f>IF(Table1[[#This Row],[BB-Nodes]]&lt;=1,Table1[[#This Row],[LB]],Table1[[#This Row],[RootBound]])</f>
        <v>8950.6200000000008</v>
      </c>
      <c r="O1494">
        <f t="array" ref="O1494">MIN(IF(Table1[Class]=Table1[[#This Row],[Class]], IF(Table1[abs]=Table1[[#This Row],[abs]], IF(Table1[N]=Table1[[#This Row],[N]], IF(Table1[K]=Table1[[#This Row],[K]],Table1[UB],FALSE)))))</f>
        <v>9050.66</v>
      </c>
      <c r="P1494">
        <f>(Table1[[#This Row],[Best primal]]-Table1[[#This Row],[Updated root bound]])/Table1[[#This Row],[Best primal]]</f>
        <v>1.1053337546653951E-2</v>
      </c>
      <c r="Q1494">
        <f>(Table1[[#This Row],[Best primal]]-Table1[[#This Row],[LB]])/Table1[[#This Row],[Best primal]]</f>
        <v>5.8945977420431618E-3</v>
      </c>
      <c r="R1494" s="4">
        <f>IF(AND(Table1[[#This Row],[Final gap]]&lt;0.001,Table1[[#This Row],[time'[s']]]&lt;7200),1,0)</f>
        <v>0</v>
      </c>
      <c r="S1494" s="4">
        <f t="array" ref="S1494">MAX(IF(Table1[Class]=Table1[[#This Row],[Class]], IF(Table1[abs]=Table1[[#This Row],[abs]], IF(Table1[N]=Table1[[#This Row],[N]], IF(Table1[K]=Table1[[#This Row],[K]],Table1[Optimal],FALSE)))))</f>
        <v>0</v>
      </c>
      <c r="T1494" s="4">
        <v>1</v>
      </c>
    </row>
    <row r="1495" spans="1:20" x14ac:dyDescent="0.45">
      <c r="A1495" t="s">
        <v>22</v>
      </c>
      <c r="B1495">
        <f>IF(OR(Table1[[#This Row],[Class]]="H3", Table1[[#This Row],[Class]]="L3"),3,6)</f>
        <v>6</v>
      </c>
      <c r="C1495" t="s">
        <v>12</v>
      </c>
      <c r="D1495">
        <v>2</v>
      </c>
      <c r="E1495">
        <v>25</v>
      </c>
      <c r="F1495">
        <f>1</f>
        <v>1</v>
      </c>
      <c r="G1495">
        <v>7883.19</v>
      </c>
      <c r="H1495">
        <v>222.14</v>
      </c>
      <c r="I1495">
        <v>7884.53</v>
      </c>
      <c r="J1495">
        <v>7884.53</v>
      </c>
      <c r="K1495">
        <v>0</v>
      </c>
      <c r="L1495">
        <v>228.47399999999999</v>
      </c>
      <c r="M1495">
        <v>1</v>
      </c>
      <c r="N1495">
        <f>IF(Table1[[#This Row],[BB-Nodes]]&lt;=1,Table1[[#This Row],[LB]],Table1[[#This Row],[RootBound]])</f>
        <v>7884.53</v>
      </c>
      <c r="O1495">
        <f t="array" ref="O1495">MIN(IF(Table1[Class]=Table1[[#This Row],[Class]], IF(Table1[abs]=Table1[[#This Row],[abs]], IF(Table1[N]=Table1[[#This Row],[N]], IF(Table1[K]=Table1[[#This Row],[K]],Table1[UB],FALSE)))))</f>
        <v>7884.53</v>
      </c>
      <c r="P1495">
        <f>(Table1[[#This Row],[Best primal]]-Table1[[#This Row],[Updated root bound]])/Table1[[#This Row],[Best primal]]</f>
        <v>0</v>
      </c>
      <c r="Q1495">
        <f>(Table1[[#This Row],[Best primal]]-Table1[[#This Row],[LB]])/Table1[[#This Row],[Best primal]]</f>
        <v>0</v>
      </c>
      <c r="R1495" s="4">
        <f>IF(AND(Table1[[#This Row],[Final gap]]&lt;0.001,Table1[[#This Row],[time'[s']]]&lt;7200),1,0)</f>
        <v>1</v>
      </c>
      <c r="S1495" s="4">
        <f t="array" ref="S1495">MAX(IF(Table1[Class]=Table1[[#This Row],[Class]], IF(Table1[abs]=Table1[[#This Row],[abs]], IF(Table1[N]=Table1[[#This Row],[N]], IF(Table1[K]=Table1[[#This Row],[K]],Table1[Optimal],FALSE)))))</f>
        <v>1</v>
      </c>
      <c r="T1495" s="4">
        <v>1</v>
      </c>
    </row>
    <row r="1496" spans="1:20" x14ac:dyDescent="0.45">
      <c r="A1496" t="s">
        <v>22</v>
      </c>
      <c r="B1496">
        <f>IF(OR(Table1[[#This Row],[Class]]="H3", Table1[[#This Row],[Class]]="L3"),3,6)</f>
        <v>6</v>
      </c>
      <c r="C1496" t="s">
        <v>12</v>
      </c>
      <c r="D1496">
        <v>2</v>
      </c>
      <c r="E1496">
        <v>25</v>
      </c>
      <c r="F1496">
        <f>2</f>
        <v>2</v>
      </c>
      <c r="G1496">
        <v>8692.5300000000007</v>
      </c>
      <c r="H1496">
        <v>3645.1</v>
      </c>
      <c r="I1496">
        <v>8747.0300000000007</v>
      </c>
      <c r="J1496">
        <v>8819.6</v>
      </c>
      <c r="K1496">
        <v>8.2278400000000002E-3</v>
      </c>
      <c r="L1496">
        <v>7200</v>
      </c>
      <c r="M1496">
        <v>8514</v>
      </c>
      <c r="N1496">
        <f>IF(Table1[[#This Row],[BB-Nodes]]&lt;=1,Table1[[#This Row],[LB]],Table1[[#This Row],[RootBound]])</f>
        <v>8692.5300000000007</v>
      </c>
      <c r="O1496">
        <f t="array" ref="O1496">MIN(IF(Table1[Class]=Table1[[#This Row],[Class]], IF(Table1[abs]=Table1[[#This Row],[abs]], IF(Table1[N]=Table1[[#This Row],[N]], IF(Table1[K]=Table1[[#This Row],[K]],Table1[UB],FALSE)))))</f>
        <v>8799.77</v>
      </c>
      <c r="P1496">
        <f>(Table1[[#This Row],[Best primal]]-Table1[[#This Row],[Updated root bound]])/Table1[[#This Row],[Best primal]]</f>
        <v>1.2186682151919854E-2</v>
      </c>
      <c r="Q1496">
        <f>(Table1[[#This Row],[Best primal]]-Table1[[#This Row],[LB]])/Table1[[#This Row],[Best primal]]</f>
        <v>5.9933384622552384E-3</v>
      </c>
      <c r="R1496" s="4">
        <f>IF(AND(Table1[[#This Row],[Final gap]]&lt;0.001,Table1[[#This Row],[time'[s']]]&lt;7200),1,0)</f>
        <v>0</v>
      </c>
      <c r="S1496" s="4">
        <f t="array" ref="S1496">MAX(IF(Table1[Class]=Table1[[#This Row],[Class]], IF(Table1[abs]=Table1[[#This Row],[abs]], IF(Table1[N]=Table1[[#This Row],[N]], IF(Table1[K]=Table1[[#This Row],[K]],Table1[Optimal],FALSE)))))</f>
        <v>1</v>
      </c>
      <c r="T1496" s="4">
        <v>1</v>
      </c>
    </row>
    <row r="1497" spans="1:20" x14ac:dyDescent="0.45">
      <c r="A1497" t="s">
        <v>22</v>
      </c>
      <c r="B1497">
        <f>IF(OR(Table1[[#This Row],[Class]]="H3", Table1[[#This Row],[Class]]="L3"),3,6)</f>
        <v>6</v>
      </c>
      <c r="C1497" t="s">
        <v>12</v>
      </c>
      <c r="D1497">
        <v>2</v>
      </c>
      <c r="E1497">
        <v>25</v>
      </c>
      <c r="F1497">
        <f>3</f>
        <v>3</v>
      </c>
      <c r="G1497">
        <v>9855.65</v>
      </c>
      <c r="H1497">
        <v>3622.01</v>
      </c>
      <c r="I1497">
        <v>9867.1</v>
      </c>
      <c r="J1497">
        <v>10338.9</v>
      </c>
      <c r="K1497">
        <v>4.56306E-2</v>
      </c>
      <c r="L1497">
        <v>7200.01</v>
      </c>
      <c r="M1497">
        <v>5996</v>
      </c>
      <c r="N1497">
        <f>IF(Table1[[#This Row],[BB-Nodes]]&lt;=1,Table1[[#This Row],[LB]],Table1[[#This Row],[RootBound]])</f>
        <v>9855.65</v>
      </c>
      <c r="O1497">
        <f t="array" ref="O1497">MIN(IF(Table1[Class]=Table1[[#This Row],[Class]], IF(Table1[abs]=Table1[[#This Row],[abs]], IF(Table1[N]=Table1[[#This Row],[N]], IF(Table1[K]=Table1[[#This Row],[K]],Table1[UB],FALSE)))))</f>
        <v>10315.5</v>
      </c>
      <c r="P1497">
        <f>(Table1[[#This Row],[Best primal]]-Table1[[#This Row],[Updated root bound]])/Table1[[#This Row],[Best primal]]</f>
        <v>4.4578546846977887E-2</v>
      </c>
      <c r="Q1497">
        <f>(Table1[[#This Row],[Best primal]]-Table1[[#This Row],[LB]])/Table1[[#This Row],[Best primal]]</f>
        <v>4.3468566719984454E-2</v>
      </c>
      <c r="R1497" s="4">
        <f>IF(AND(Table1[[#This Row],[Final gap]]&lt;0.001,Table1[[#This Row],[time'[s']]]&lt;7200),1,0)</f>
        <v>0</v>
      </c>
      <c r="S1497" s="4">
        <f t="array" ref="S1497">MAX(IF(Table1[Class]=Table1[[#This Row],[Class]], IF(Table1[abs]=Table1[[#This Row],[abs]], IF(Table1[N]=Table1[[#This Row],[N]], IF(Table1[K]=Table1[[#This Row],[K]],Table1[Optimal],FALSE)))))</f>
        <v>0</v>
      </c>
      <c r="T1497" s="4">
        <v>1</v>
      </c>
    </row>
    <row r="1498" spans="1:20" x14ac:dyDescent="0.45">
      <c r="A1498" t="s">
        <v>22</v>
      </c>
      <c r="B1498">
        <f>IF(OR(Table1[[#This Row],[Class]]="H3", Table1[[#This Row],[Class]]="L3"),3,6)</f>
        <v>6</v>
      </c>
      <c r="C1498" t="s">
        <v>12</v>
      </c>
      <c r="D1498">
        <v>2</v>
      </c>
      <c r="E1498">
        <v>25</v>
      </c>
      <c r="F1498">
        <f>4</f>
        <v>4</v>
      </c>
      <c r="G1498">
        <v>11099.6</v>
      </c>
      <c r="H1498">
        <v>3621.97</v>
      </c>
      <c r="I1498">
        <v>11105</v>
      </c>
      <c r="J1498">
        <v>11488.7</v>
      </c>
      <c r="K1498">
        <v>3.3402099999999997E-2</v>
      </c>
      <c r="L1498">
        <v>7200.02</v>
      </c>
      <c r="M1498">
        <v>4717</v>
      </c>
      <c r="N1498">
        <f>IF(Table1[[#This Row],[BB-Nodes]]&lt;=1,Table1[[#This Row],[LB]],Table1[[#This Row],[RootBound]])</f>
        <v>11099.6</v>
      </c>
      <c r="O1498">
        <f t="array" ref="O1498">MIN(IF(Table1[Class]=Table1[[#This Row],[Class]], IF(Table1[abs]=Table1[[#This Row],[abs]], IF(Table1[N]=Table1[[#This Row],[N]], IF(Table1[K]=Table1[[#This Row],[K]],Table1[UB],FALSE)))))</f>
        <v>11488.7</v>
      </c>
      <c r="P1498">
        <f>(Table1[[#This Row],[Best primal]]-Table1[[#This Row],[Updated root bound]])/Table1[[#This Row],[Best primal]]</f>
        <v>3.3868061660588263E-2</v>
      </c>
      <c r="Q1498">
        <f>(Table1[[#This Row],[Best primal]]-Table1[[#This Row],[LB]])/Table1[[#This Row],[Best primal]]</f>
        <v>3.3398034590510738E-2</v>
      </c>
      <c r="R1498" s="4">
        <f>IF(AND(Table1[[#This Row],[Final gap]]&lt;0.001,Table1[[#This Row],[time'[s']]]&lt;7200),1,0)</f>
        <v>0</v>
      </c>
      <c r="S1498" s="4">
        <f t="array" ref="S1498">MAX(IF(Table1[Class]=Table1[[#This Row],[Class]], IF(Table1[abs]=Table1[[#This Row],[abs]], IF(Table1[N]=Table1[[#This Row],[N]], IF(Table1[K]=Table1[[#This Row],[K]],Table1[Optimal],FALSE)))))</f>
        <v>0</v>
      </c>
      <c r="T1498" s="4">
        <v>1</v>
      </c>
    </row>
    <row r="1499" spans="1:20" x14ac:dyDescent="0.45">
      <c r="A1499" t="s">
        <v>22</v>
      </c>
      <c r="B1499">
        <f>IF(OR(Table1[[#This Row],[Class]]="H3", Table1[[#This Row],[Class]]="L3"),3,6)</f>
        <v>6</v>
      </c>
      <c r="C1499" t="s">
        <v>12</v>
      </c>
      <c r="D1499">
        <v>2</v>
      </c>
      <c r="E1499">
        <v>25</v>
      </c>
      <c r="F1499">
        <f>5</f>
        <v>5</v>
      </c>
      <c r="G1499">
        <v>12486.7</v>
      </c>
      <c r="H1499">
        <v>3620.56</v>
      </c>
      <c r="I1499">
        <v>12489.3</v>
      </c>
      <c r="J1499">
        <v>13633.1</v>
      </c>
      <c r="K1499">
        <v>8.3901100000000006E-2</v>
      </c>
      <c r="L1499">
        <v>7200.01</v>
      </c>
      <c r="M1499">
        <v>2799</v>
      </c>
      <c r="N1499">
        <f>IF(Table1[[#This Row],[BB-Nodes]]&lt;=1,Table1[[#This Row],[LB]],Table1[[#This Row],[RootBound]])</f>
        <v>12486.7</v>
      </c>
      <c r="O1499">
        <f t="array" ref="O1499">MIN(IF(Table1[Class]=Table1[[#This Row],[Class]], IF(Table1[abs]=Table1[[#This Row],[abs]], IF(Table1[N]=Table1[[#This Row],[N]], IF(Table1[K]=Table1[[#This Row],[K]],Table1[UB],FALSE)))))</f>
        <v>13118</v>
      </c>
      <c r="P1499">
        <f>(Table1[[#This Row],[Best primal]]-Table1[[#This Row],[Updated root bound]])/Table1[[#This Row],[Best primal]]</f>
        <v>4.8124714133251964E-2</v>
      </c>
      <c r="Q1499">
        <f>(Table1[[#This Row],[Best primal]]-Table1[[#This Row],[LB]])/Table1[[#This Row],[Best primal]]</f>
        <v>4.7926513187986026E-2</v>
      </c>
      <c r="R1499" s="4">
        <f>IF(AND(Table1[[#This Row],[Final gap]]&lt;0.001,Table1[[#This Row],[time'[s']]]&lt;7200),1,0)</f>
        <v>0</v>
      </c>
      <c r="S1499" s="4">
        <f t="array" ref="S1499">MAX(IF(Table1[Class]=Table1[[#This Row],[Class]], IF(Table1[abs]=Table1[[#This Row],[abs]], IF(Table1[N]=Table1[[#This Row],[N]], IF(Table1[K]=Table1[[#This Row],[K]],Table1[Optimal],FALSE)))))</f>
        <v>0</v>
      </c>
      <c r="T1499" s="4">
        <v>1</v>
      </c>
    </row>
    <row r="1500" spans="1:20" x14ac:dyDescent="0.45">
      <c r="A1500" t="s">
        <v>22</v>
      </c>
      <c r="B1500">
        <f>IF(OR(Table1[[#This Row],[Class]]="H3", Table1[[#This Row],[Class]]="L3"),3,6)</f>
        <v>6</v>
      </c>
      <c r="C1500" t="s">
        <v>12</v>
      </c>
      <c r="D1500">
        <v>2</v>
      </c>
      <c r="E1500">
        <v>30</v>
      </c>
      <c r="F1500">
        <f>1</f>
        <v>1</v>
      </c>
      <c r="G1500">
        <v>8393.31</v>
      </c>
      <c r="H1500">
        <v>3132</v>
      </c>
      <c r="I1500">
        <v>8625.25</v>
      </c>
      <c r="J1500">
        <v>8625.81</v>
      </c>
      <c r="K1500" s="1">
        <v>6.4571899999999998E-5</v>
      </c>
      <c r="L1500">
        <v>3482.46</v>
      </c>
      <c r="M1500">
        <v>762</v>
      </c>
      <c r="N1500">
        <f>IF(Table1[[#This Row],[BB-Nodes]]&lt;=1,Table1[[#This Row],[LB]],Table1[[#This Row],[RootBound]])</f>
        <v>8393.31</v>
      </c>
      <c r="O1500">
        <f t="array" ref="O1500">MIN(IF(Table1[Class]=Table1[[#This Row],[Class]], IF(Table1[abs]=Table1[[#This Row],[abs]], IF(Table1[N]=Table1[[#This Row],[N]], IF(Table1[K]=Table1[[#This Row],[K]],Table1[UB],FALSE)))))</f>
        <v>8625.81</v>
      </c>
      <c r="P1500">
        <f>(Table1[[#This Row],[Best primal]]-Table1[[#This Row],[Updated root bound]])/Table1[[#This Row],[Best primal]]</f>
        <v>2.6953990407857349E-2</v>
      </c>
      <c r="Q1500">
        <f>(Table1[[#This Row],[Best primal]]-Table1[[#This Row],[LB]])/Table1[[#This Row],[Best primal]]</f>
        <v>6.4921439261876937E-5</v>
      </c>
      <c r="R1500" s="4">
        <f>IF(AND(Table1[[#This Row],[Final gap]]&lt;0.001,Table1[[#This Row],[time'[s']]]&lt;7200),1,0)</f>
        <v>1</v>
      </c>
      <c r="S1500" s="4">
        <f t="array" ref="S1500">MAX(IF(Table1[Class]=Table1[[#This Row],[Class]], IF(Table1[abs]=Table1[[#This Row],[abs]], IF(Table1[N]=Table1[[#This Row],[N]], IF(Table1[K]=Table1[[#This Row],[K]],Table1[Optimal],FALSE)))))</f>
        <v>1</v>
      </c>
      <c r="T1500" s="4">
        <v>1</v>
      </c>
    </row>
    <row r="1501" spans="1:20" x14ac:dyDescent="0.45">
      <c r="A1501" t="s">
        <v>22</v>
      </c>
      <c r="B1501">
        <f>IF(OR(Table1[[#This Row],[Class]]="H3", Table1[[#This Row],[Class]]="L3"),3,6)</f>
        <v>6</v>
      </c>
      <c r="C1501" t="s">
        <v>12</v>
      </c>
      <c r="D1501">
        <v>2</v>
      </c>
      <c r="E1501">
        <v>30</v>
      </c>
      <c r="F1501">
        <f>2</f>
        <v>2</v>
      </c>
      <c r="G1501">
        <v>8990.1200000000008</v>
      </c>
      <c r="H1501">
        <v>3617.92</v>
      </c>
      <c r="I1501">
        <v>9230.75</v>
      </c>
      <c r="J1501">
        <v>9343.67</v>
      </c>
      <c r="K1501">
        <v>1.2085200000000001E-2</v>
      </c>
      <c r="L1501">
        <v>7200.01</v>
      </c>
      <c r="M1501">
        <v>7479</v>
      </c>
      <c r="N1501">
        <f>IF(Table1[[#This Row],[BB-Nodes]]&lt;=1,Table1[[#This Row],[LB]],Table1[[#This Row],[RootBound]])</f>
        <v>8990.1200000000008</v>
      </c>
      <c r="O1501">
        <f t="array" ref="O1501">MIN(IF(Table1[Class]=Table1[[#This Row],[Class]], IF(Table1[abs]=Table1[[#This Row],[abs]], IF(Table1[N]=Table1[[#This Row],[N]], IF(Table1[K]=Table1[[#This Row],[K]],Table1[UB],FALSE)))))</f>
        <v>9343.67</v>
      </c>
      <c r="P1501">
        <f>(Table1[[#This Row],[Best primal]]-Table1[[#This Row],[Updated root bound]])/Table1[[#This Row],[Best primal]]</f>
        <v>3.7838451058309984E-2</v>
      </c>
      <c r="Q1501">
        <f>(Table1[[#This Row],[Best primal]]-Table1[[#This Row],[LB]])/Table1[[#This Row],[Best primal]]</f>
        <v>1.2085187083876044E-2</v>
      </c>
      <c r="R1501" s="4">
        <f>IF(AND(Table1[[#This Row],[Final gap]]&lt;0.001,Table1[[#This Row],[time'[s']]]&lt;7200),1,0)</f>
        <v>0</v>
      </c>
      <c r="S1501" s="4">
        <f t="array" ref="S1501">MAX(IF(Table1[Class]=Table1[[#This Row],[Class]], IF(Table1[abs]=Table1[[#This Row],[abs]], IF(Table1[N]=Table1[[#This Row],[N]], IF(Table1[K]=Table1[[#This Row],[K]],Table1[Optimal],FALSE)))))</f>
        <v>0</v>
      </c>
      <c r="T1501" s="4">
        <v>1</v>
      </c>
    </row>
    <row r="1502" spans="1:20" x14ac:dyDescent="0.45">
      <c r="A1502" t="s">
        <v>22</v>
      </c>
      <c r="B1502">
        <f>IF(OR(Table1[[#This Row],[Class]]="H3", Table1[[#This Row],[Class]]="L3"),3,6)</f>
        <v>6</v>
      </c>
      <c r="C1502" t="s">
        <v>12</v>
      </c>
      <c r="D1502">
        <v>2</v>
      </c>
      <c r="E1502">
        <v>30</v>
      </c>
      <c r="F1502">
        <f>3</f>
        <v>3</v>
      </c>
      <c r="G1502">
        <v>9886.26</v>
      </c>
      <c r="H1502">
        <v>3640.49</v>
      </c>
      <c r="I1502">
        <v>9969.76</v>
      </c>
      <c r="J1502">
        <v>10511.3</v>
      </c>
      <c r="K1502">
        <v>5.1522600000000002E-2</v>
      </c>
      <c r="L1502">
        <v>7200.01</v>
      </c>
      <c r="M1502">
        <v>6198</v>
      </c>
      <c r="N1502">
        <f>IF(Table1[[#This Row],[BB-Nodes]]&lt;=1,Table1[[#This Row],[LB]],Table1[[#This Row],[RootBound]])</f>
        <v>9886.26</v>
      </c>
      <c r="O1502">
        <f t="array" ref="O1502">MIN(IF(Table1[Class]=Table1[[#This Row],[Class]], IF(Table1[abs]=Table1[[#This Row],[abs]], IF(Table1[N]=Table1[[#This Row],[N]], IF(Table1[K]=Table1[[#This Row],[K]],Table1[UB],FALSE)))))</f>
        <v>10182.299999999999</v>
      </c>
      <c r="P1502">
        <f>(Table1[[#This Row],[Best primal]]-Table1[[#This Row],[Updated root bound]])/Table1[[#This Row],[Best primal]]</f>
        <v>2.9073981320526705E-2</v>
      </c>
      <c r="Q1502">
        <f>(Table1[[#This Row],[Best primal]]-Table1[[#This Row],[LB]])/Table1[[#This Row],[Best primal]]</f>
        <v>2.0873476522985875E-2</v>
      </c>
      <c r="R1502" s="4">
        <f>IF(AND(Table1[[#This Row],[Final gap]]&lt;0.001,Table1[[#This Row],[time'[s']]]&lt;7200),1,0)</f>
        <v>0</v>
      </c>
      <c r="S1502" s="4">
        <f t="array" ref="S1502">MAX(IF(Table1[Class]=Table1[[#This Row],[Class]], IF(Table1[abs]=Table1[[#This Row],[abs]], IF(Table1[N]=Table1[[#This Row],[N]], IF(Table1[K]=Table1[[#This Row],[K]],Table1[Optimal],FALSE)))))</f>
        <v>0</v>
      </c>
      <c r="T1502" s="4">
        <v>1</v>
      </c>
    </row>
    <row r="1503" spans="1:20" x14ac:dyDescent="0.45">
      <c r="A1503" t="s">
        <v>22</v>
      </c>
      <c r="B1503">
        <f>IF(OR(Table1[[#This Row],[Class]]="H3", Table1[[#This Row],[Class]]="L3"),3,6)</f>
        <v>6</v>
      </c>
      <c r="C1503" t="s">
        <v>12</v>
      </c>
      <c r="D1503">
        <v>2</v>
      </c>
      <c r="E1503">
        <v>30</v>
      </c>
      <c r="F1503">
        <f>4</f>
        <v>4</v>
      </c>
      <c r="G1503">
        <v>10926.7</v>
      </c>
      <c r="H1503">
        <v>3620.46</v>
      </c>
      <c r="I1503">
        <v>10964.4</v>
      </c>
      <c r="J1503">
        <v>11998</v>
      </c>
      <c r="K1503">
        <v>8.6147799999999997E-2</v>
      </c>
      <c r="L1503">
        <v>7200.01</v>
      </c>
      <c r="M1503">
        <v>5266</v>
      </c>
      <c r="N1503">
        <f>IF(Table1[[#This Row],[BB-Nodes]]&lt;=1,Table1[[#This Row],[LB]],Table1[[#This Row],[RootBound]])</f>
        <v>10926.7</v>
      </c>
      <c r="O1503">
        <f t="array" ref="O1503">MIN(IF(Table1[Class]=Table1[[#This Row],[Class]], IF(Table1[abs]=Table1[[#This Row],[abs]], IF(Table1[N]=Table1[[#This Row],[N]], IF(Table1[K]=Table1[[#This Row],[K]],Table1[UB],FALSE)))))</f>
        <v>11356.5</v>
      </c>
      <c r="P1503">
        <f>(Table1[[#This Row],[Best primal]]-Table1[[#This Row],[Updated root bound]])/Table1[[#This Row],[Best primal]]</f>
        <v>3.7846167393122819E-2</v>
      </c>
      <c r="Q1503">
        <f>(Table1[[#This Row],[Best primal]]-Table1[[#This Row],[LB]])/Table1[[#This Row],[Best primal]]</f>
        <v>3.4526482631092356E-2</v>
      </c>
      <c r="R1503" s="4">
        <f>IF(AND(Table1[[#This Row],[Final gap]]&lt;0.001,Table1[[#This Row],[time'[s']]]&lt;7200),1,0)</f>
        <v>0</v>
      </c>
      <c r="S1503" s="4">
        <f t="array" ref="S1503">MAX(IF(Table1[Class]=Table1[[#This Row],[Class]], IF(Table1[abs]=Table1[[#This Row],[abs]], IF(Table1[N]=Table1[[#This Row],[N]], IF(Table1[K]=Table1[[#This Row],[K]],Table1[Optimal],FALSE)))))</f>
        <v>0</v>
      </c>
      <c r="T1503" s="4">
        <v>1</v>
      </c>
    </row>
    <row r="1504" spans="1:20" x14ac:dyDescent="0.45">
      <c r="A1504" t="s">
        <v>22</v>
      </c>
      <c r="B1504">
        <f>IF(OR(Table1[[#This Row],[Class]]="H3", Table1[[#This Row],[Class]]="L3"),3,6)</f>
        <v>6</v>
      </c>
      <c r="C1504" t="s">
        <v>12</v>
      </c>
      <c r="D1504">
        <v>2</v>
      </c>
      <c r="E1504">
        <v>30</v>
      </c>
      <c r="F1504">
        <f>5</f>
        <v>5</v>
      </c>
      <c r="G1504">
        <v>12005.1</v>
      </c>
      <c r="H1504">
        <v>3617.06</v>
      </c>
      <c r="I1504">
        <v>12040.9</v>
      </c>
      <c r="J1504">
        <v>14718.4</v>
      </c>
      <c r="K1504">
        <v>0.18191599999999999</v>
      </c>
      <c r="L1504">
        <v>7200.39</v>
      </c>
      <c r="M1504">
        <v>2862</v>
      </c>
      <c r="N1504">
        <f>IF(Table1[[#This Row],[BB-Nodes]]&lt;=1,Table1[[#This Row],[LB]],Table1[[#This Row],[RootBound]])</f>
        <v>12005.1</v>
      </c>
      <c r="O1504">
        <f t="array" ref="O1504">MIN(IF(Table1[Class]=Table1[[#This Row],[Class]], IF(Table1[abs]=Table1[[#This Row],[abs]], IF(Table1[N]=Table1[[#This Row],[N]], IF(Table1[K]=Table1[[#This Row],[K]],Table1[UB],FALSE)))))</f>
        <v>12716.5</v>
      </c>
      <c r="P1504">
        <f>(Table1[[#This Row],[Best primal]]-Table1[[#This Row],[Updated root bound]])/Table1[[#This Row],[Best primal]]</f>
        <v>5.594306609523058E-2</v>
      </c>
      <c r="Q1504">
        <f>(Table1[[#This Row],[Best primal]]-Table1[[#This Row],[LB]])/Table1[[#This Row],[Best primal]]</f>
        <v>5.3127826052766121E-2</v>
      </c>
      <c r="R1504" s="4">
        <f>IF(AND(Table1[[#This Row],[Final gap]]&lt;0.001,Table1[[#This Row],[time'[s']]]&lt;7200),1,0)</f>
        <v>0</v>
      </c>
      <c r="S1504" s="4">
        <f t="array" ref="S1504">MAX(IF(Table1[Class]=Table1[[#This Row],[Class]], IF(Table1[abs]=Table1[[#This Row],[abs]], IF(Table1[N]=Table1[[#This Row],[N]], IF(Table1[K]=Table1[[#This Row],[K]],Table1[Optimal],FALSE)))))</f>
        <v>0</v>
      </c>
      <c r="T1504" s="4">
        <v>1</v>
      </c>
    </row>
    <row r="1505" spans="1:20" x14ac:dyDescent="0.45">
      <c r="A1505" t="s">
        <v>22</v>
      </c>
      <c r="B1505">
        <f>IF(OR(Table1[[#This Row],[Class]]="H3", Table1[[#This Row],[Class]]="L3"),3,6)</f>
        <v>6</v>
      </c>
      <c r="C1505" t="s">
        <v>12</v>
      </c>
      <c r="D1505">
        <v>2</v>
      </c>
      <c r="E1505">
        <v>5</v>
      </c>
      <c r="F1505">
        <f>1</f>
        <v>1</v>
      </c>
      <c r="G1505">
        <v>3047.47</v>
      </c>
      <c r="H1505">
        <v>0.45</v>
      </c>
      <c r="I1505">
        <v>3052.21</v>
      </c>
      <c r="J1505">
        <v>3052.21</v>
      </c>
      <c r="K1505">
        <v>0</v>
      </c>
      <c r="L1505">
        <v>0.64184099999999999</v>
      </c>
      <c r="M1505">
        <v>1</v>
      </c>
      <c r="N1505">
        <f>IF(Table1[[#This Row],[BB-Nodes]]&lt;=1,Table1[[#This Row],[LB]],Table1[[#This Row],[RootBound]])</f>
        <v>3052.21</v>
      </c>
      <c r="O1505">
        <f t="array" ref="O1505">MIN(IF(Table1[Class]=Table1[[#This Row],[Class]], IF(Table1[abs]=Table1[[#This Row],[abs]], IF(Table1[N]=Table1[[#This Row],[N]], IF(Table1[K]=Table1[[#This Row],[K]],Table1[UB],FALSE)))))</f>
        <v>3052.21</v>
      </c>
      <c r="P1505">
        <f>(Table1[[#This Row],[Best primal]]-Table1[[#This Row],[Updated root bound]])/Table1[[#This Row],[Best primal]]</f>
        <v>0</v>
      </c>
      <c r="Q1505">
        <f>(Table1[[#This Row],[Best primal]]-Table1[[#This Row],[LB]])/Table1[[#This Row],[Best primal]]</f>
        <v>0</v>
      </c>
      <c r="R1505" s="4">
        <f>IF(AND(Table1[[#This Row],[Final gap]]&lt;0.001,Table1[[#This Row],[time'[s']]]&lt;7200),1,0)</f>
        <v>1</v>
      </c>
      <c r="S1505" s="4">
        <f t="array" ref="S1505">MAX(IF(Table1[Class]=Table1[[#This Row],[Class]], IF(Table1[abs]=Table1[[#This Row],[abs]], IF(Table1[N]=Table1[[#This Row],[N]], IF(Table1[K]=Table1[[#This Row],[K]],Table1[Optimal],FALSE)))))</f>
        <v>1</v>
      </c>
      <c r="T1505" s="4">
        <v>1</v>
      </c>
    </row>
    <row r="1506" spans="1:20" x14ac:dyDescent="0.45">
      <c r="A1506" t="s">
        <v>22</v>
      </c>
      <c r="B1506">
        <f>IF(OR(Table1[[#This Row],[Class]]="H3", Table1[[#This Row],[Class]]="L3"),3,6)</f>
        <v>6</v>
      </c>
      <c r="C1506" t="s">
        <v>12</v>
      </c>
      <c r="D1506">
        <v>2</v>
      </c>
      <c r="E1506">
        <v>5</v>
      </c>
      <c r="F1506">
        <f>2</f>
        <v>2</v>
      </c>
      <c r="G1506">
        <v>3362.63</v>
      </c>
      <c r="H1506">
        <v>1.01</v>
      </c>
      <c r="I1506">
        <v>3513.74</v>
      </c>
      <c r="J1506">
        <v>3513.77</v>
      </c>
      <c r="K1506" s="1">
        <v>8.6101400000000002E-6</v>
      </c>
      <c r="L1506">
        <v>5.5882699999999996</v>
      </c>
      <c r="M1506">
        <v>780</v>
      </c>
      <c r="N1506">
        <f>IF(Table1[[#This Row],[BB-Nodes]]&lt;=1,Table1[[#This Row],[LB]],Table1[[#This Row],[RootBound]])</f>
        <v>3362.63</v>
      </c>
      <c r="O1506">
        <f t="array" ref="O1506">MIN(IF(Table1[Class]=Table1[[#This Row],[Class]], IF(Table1[abs]=Table1[[#This Row],[abs]], IF(Table1[N]=Table1[[#This Row],[N]], IF(Table1[K]=Table1[[#This Row],[K]],Table1[UB],FALSE)))))</f>
        <v>3513.77</v>
      </c>
      <c r="P1506">
        <f>(Table1[[#This Row],[Best primal]]-Table1[[#This Row],[Updated root bound]])/Table1[[#This Row],[Best primal]]</f>
        <v>4.3013629235834981E-2</v>
      </c>
      <c r="Q1506">
        <f>(Table1[[#This Row],[Best primal]]-Table1[[#This Row],[LB]])/Table1[[#This Row],[Best primal]]</f>
        <v>8.5378382763243147E-6</v>
      </c>
      <c r="R1506" s="4">
        <f>IF(AND(Table1[[#This Row],[Final gap]]&lt;0.001,Table1[[#This Row],[time'[s']]]&lt;7200),1,0)</f>
        <v>1</v>
      </c>
      <c r="S1506" s="4">
        <f t="array" ref="S1506">MAX(IF(Table1[Class]=Table1[[#This Row],[Class]], IF(Table1[abs]=Table1[[#This Row],[abs]], IF(Table1[N]=Table1[[#This Row],[N]], IF(Table1[K]=Table1[[#This Row],[K]],Table1[Optimal],FALSE)))))</f>
        <v>1</v>
      </c>
      <c r="T1506" s="4">
        <v>1</v>
      </c>
    </row>
    <row r="1507" spans="1:20" x14ac:dyDescent="0.45">
      <c r="A1507" t="s">
        <v>22</v>
      </c>
      <c r="B1507">
        <f>IF(OR(Table1[[#This Row],[Class]]="H3", Table1[[#This Row],[Class]]="L3"),3,6)</f>
        <v>6</v>
      </c>
      <c r="C1507" t="s">
        <v>12</v>
      </c>
      <c r="D1507">
        <v>2</v>
      </c>
      <c r="E1507">
        <v>5</v>
      </c>
      <c r="F1507">
        <f>3</f>
        <v>3</v>
      </c>
      <c r="G1507">
        <v>4065.38</v>
      </c>
      <c r="H1507">
        <v>1.98</v>
      </c>
      <c r="I1507">
        <v>4248.8</v>
      </c>
      <c r="J1507">
        <v>4249.21</v>
      </c>
      <c r="K1507" s="1">
        <v>9.7415899999999997E-5</v>
      </c>
      <c r="L1507">
        <v>82.636300000000006</v>
      </c>
      <c r="M1507">
        <v>14566</v>
      </c>
      <c r="N1507">
        <f>IF(Table1[[#This Row],[BB-Nodes]]&lt;=1,Table1[[#This Row],[LB]],Table1[[#This Row],[RootBound]])</f>
        <v>4065.38</v>
      </c>
      <c r="O1507">
        <f t="array" ref="O1507">MIN(IF(Table1[Class]=Table1[[#This Row],[Class]], IF(Table1[abs]=Table1[[#This Row],[abs]], IF(Table1[N]=Table1[[#This Row],[N]], IF(Table1[K]=Table1[[#This Row],[K]],Table1[UB],FALSE)))))</f>
        <v>4249.21</v>
      </c>
      <c r="P1507">
        <f>(Table1[[#This Row],[Best primal]]-Table1[[#This Row],[Updated root bound]])/Table1[[#This Row],[Best primal]]</f>
        <v>4.3262159319026341E-2</v>
      </c>
      <c r="Q1507">
        <f>(Table1[[#This Row],[Best primal]]-Table1[[#This Row],[LB]])/Table1[[#This Row],[Best primal]]</f>
        <v>9.6488523749086176E-5</v>
      </c>
      <c r="R1507" s="4">
        <f>IF(AND(Table1[[#This Row],[Final gap]]&lt;0.001,Table1[[#This Row],[time'[s']]]&lt;7200),1,0)</f>
        <v>1</v>
      </c>
      <c r="S1507" s="4">
        <f t="array" ref="S1507">MAX(IF(Table1[Class]=Table1[[#This Row],[Class]], IF(Table1[abs]=Table1[[#This Row],[abs]], IF(Table1[N]=Table1[[#This Row],[N]], IF(Table1[K]=Table1[[#This Row],[K]],Table1[Optimal],FALSE)))))</f>
        <v>1</v>
      </c>
      <c r="T1507" s="4">
        <v>1</v>
      </c>
    </row>
    <row r="1508" spans="1:20" x14ac:dyDescent="0.45">
      <c r="A1508" t="s">
        <v>22</v>
      </c>
      <c r="B1508">
        <f>IF(OR(Table1[[#This Row],[Class]]="H3", Table1[[#This Row],[Class]]="L3"),3,6)</f>
        <v>6</v>
      </c>
      <c r="C1508" t="s">
        <v>12</v>
      </c>
      <c r="D1508">
        <v>2</v>
      </c>
      <c r="E1508">
        <v>5</v>
      </c>
      <c r="F1508">
        <f>4</f>
        <v>4</v>
      </c>
      <c r="G1508">
        <v>4930.58</v>
      </c>
      <c r="H1508">
        <v>1.47</v>
      </c>
      <c r="I1508">
        <v>5176.66</v>
      </c>
      <c r="J1508">
        <v>5177.18</v>
      </c>
      <c r="K1508" s="1">
        <v>9.9935500000000006E-5</v>
      </c>
      <c r="L1508">
        <v>296.66300000000001</v>
      </c>
      <c r="M1508">
        <v>53049</v>
      </c>
      <c r="N1508">
        <f>IF(Table1[[#This Row],[BB-Nodes]]&lt;=1,Table1[[#This Row],[LB]],Table1[[#This Row],[RootBound]])</f>
        <v>4930.58</v>
      </c>
      <c r="O1508">
        <f t="array" ref="O1508">MIN(IF(Table1[Class]=Table1[[#This Row],[Class]], IF(Table1[abs]=Table1[[#This Row],[abs]], IF(Table1[N]=Table1[[#This Row],[N]], IF(Table1[K]=Table1[[#This Row],[K]],Table1[UB],FALSE)))))</f>
        <v>5177.18</v>
      </c>
      <c r="P1508">
        <f>(Table1[[#This Row],[Best primal]]-Table1[[#This Row],[Updated root bound]])/Table1[[#This Row],[Best primal]]</f>
        <v>4.763210859966243E-2</v>
      </c>
      <c r="Q1508">
        <f>(Table1[[#This Row],[Best primal]]-Table1[[#This Row],[LB]])/Table1[[#This Row],[Best primal]]</f>
        <v>1.0044078050221095E-4</v>
      </c>
      <c r="R1508" s="4">
        <f>IF(AND(Table1[[#This Row],[Final gap]]&lt;0.001,Table1[[#This Row],[time'[s']]]&lt;7200),1,0)</f>
        <v>1</v>
      </c>
      <c r="S1508" s="4">
        <f t="array" ref="S1508">MAX(IF(Table1[Class]=Table1[[#This Row],[Class]], IF(Table1[abs]=Table1[[#This Row],[abs]], IF(Table1[N]=Table1[[#This Row],[N]], IF(Table1[K]=Table1[[#This Row],[K]],Table1[Optimal],FALSE)))))</f>
        <v>1</v>
      </c>
      <c r="T1508" s="4">
        <v>1</v>
      </c>
    </row>
    <row r="1509" spans="1:20" x14ac:dyDescent="0.45">
      <c r="A1509" t="s">
        <v>22</v>
      </c>
      <c r="B1509">
        <f>IF(OR(Table1[[#This Row],[Class]]="H3", Table1[[#This Row],[Class]]="L3"),3,6)</f>
        <v>6</v>
      </c>
      <c r="C1509" t="s">
        <v>12</v>
      </c>
      <c r="D1509">
        <v>2</v>
      </c>
      <c r="E1509">
        <v>5</v>
      </c>
      <c r="F1509">
        <f>5</f>
        <v>5</v>
      </c>
      <c r="G1509">
        <v>5895.8</v>
      </c>
      <c r="H1509">
        <v>1.36</v>
      </c>
      <c r="I1509">
        <v>6081.91</v>
      </c>
      <c r="J1509">
        <v>6082.52</v>
      </c>
      <c r="K1509" s="1">
        <v>9.9427100000000002E-5</v>
      </c>
      <c r="L1509">
        <v>2741.3</v>
      </c>
      <c r="M1509">
        <v>479331</v>
      </c>
      <c r="N1509">
        <f>IF(Table1[[#This Row],[BB-Nodes]]&lt;=1,Table1[[#This Row],[LB]],Table1[[#This Row],[RootBound]])</f>
        <v>5895.8</v>
      </c>
      <c r="O1509">
        <f t="array" ref="O1509">MIN(IF(Table1[Class]=Table1[[#This Row],[Class]], IF(Table1[abs]=Table1[[#This Row],[abs]], IF(Table1[N]=Table1[[#This Row],[N]], IF(Table1[K]=Table1[[#This Row],[K]],Table1[UB],FALSE)))))</f>
        <v>6082.52</v>
      </c>
      <c r="P1509">
        <f>(Table1[[#This Row],[Best primal]]-Table1[[#This Row],[Updated root bound]])/Table1[[#This Row],[Best primal]]</f>
        <v>3.0697802884330876E-2</v>
      </c>
      <c r="Q1509">
        <f>(Table1[[#This Row],[Best primal]]-Table1[[#This Row],[LB]])/Table1[[#This Row],[Best primal]]</f>
        <v>1.002873808882802E-4</v>
      </c>
      <c r="R1509" s="4">
        <f>IF(AND(Table1[[#This Row],[Final gap]]&lt;0.001,Table1[[#This Row],[time'[s']]]&lt;7200),1,0)</f>
        <v>1</v>
      </c>
      <c r="S1509" s="4">
        <f t="array" ref="S1509">MAX(IF(Table1[Class]=Table1[[#This Row],[Class]], IF(Table1[abs]=Table1[[#This Row],[abs]], IF(Table1[N]=Table1[[#This Row],[N]], IF(Table1[K]=Table1[[#This Row],[K]],Table1[Optimal],FALSE)))))</f>
        <v>1</v>
      </c>
      <c r="T1509" s="4">
        <v>1</v>
      </c>
    </row>
    <row r="1510" spans="1:20" x14ac:dyDescent="0.45">
      <c r="A1510" t="s">
        <v>22</v>
      </c>
      <c r="B1510">
        <f>IF(OR(Table1[[#This Row],[Class]]="H3", Table1[[#This Row],[Class]]="L3"),3,6)</f>
        <v>6</v>
      </c>
      <c r="C1510" t="s">
        <v>12</v>
      </c>
      <c r="D1510">
        <v>3</v>
      </c>
      <c r="E1510">
        <v>10</v>
      </c>
      <c r="F1510">
        <f>1</f>
        <v>1</v>
      </c>
      <c r="G1510">
        <v>5365.47</v>
      </c>
      <c r="H1510">
        <v>8.77</v>
      </c>
      <c r="I1510">
        <v>5377.18</v>
      </c>
      <c r="J1510">
        <v>5377.18</v>
      </c>
      <c r="K1510">
        <v>0</v>
      </c>
      <c r="L1510">
        <v>9.9346499999999995</v>
      </c>
      <c r="M1510">
        <v>1</v>
      </c>
      <c r="N1510">
        <f>IF(Table1[[#This Row],[BB-Nodes]]&lt;=1,Table1[[#This Row],[LB]],Table1[[#This Row],[RootBound]])</f>
        <v>5377.18</v>
      </c>
      <c r="O1510">
        <f t="array" ref="O1510">MIN(IF(Table1[Class]=Table1[[#This Row],[Class]], IF(Table1[abs]=Table1[[#This Row],[abs]], IF(Table1[N]=Table1[[#This Row],[N]], IF(Table1[K]=Table1[[#This Row],[K]],Table1[UB],FALSE)))))</f>
        <v>5377.18</v>
      </c>
      <c r="P1510">
        <f>(Table1[[#This Row],[Best primal]]-Table1[[#This Row],[Updated root bound]])/Table1[[#This Row],[Best primal]]</f>
        <v>0</v>
      </c>
      <c r="Q1510">
        <f>(Table1[[#This Row],[Best primal]]-Table1[[#This Row],[LB]])/Table1[[#This Row],[Best primal]]</f>
        <v>0</v>
      </c>
      <c r="R1510" s="4">
        <f>IF(AND(Table1[[#This Row],[Final gap]]&lt;0.001,Table1[[#This Row],[time'[s']]]&lt;7200),1,0)</f>
        <v>1</v>
      </c>
      <c r="S1510" s="4">
        <f t="array" ref="S1510">MAX(IF(Table1[Class]=Table1[[#This Row],[Class]], IF(Table1[abs]=Table1[[#This Row],[abs]], IF(Table1[N]=Table1[[#This Row],[N]], IF(Table1[K]=Table1[[#This Row],[K]],Table1[Optimal],FALSE)))))</f>
        <v>1</v>
      </c>
      <c r="T1510" s="4">
        <v>1</v>
      </c>
    </row>
    <row r="1511" spans="1:20" x14ac:dyDescent="0.45">
      <c r="A1511" t="s">
        <v>22</v>
      </c>
      <c r="B1511">
        <f>IF(OR(Table1[[#This Row],[Class]]="H3", Table1[[#This Row],[Class]]="L3"),3,6)</f>
        <v>6</v>
      </c>
      <c r="C1511" t="s">
        <v>12</v>
      </c>
      <c r="D1511">
        <v>3</v>
      </c>
      <c r="E1511">
        <v>10</v>
      </c>
      <c r="F1511">
        <f>2</f>
        <v>2</v>
      </c>
      <c r="G1511">
        <v>5809.59</v>
      </c>
      <c r="H1511">
        <v>53.78</v>
      </c>
      <c r="I1511">
        <v>5897.16</v>
      </c>
      <c r="J1511">
        <v>5897.22</v>
      </c>
      <c r="K1511" s="1">
        <v>1.01743E-5</v>
      </c>
      <c r="L1511">
        <v>58.411299999999997</v>
      </c>
      <c r="M1511">
        <v>188</v>
      </c>
      <c r="N1511">
        <f>IF(Table1[[#This Row],[BB-Nodes]]&lt;=1,Table1[[#This Row],[LB]],Table1[[#This Row],[RootBound]])</f>
        <v>5809.59</v>
      </c>
      <c r="O1511">
        <f t="array" ref="O1511">MIN(IF(Table1[Class]=Table1[[#This Row],[Class]], IF(Table1[abs]=Table1[[#This Row],[abs]], IF(Table1[N]=Table1[[#This Row],[N]], IF(Table1[K]=Table1[[#This Row],[K]],Table1[UB],FALSE)))))</f>
        <v>5897.22</v>
      </c>
      <c r="P1511">
        <f>(Table1[[#This Row],[Best primal]]-Table1[[#This Row],[Updated root bound]])/Table1[[#This Row],[Best primal]]</f>
        <v>1.4859543988523424E-2</v>
      </c>
      <c r="Q1511">
        <f>(Table1[[#This Row],[Best primal]]-Table1[[#This Row],[LB]])/Table1[[#This Row],[Best primal]]</f>
        <v>1.0174285510867862E-5</v>
      </c>
      <c r="R1511" s="4">
        <f>IF(AND(Table1[[#This Row],[Final gap]]&lt;0.001,Table1[[#This Row],[time'[s']]]&lt;7200),1,0)</f>
        <v>1</v>
      </c>
      <c r="S1511" s="4">
        <f t="array" ref="S1511">MAX(IF(Table1[Class]=Table1[[#This Row],[Class]], IF(Table1[abs]=Table1[[#This Row],[abs]], IF(Table1[N]=Table1[[#This Row],[N]], IF(Table1[K]=Table1[[#This Row],[K]],Table1[Optimal],FALSE)))))</f>
        <v>1</v>
      </c>
      <c r="T1511" s="4">
        <v>1</v>
      </c>
    </row>
    <row r="1512" spans="1:20" x14ac:dyDescent="0.45">
      <c r="A1512" t="s">
        <v>22</v>
      </c>
      <c r="B1512">
        <f>IF(OR(Table1[[#This Row],[Class]]="H3", Table1[[#This Row],[Class]]="L3"),3,6)</f>
        <v>6</v>
      </c>
      <c r="C1512" t="s">
        <v>12</v>
      </c>
      <c r="D1512">
        <v>3</v>
      </c>
      <c r="E1512">
        <v>10</v>
      </c>
      <c r="F1512">
        <f>3</f>
        <v>3</v>
      </c>
      <c r="G1512">
        <v>6517.09</v>
      </c>
      <c r="H1512">
        <v>62.17</v>
      </c>
      <c r="I1512">
        <v>6670.24</v>
      </c>
      <c r="J1512">
        <v>6670.68</v>
      </c>
      <c r="K1512" s="1">
        <v>6.6564500000000003E-5</v>
      </c>
      <c r="L1512">
        <v>352.31099999999998</v>
      </c>
      <c r="M1512">
        <v>10062</v>
      </c>
      <c r="N1512">
        <f>IF(Table1[[#This Row],[BB-Nodes]]&lt;=1,Table1[[#This Row],[LB]],Table1[[#This Row],[RootBound]])</f>
        <v>6517.09</v>
      </c>
      <c r="O1512">
        <f t="array" ref="O1512">MIN(IF(Table1[Class]=Table1[[#This Row],[Class]], IF(Table1[abs]=Table1[[#This Row],[abs]], IF(Table1[N]=Table1[[#This Row],[N]], IF(Table1[K]=Table1[[#This Row],[K]],Table1[UB],FALSE)))))</f>
        <v>6670.68</v>
      </c>
      <c r="P1512">
        <f>(Table1[[#This Row],[Best primal]]-Table1[[#This Row],[Updated root bound]])/Table1[[#This Row],[Best primal]]</f>
        <v>2.3024639167221354E-2</v>
      </c>
      <c r="Q1512">
        <f>(Table1[[#This Row],[Best primal]]-Table1[[#This Row],[LB]])/Table1[[#This Row],[Best primal]]</f>
        <v>6.5960291904349974E-5</v>
      </c>
      <c r="R1512" s="4">
        <f>IF(AND(Table1[[#This Row],[Final gap]]&lt;0.001,Table1[[#This Row],[time'[s']]]&lt;7200),1,0)</f>
        <v>1</v>
      </c>
      <c r="S1512" s="4">
        <f t="array" ref="S1512">MAX(IF(Table1[Class]=Table1[[#This Row],[Class]], IF(Table1[abs]=Table1[[#This Row],[abs]], IF(Table1[N]=Table1[[#This Row],[N]], IF(Table1[K]=Table1[[#This Row],[K]],Table1[Optimal],FALSE)))))</f>
        <v>1</v>
      </c>
      <c r="T1512" s="4">
        <v>1</v>
      </c>
    </row>
    <row r="1513" spans="1:20" x14ac:dyDescent="0.45">
      <c r="A1513" t="s">
        <v>22</v>
      </c>
      <c r="B1513">
        <f>IF(OR(Table1[[#This Row],[Class]]="H3", Table1[[#This Row],[Class]]="L3"),3,6)</f>
        <v>6</v>
      </c>
      <c r="C1513" t="s">
        <v>12</v>
      </c>
      <c r="D1513">
        <v>3</v>
      </c>
      <c r="E1513">
        <v>10</v>
      </c>
      <c r="F1513">
        <f>4</f>
        <v>4</v>
      </c>
      <c r="G1513">
        <v>7420.31</v>
      </c>
      <c r="H1513">
        <v>11.4</v>
      </c>
      <c r="I1513">
        <v>7551.58</v>
      </c>
      <c r="J1513">
        <v>7552.32</v>
      </c>
      <c r="K1513" s="1">
        <v>9.8097999999999995E-5</v>
      </c>
      <c r="L1513">
        <v>4988.43</v>
      </c>
      <c r="M1513">
        <v>201932</v>
      </c>
      <c r="N1513">
        <f>IF(Table1[[#This Row],[BB-Nodes]]&lt;=1,Table1[[#This Row],[LB]],Table1[[#This Row],[RootBound]])</f>
        <v>7420.31</v>
      </c>
      <c r="O1513">
        <f t="array" ref="O1513">MIN(IF(Table1[Class]=Table1[[#This Row],[Class]], IF(Table1[abs]=Table1[[#This Row],[abs]], IF(Table1[N]=Table1[[#This Row],[N]], IF(Table1[K]=Table1[[#This Row],[K]],Table1[UB],FALSE)))))</f>
        <v>7552.32</v>
      </c>
      <c r="P1513">
        <f>(Table1[[#This Row],[Best primal]]-Table1[[#This Row],[Updated root bound]])/Table1[[#This Row],[Best primal]]</f>
        <v>1.7479397059446542E-2</v>
      </c>
      <c r="Q1513">
        <f>(Table1[[#This Row],[Best primal]]-Table1[[#This Row],[LB]])/Table1[[#This Row],[Best primal]]</f>
        <v>9.7983136307754675E-5</v>
      </c>
      <c r="R1513" s="4">
        <f>IF(AND(Table1[[#This Row],[Final gap]]&lt;0.001,Table1[[#This Row],[time'[s']]]&lt;7200),1,0)</f>
        <v>1</v>
      </c>
      <c r="S1513" s="4">
        <f t="array" ref="S1513">MAX(IF(Table1[Class]=Table1[[#This Row],[Class]], IF(Table1[abs]=Table1[[#This Row],[abs]], IF(Table1[N]=Table1[[#This Row],[N]], IF(Table1[K]=Table1[[#This Row],[K]],Table1[Optimal],FALSE)))))</f>
        <v>1</v>
      </c>
      <c r="T1513" s="4">
        <v>1</v>
      </c>
    </row>
    <row r="1514" spans="1:20" x14ac:dyDescent="0.45">
      <c r="A1514" t="s">
        <v>22</v>
      </c>
      <c r="B1514">
        <f>IF(OR(Table1[[#This Row],[Class]]="H3", Table1[[#This Row],[Class]]="L3"),3,6)</f>
        <v>6</v>
      </c>
      <c r="C1514" t="s">
        <v>12</v>
      </c>
      <c r="D1514">
        <v>3</v>
      </c>
      <c r="E1514">
        <v>10</v>
      </c>
      <c r="F1514">
        <f>5</f>
        <v>5</v>
      </c>
      <c r="G1514">
        <v>8348.51</v>
      </c>
      <c r="H1514">
        <v>10.71</v>
      </c>
      <c r="I1514">
        <v>8412.09</v>
      </c>
      <c r="J1514">
        <v>8412.93</v>
      </c>
      <c r="K1514" s="1">
        <v>9.9564700000000006E-5</v>
      </c>
      <c r="L1514">
        <v>237.47300000000001</v>
      </c>
      <c r="M1514">
        <v>7151</v>
      </c>
      <c r="N1514">
        <f>IF(Table1[[#This Row],[BB-Nodes]]&lt;=1,Table1[[#This Row],[LB]],Table1[[#This Row],[RootBound]])</f>
        <v>8348.51</v>
      </c>
      <c r="O1514">
        <f t="array" ref="O1514">MIN(IF(Table1[Class]=Table1[[#This Row],[Class]], IF(Table1[abs]=Table1[[#This Row],[abs]], IF(Table1[N]=Table1[[#This Row],[N]], IF(Table1[K]=Table1[[#This Row],[K]],Table1[UB],FALSE)))))</f>
        <v>8412.93</v>
      </c>
      <c r="P1514">
        <f>(Table1[[#This Row],[Best primal]]-Table1[[#This Row],[Updated root bound]])/Table1[[#This Row],[Best primal]]</f>
        <v>7.65726090672335E-3</v>
      </c>
      <c r="Q1514">
        <f>(Table1[[#This Row],[Best primal]]-Table1[[#This Row],[LB]])/Table1[[#This Row],[Best primal]]</f>
        <v>9.9846308004481856E-5</v>
      </c>
      <c r="R1514" s="4">
        <f>IF(AND(Table1[[#This Row],[Final gap]]&lt;0.001,Table1[[#This Row],[time'[s']]]&lt;7200),1,0)</f>
        <v>1</v>
      </c>
      <c r="S1514" s="4">
        <f t="array" ref="S1514">MAX(IF(Table1[Class]=Table1[[#This Row],[Class]], IF(Table1[abs]=Table1[[#This Row],[abs]], IF(Table1[N]=Table1[[#This Row],[N]], IF(Table1[K]=Table1[[#This Row],[K]],Table1[Optimal],FALSE)))))</f>
        <v>1</v>
      </c>
      <c r="T1514" s="4">
        <v>1</v>
      </c>
    </row>
    <row r="1515" spans="1:20" x14ac:dyDescent="0.45">
      <c r="A1515" t="s">
        <v>22</v>
      </c>
      <c r="B1515">
        <f>IF(OR(Table1[[#This Row],[Class]]="H3", Table1[[#This Row],[Class]]="L3"),3,6)</f>
        <v>6</v>
      </c>
      <c r="C1515" t="s">
        <v>12</v>
      </c>
      <c r="D1515">
        <v>3</v>
      </c>
      <c r="E1515">
        <v>15</v>
      </c>
      <c r="F1515">
        <f>1</f>
        <v>1</v>
      </c>
      <c r="G1515">
        <v>6851.99</v>
      </c>
      <c r="H1515">
        <v>2.89</v>
      </c>
      <c r="I1515">
        <v>6852.49</v>
      </c>
      <c r="J1515">
        <v>6852.49</v>
      </c>
      <c r="K1515">
        <v>0</v>
      </c>
      <c r="L1515">
        <v>4.1325700000000003</v>
      </c>
      <c r="M1515">
        <v>1</v>
      </c>
      <c r="N1515">
        <f>IF(Table1[[#This Row],[BB-Nodes]]&lt;=1,Table1[[#This Row],[LB]],Table1[[#This Row],[RootBound]])</f>
        <v>6852.49</v>
      </c>
      <c r="O1515">
        <f t="array" ref="O1515">MIN(IF(Table1[Class]=Table1[[#This Row],[Class]], IF(Table1[abs]=Table1[[#This Row],[abs]], IF(Table1[N]=Table1[[#This Row],[N]], IF(Table1[K]=Table1[[#This Row],[K]],Table1[UB],FALSE)))))</f>
        <v>6852.49</v>
      </c>
      <c r="P1515">
        <f>(Table1[[#This Row],[Best primal]]-Table1[[#This Row],[Updated root bound]])/Table1[[#This Row],[Best primal]]</f>
        <v>0</v>
      </c>
      <c r="Q1515">
        <f>(Table1[[#This Row],[Best primal]]-Table1[[#This Row],[LB]])/Table1[[#This Row],[Best primal]]</f>
        <v>0</v>
      </c>
      <c r="R1515" s="4">
        <f>IF(AND(Table1[[#This Row],[Final gap]]&lt;0.001,Table1[[#This Row],[time'[s']]]&lt;7200),1,0)</f>
        <v>1</v>
      </c>
      <c r="S1515" s="4">
        <f t="array" ref="S1515">MAX(IF(Table1[Class]=Table1[[#This Row],[Class]], IF(Table1[abs]=Table1[[#This Row],[abs]], IF(Table1[N]=Table1[[#This Row],[N]], IF(Table1[K]=Table1[[#This Row],[K]],Table1[Optimal],FALSE)))))</f>
        <v>1</v>
      </c>
      <c r="T1515" s="4">
        <v>1</v>
      </c>
    </row>
    <row r="1516" spans="1:20" x14ac:dyDescent="0.45">
      <c r="A1516" t="s">
        <v>22</v>
      </c>
      <c r="B1516">
        <f>IF(OR(Table1[[#This Row],[Class]]="H3", Table1[[#This Row],[Class]]="L3"),3,6)</f>
        <v>6</v>
      </c>
      <c r="C1516" t="s">
        <v>12</v>
      </c>
      <c r="D1516">
        <v>3</v>
      </c>
      <c r="E1516">
        <v>15</v>
      </c>
      <c r="F1516">
        <f>2</f>
        <v>2</v>
      </c>
      <c r="G1516">
        <v>7432.49</v>
      </c>
      <c r="H1516">
        <v>2917.77</v>
      </c>
      <c r="I1516">
        <v>7629.14</v>
      </c>
      <c r="J1516">
        <v>7629.89</v>
      </c>
      <c r="K1516" s="1">
        <v>9.8326999999999996E-5</v>
      </c>
      <c r="L1516">
        <v>3766.04</v>
      </c>
      <c r="M1516">
        <v>12314</v>
      </c>
      <c r="N1516">
        <f>IF(Table1[[#This Row],[BB-Nodes]]&lt;=1,Table1[[#This Row],[LB]],Table1[[#This Row],[RootBound]])</f>
        <v>7432.49</v>
      </c>
      <c r="O1516">
        <f t="array" ref="O1516">MIN(IF(Table1[Class]=Table1[[#This Row],[Class]], IF(Table1[abs]=Table1[[#This Row],[abs]], IF(Table1[N]=Table1[[#This Row],[N]], IF(Table1[K]=Table1[[#This Row],[K]],Table1[UB],FALSE)))))</f>
        <v>7629.89</v>
      </c>
      <c r="P1516">
        <f>(Table1[[#This Row],[Best primal]]-Table1[[#This Row],[Updated root bound]])/Table1[[#This Row],[Best primal]]</f>
        <v>2.587193262288192E-2</v>
      </c>
      <c r="Q1516">
        <f>(Table1[[#This Row],[Best primal]]-Table1[[#This Row],[LB]])/Table1[[#This Row],[Best primal]]</f>
        <v>9.8297616348335296E-5</v>
      </c>
      <c r="R1516" s="4">
        <f>IF(AND(Table1[[#This Row],[Final gap]]&lt;0.001,Table1[[#This Row],[time'[s']]]&lt;7200),1,0)</f>
        <v>1</v>
      </c>
      <c r="S1516" s="4">
        <f t="array" ref="S1516">MAX(IF(Table1[Class]=Table1[[#This Row],[Class]], IF(Table1[abs]=Table1[[#This Row],[abs]], IF(Table1[N]=Table1[[#This Row],[N]], IF(Table1[K]=Table1[[#This Row],[K]],Table1[Optimal],FALSE)))))</f>
        <v>1</v>
      </c>
      <c r="T1516" s="4">
        <v>1</v>
      </c>
    </row>
    <row r="1517" spans="1:20" x14ac:dyDescent="0.45">
      <c r="A1517" t="s">
        <v>22</v>
      </c>
      <c r="B1517">
        <f>IF(OR(Table1[[#This Row],[Class]]="H3", Table1[[#This Row],[Class]]="L3"),3,6)</f>
        <v>6</v>
      </c>
      <c r="C1517" t="s">
        <v>12</v>
      </c>
      <c r="D1517">
        <v>3</v>
      </c>
      <c r="E1517">
        <v>15</v>
      </c>
      <c r="F1517">
        <f>3</f>
        <v>3</v>
      </c>
      <c r="G1517">
        <v>8423.06</v>
      </c>
      <c r="H1517">
        <v>1678.99</v>
      </c>
      <c r="I1517">
        <v>8581.43</v>
      </c>
      <c r="J1517">
        <v>8742.2900000000009</v>
      </c>
      <c r="K1517">
        <v>1.83999E-2</v>
      </c>
      <c r="L1517">
        <v>7200.03</v>
      </c>
      <c r="M1517">
        <v>39123</v>
      </c>
      <c r="N1517">
        <f>IF(Table1[[#This Row],[BB-Nodes]]&lt;=1,Table1[[#This Row],[LB]],Table1[[#This Row],[RootBound]])</f>
        <v>8423.06</v>
      </c>
      <c r="O1517">
        <f t="array" ref="O1517">MIN(IF(Table1[Class]=Table1[[#This Row],[Class]], IF(Table1[abs]=Table1[[#This Row],[abs]], IF(Table1[N]=Table1[[#This Row],[N]], IF(Table1[K]=Table1[[#This Row],[K]],Table1[UB],FALSE)))))</f>
        <v>8742.2900000000009</v>
      </c>
      <c r="P1517">
        <f>(Table1[[#This Row],[Best primal]]-Table1[[#This Row],[Updated root bound]])/Table1[[#This Row],[Best primal]]</f>
        <v>3.6515604035098508E-2</v>
      </c>
      <c r="Q1517">
        <f>(Table1[[#This Row],[Best primal]]-Table1[[#This Row],[LB]])/Table1[[#This Row],[Best primal]]</f>
        <v>1.8400213216445641E-2</v>
      </c>
      <c r="R1517" s="4">
        <f>IF(AND(Table1[[#This Row],[Final gap]]&lt;0.001,Table1[[#This Row],[time'[s']]]&lt;7200),1,0)</f>
        <v>0</v>
      </c>
      <c r="S1517" s="4">
        <f t="array" ref="S1517">MAX(IF(Table1[Class]=Table1[[#This Row],[Class]], IF(Table1[abs]=Table1[[#This Row],[abs]], IF(Table1[N]=Table1[[#This Row],[N]], IF(Table1[K]=Table1[[#This Row],[K]],Table1[Optimal],FALSE)))))</f>
        <v>0</v>
      </c>
      <c r="T1517" s="4">
        <v>1</v>
      </c>
    </row>
    <row r="1518" spans="1:20" x14ac:dyDescent="0.45">
      <c r="A1518" t="s">
        <v>22</v>
      </c>
      <c r="B1518">
        <f>IF(OR(Table1[[#This Row],[Class]]="H3", Table1[[#This Row],[Class]]="L3"),3,6)</f>
        <v>6</v>
      </c>
      <c r="C1518" t="s">
        <v>12</v>
      </c>
      <c r="D1518">
        <v>3</v>
      </c>
      <c r="E1518">
        <v>15</v>
      </c>
      <c r="F1518">
        <f>4</f>
        <v>4</v>
      </c>
      <c r="G1518">
        <v>9460.9</v>
      </c>
      <c r="H1518">
        <v>1383.19</v>
      </c>
      <c r="I1518">
        <v>9599.7199999999993</v>
      </c>
      <c r="J1518">
        <v>9959.17</v>
      </c>
      <c r="K1518">
        <v>3.6092699999999998E-2</v>
      </c>
      <c r="L1518">
        <v>7200</v>
      </c>
      <c r="M1518">
        <v>36505</v>
      </c>
      <c r="N1518">
        <f>IF(Table1[[#This Row],[BB-Nodes]]&lt;=1,Table1[[#This Row],[LB]],Table1[[#This Row],[RootBound]])</f>
        <v>9460.9</v>
      </c>
      <c r="O1518">
        <f t="array" ref="O1518">MIN(IF(Table1[Class]=Table1[[#This Row],[Class]], IF(Table1[abs]=Table1[[#This Row],[abs]], IF(Table1[N]=Table1[[#This Row],[N]], IF(Table1[K]=Table1[[#This Row],[K]],Table1[UB],FALSE)))))</f>
        <v>9959.17</v>
      </c>
      <c r="P1518">
        <f>(Table1[[#This Row],[Best primal]]-Table1[[#This Row],[Updated root bound]])/Table1[[#This Row],[Best primal]]</f>
        <v>5.0031277706877222E-2</v>
      </c>
      <c r="Q1518">
        <f>(Table1[[#This Row],[Best primal]]-Table1[[#This Row],[LB]])/Table1[[#This Row],[Best primal]]</f>
        <v>3.6092365126812846E-2</v>
      </c>
      <c r="R1518" s="4">
        <f>IF(AND(Table1[[#This Row],[Final gap]]&lt;0.001,Table1[[#This Row],[time'[s']]]&lt;7200),1,0)</f>
        <v>0</v>
      </c>
      <c r="S1518" s="4">
        <f t="array" ref="S1518">MAX(IF(Table1[Class]=Table1[[#This Row],[Class]], IF(Table1[abs]=Table1[[#This Row],[abs]], IF(Table1[N]=Table1[[#This Row],[N]], IF(Table1[K]=Table1[[#This Row],[K]],Table1[Optimal],FALSE)))))</f>
        <v>0</v>
      </c>
      <c r="T1518" s="4">
        <v>1</v>
      </c>
    </row>
    <row r="1519" spans="1:20" x14ac:dyDescent="0.45">
      <c r="A1519" t="s">
        <v>22</v>
      </c>
      <c r="B1519">
        <f>IF(OR(Table1[[#This Row],[Class]]="H3", Table1[[#This Row],[Class]]="L3"),3,6)</f>
        <v>6</v>
      </c>
      <c r="C1519" t="s">
        <v>12</v>
      </c>
      <c r="D1519">
        <v>3</v>
      </c>
      <c r="E1519">
        <v>15</v>
      </c>
      <c r="F1519">
        <f>5</f>
        <v>5</v>
      </c>
      <c r="G1519">
        <v>10590.5</v>
      </c>
      <c r="H1519">
        <v>310.33</v>
      </c>
      <c r="I1519">
        <v>10724.5</v>
      </c>
      <c r="J1519">
        <v>10853.9</v>
      </c>
      <c r="K1519">
        <v>1.19224E-2</v>
      </c>
      <c r="L1519">
        <v>7200</v>
      </c>
      <c r="M1519">
        <v>37301</v>
      </c>
      <c r="N1519">
        <f>IF(Table1[[#This Row],[BB-Nodes]]&lt;=1,Table1[[#This Row],[LB]],Table1[[#This Row],[RootBound]])</f>
        <v>10590.5</v>
      </c>
      <c r="O1519">
        <f t="array" ref="O1519">MIN(IF(Table1[Class]=Table1[[#This Row],[Class]], IF(Table1[abs]=Table1[[#This Row],[abs]], IF(Table1[N]=Table1[[#This Row],[N]], IF(Table1[K]=Table1[[#This Row],[K]],Table1[UB],FALSE)))))</f>
        <v>10853.9</v>
      </c>
      <c r="P1519">
        <f>(Table1[[#This Row],[Best primal]]-Table1[[#This Row],[Updated root bound]])/Table1[[#This Row],[Best primal]]</f>
        <v>2.4267774716921996E-2</v>
      </c>
      <c r="Q1519">
        <f>(Table1[[#This Row],[Best primal]]-Table1[[#This Row],[LB]])/Table1[[#This Row],[Best primal]]</f>
        <v>1.1921981960401297E-2</v>
      </c>
      <c r="R1519" s="4">
        <f>IF(AND(Table1[[#This Row],[Final gap]]&lt;0.001,Table1[[#This Row],[time'[s']]]&lt;7200),1,0)</f>
        <v>0</v>
      </c>
      <c r="S1519" s="4">
        <f t="array" ref="S1519">MAX(IF(Table1[Class]=Table1[[#This Row],[Class]], IF(Table1[abs]=Table1[[#This Row],[abs]], IF(Table1[N]=Table1[[#This Row],[N]], IF(Table1[K]=Table1[[#This Row],[K]],Table1[Optimal],FALSE)))))</f>
        <v>0</v>
      </c>
      <c r="T1519" s="4">
        <v>1</v>
      </c>
    </row>
    <row r="1520" spans="1:20" x14ac:dyDescent="0.45">
      <c r="A1520" t="s">
        <v>22</v>
      </c>
      <c r="B1520">
        <f>IF(OR(Table1[[#This Row],[Class]]="H3", Table1[[#This Row],[Class]]="L3"),3,6)</f>
        <v>6</v>
      </c>
      <c r="C1520" t="s">
        <v>12</v>
      </c>
      <c r="D1520">
        <v>3</v>
      </c>
      <c r="E1520">
        <v>20</v>
      </c>
      <c r="F1520">
        <f>1</f>
        <v>1</v>
      </c>
      <c r="G1520">
        <v>8689.2199999999993</v>
      </c>
      <c r="H1520">
        <v>172.44</v>
      </c>
      <c r="I1520">
        <v>8696.7199999999993</v>
      </c>
      <c r="J1520">
        <v>8696.7199999999993</v>
      </c>
      <c r="K1520">
        <v>0</v>
      </c>
      <c r="L1520">
        <v>173.20500000000001</v>
      </c>
      <c r="M1520">
        <v>1</v>
      </c>
      <c r="N1520">
        <f>IF(Table1[[#This Row],[BB-Nodes]]&lt;=1,Table1[[#This Row],[LB]],Table1[[#This Row],[RootBound]])</f>
        <v>8696.7199999999993</v>
      </c>
      <c r="O1520">
        <f t="array" ref="O1520">MIN(IF(Table1[Class]=Table1[[#This Row],[Class]], IF(Table1[abs]=Table1[[#This Row],[abs]], IF(Table1[N]=Table1[[#This Row],[N]], IF(Table1[K]=Table1[[#This Row],[K]],Table1[UB],FALSE)))))</f>
        <v>8696.7199999999993</v>
      </c>
      <c r="P1520">
        <f>(Table1[[#This Row],[Best primal]]-Table1[[#This Row],[Updated root bound]])/Table1[[#This Row],[Best primal]]</f>
        <v>0</v>
      </c>
      <c r="Q1520">
        <f>(Table1[[#This Row],[Best primal]]-Table1[[#This Row],[LB]])/Table1[[#This Row],[Best primal]]</f>
        <v>0</v>
      </c>
      <c r="R1520" s="4">
        <f>IF(AND(Table1[[#This Row],[Final gap]]&lt;0.001,Table1[[#This Row],[time'[s']]]&lt;7200),1,0)</f>
        <v>1</v>
      </c>
      <c r="S1520" s="4">
        <f t="array" ref="S1520">MAX(IF(Table1[Class]=Table1[[#This Row],[Class]], IF(Table1[abs]=Table1[[#This Row],[abs]], IF(Table1[N]=Table1[[#This Row],[N]], IF(Table1[K]=Table1[[#This Row],[K]],Table1[Optimal],FALSE)))))</f>
        <v>1</v>
      </c>
      <c r="T1520" s="4">
        <v>1</v>
      </c>
    </row>
    <row r="1521" spans="1:20" x14ac:dyDescent="0.45">
      <c r="A1521" t="s">
        <v>22</v>
      </c>
      <c r="B1521">
        <f>IF(OR(Table1[[#This Row],[Class]]="H3", Table1[[#This Row],[Class]]="L3"),3,6)</f>
        <v>6</v>
      </c>
      <c r="C1521" t="s">
        <v>12</v>
      </c>
      <c r="D1521">
        <v>3</v>
      </c>
      <c r="E1521">
        <v>20</v>
      </c>
      <c r="F1521">
        <f>2</f>
        <v>2</v>
      </c>
      <c r="G1521">
        <v>8983.27</v>
      </c>
      <c r="H1521">
        <v>844.14</v>
      </c>
      <c r="I1521">
        <v>9082.08</v>
      </c>
      <c r="J1521">
        <v>9082.9</v>
      </c>
      <c r="K1521" s="1">
        <v>9.0317999999999998E-5</v>
      </c>
      <c r="L1521">
        <v>1239.8900000000001</v>
      </c>
      <c r="M1521">
        <v>4049</v>
      </c>
      <c r="N1521">
        <f>IF(Table1[[#This Row],[BB-Nodes]]&lt;=1,Table1[[#This Row],[LB]],Table1[[#This Row],[RootBound]])</f>
        <v>8983.27</v>
      </c>
      <c r="O1521">
        <f t="array" ref="O1521">MIN(IF(Table1[Class]=Table1[[#This Row],[Class]], IF(Table1[abs]=Table1[[#This Row],[abs]], IF(Table1[N]=Table1[[#This Row],[N]], IF(Table1[K]=Table1[[#This Row],[K]],Table1[UB],FALSE)))))</f>
        <v>9082.9</v>
      </c>
      <c r="P1521">
        <f>(Table1[[#This Row],[Best primal]]-Table1[[#This Row],[Updated root bound]])/Table1[[#This Row],[Best primal]]</f>
        <v>1.0968963656981714E-2</v>
      </c>
      <c r="Q1521">
        <f>(Table1[[#This Row],[Best primal]]-Table1[[#This Row],[LB]])/Table1[[#This Row],[Best primal]]</f>
        <v>9.0279536271423109E-5</v>
      </c>
      <c r="R1521" s="4">
        <f>IF(AND(Table1[[#This Row],[Final gap]]&lt;0.001,Table1[[#This Row],[time'[s']]]&lt;7200),1,0)</f>
        <v>1</v>
      </c>
      <c r="S1521" s="4">
        <f t="array" ref="S1521">MAX(IF(Table1[Class]=Table1[[#This Row],[Class]], IF(Table1[abs]=Table1[[#This Row],[abs]], IF(Table1[N]=Table1[[#This Row],[N]], IF(Table1[K]=Table1[[#This Row],[K]],Table1[Optimal],FALSE)))))</f>
        <v>1</v>
      </c>
      <c r="T1521" s="4">
        <v>1</v>
      </c>
    </row>
    <row r="1522" spans="1:20" x14ac:dyDescent="0.45">
      <c r="A1522" t="s">
        <v>22</v>
      </c>
      <c r="B1522">
        <f>IF(OR(Table1[[#This Row],[Class]]="H3", Table1[[#This Row],[Class]]="L3"),3,6)</f>
        <v>6</v>
      </c>
      <c r="C1522" t="s">
        <v>12</v>
      </c>
      <c r="D1522">
        <v>3</v>
      </c>
      <c r="E1522">
        <v>20</v>
      </c>
      <c r="F1522">
        <f>3</f>
        <v>3</v>
      </c>
      <c r="G1522">
        <v>9774.82</v>
      </c>
      <c r="H1522">
        <v>712.5</v>
      </c>
      <c r="I1522">
        <v>9851.5300000000007</v>
      </c>
      <c r="J1522">
        <v>9920.7900000000009</v>
      </c>
      <c r="K1522">
        <v>6.9815600000000004E-3</v>
      </c>
      <c r="L1522">
        <v>7200.01</v>
      </c>
      <c r="M1522">
        <v>37212</v>
      </c>
      <c r="N1522">
        <f>IF(Table1[[#This Row],[BB-Nodes]]&lt;=1,Table1[[#This Row],[LB]],Table1[[#This Row],[RootBound]])</f>
        <v>9774.82</v>
      </c>
      <c r="O1522">
        <f t="array" ref="O1522">MIN(IF(Table1[Class]=Table1[[#This Row],[Class]], IF(Table1[abs]=Table1[[#This Row],[abs]], IF(Table1[N]=Table1[[#This Row],[N]], IF(Table1[K]=Table1[[#This Row],[K]],Table1[UB],FALSE)))))</f>
        <v>9918.1200000000008</v>
      </c>
      <c r="P1522">
        <f>(Table1[[#This Row],[Best primal]]-Table1[[#This Row],[Updated root bound]])/Table1[[#This Row],[Best primal]]</f>
        <v>1.444830270252841E-2</v>
      </c>
      <c r="Q1522">
        <f>(Table1[[#This Row],[Best primal]]-Table1[[#This Row],[LB]])/Table1[[#This Row],[Best primal]]</f>
        <v>6.7139740192697951E-3</v>
      </c>
      <c r="R1522" s="4">
        <f>IF(AND(Table1[[#This Row],[Final gap]]&lt;0.001,Table1[[#This Row],[time'[s']]]&lt;7200),1,0)</f>
        <v>0</v>
      </c>
      <c r="S1522" s="4">
        <f t="array" ref="S1522">MAX(IF(Table1[Class]=Table1[[#This Row],[Class]], IF(Table1[abs]=Table1[[#This Row],[abs]], IF(Table1[N]=Table1[[#This Row],[N]], IF(Table1[K]=Table1[[#This Row],[K]],Table1[Optimal],FALSE)))))</f>
        <v>0</v>
      </c>
      <c r="T1522" s="4">
        <v>1</v>
      </c>
    </row>
    <row r="1523" spans="1:20" x14ac:dyDescent="0.45">
      <c r="A1523" t="s">
        <v>22</v>
      </c>
      <c r="B1523">
        <f>IF(OR(Table1[[#This Row],[Class]]="H3", Table1[[#This Row],[Class]]="L3"),3,6)</f>
        <v>6</v>
      </c>
      <c r="C1523" t="s">
        <v>12</v>
      </c>
      <c r="D1523">
        <v>3</v>
      </c>
      <c r="E1523">
        <v>20</v>
      </c>
      <c r="F1523">
        <f>4</f>
        <v>4</v>
      </c>
      <c r="G1523">
        <v>10625.1</v>
      </c>
      <c r="H1523">
        <v>603.46</v>
      </c>
      <c r="I1523">
        <v>10683</v>
      </c>
      <c r="J1523">
        <v>10779</v>
      </c>
      <c r="K1523">
        <v>8.9104300000000004E-3</v>
      </c>
      <c r="L1523">
        <v>7200</v>
      </c>
      <c r="M1523">
        <v>32173</v>
      </c>
      <c r="N1523">
        <f>IF(Table1[[#This Row],[BB-Nodes]]&lt;=1,Table1[[#This Row],[LB]],Table1[[#This Row],[RootBound]])</f>
        <v>10625.1</v>
      </c>
      <c r="O1523">
        <f t="array" ref="O1523">MIN(IF(Table1[Class]=Table1[[#This Row],[Class]], IF(Table1[abs]=Table1[[#This Row],[abs]], IF(Table1[N]=Table1[[#This Row],[N]], IF(Table1[K]=Table1[[#This Row],[K]],Table1[UB],FALSE)))))</f>
        <v>10779</v>
      </c>
      <c r="P1523">
        <f>(Table1[[#This Row],[Best primal]]-Table1[[#This Row],[Updated root bound]])/Table1[[#This Row],[Best primal]]</f>
        <v>1.427776231561366E-2</v>
      </c>
      <c r="Q1523">
        <f>(Table1[[#This Row],[Best primal]]-Table1[[#This Row],[LB]])/Table1[[#This Row],[Best primal]]</f>
        <v>8.9062065126635122E-3</v>
      </c>
      <c r="R1523" s="4">
        <f>IF(AND(Table1[[#This Row],[Final gap]]&lt;0.001,Table1[[#This Row],[time'[s']]]&lt;7200),1,0)</f>
        <v>0</v>
      </c>
      <c r="S1523" s="4">
        <f t="array" ref="S1523">MAX(IF(Table1[Class]=Table1[[#This Row],[Class]], IF(Table1[abs]=Table1[[#This Row],[abs]], IF(Table1[N]=Table1[[#This Row],[N]], IF(Table1[K]=Table1[[#This Row],[K]],Table1[Optimal],FALSE)))))</f>
        <v>0</v>
      </c>
      <c r="T1523" s="4">
        <v>1</v>
      </c>
    </row>
    <row r="1524" spans="1:20" x14ac:dyDescent="0.45">
      <c r="A1524" t="s">
        <v>22</v>
      </c>
      <c r="B1524">
        <f>IF(OR(Table1[[#This Row],[Class]]="H3", Table1[[#This Row],[Class]]="L3"),3,6)</f>
        <v>6</v>
      </c>
      <c r="C1524" t="s">
        <v>12</v>
      </c>
      <c r="D1524">
        <v>3</v>
      </c>
      <c r="E1524">
        <v>20</v>
      </c>
      <c r="F1524">
        <f>5</f>
        <v>5</v>
      </c>
      <c r="G1524">
        <v>11530.2</v>
      </c>
      <c r="H1524">
        <v>443.54</v>
      </c>
      <c r="I1524">
        <v>11593.3</v>
      </c>
      <c r="J1524">
        <v>11825.8</v>
      </c>
      <c r="K1524">
        <v>1.9654499999999998E-2</v>
      </c>
      <c r="L1524">
        <v>7200</v>
      </c>
      <c r="M1524">
        <v>28064</v>
      </c>
      <c r="N1524">
        <f>IF(Table1[[#This Row],[BB-Nodes]]&lt;=1,Table1[[#This Row],[LB]],Table1[[#This Row],[RootBound]])</f>
        <v>11530.2</v>
      </c>
      <c r="O1524">
        <f t="array" ref="O1524">MIN(IF(Table1[Class]=Table1[[#This Row],[Class]], IF(Table1[abs]=Table1[[#This Row],[abs]], IF(Table1[N]=Table1[[#This Row],[N]], IF(Table1[K]=Table1[[#This Row],[K]],Table1[UB],FALSE)))))</f>
        <v>11825.8</v>
      </c>
      <c r="P1524">
        <f>(Table1[[#This Row],[Best primal]]-Table1[[#This Row],[Updated root bound]])/Table1[[#This Row],[Best primal]]</f>
        <v>2.4996194760608041E-2</v>
      </c>
      <c r="Q1524">
        <f>(Table1[[#This Row],[Best primal]]-Table1[[#This Row],[LB]])/Table1[[#This Row],[Best primal]]</f>
        <v>1.9660403524497286E-2</v>
      </c>
      <c r="R1524" s="4">
        <f>IF(AND(Table1[[#This Row],[Final gap]]&lt;0.001,Table1[[#This Row],[time'[s']]]&lt;7200),1,0)</f>
        <v>0</v>
      </c>
      <c r="S1524" s="4">
        <f t="array" ref="S1524">MAX(IF(Table1[Class]=Table1[[#This Row],[Class]], IF(Table1[abs]=Table1[[#This Row],[abs]], IF(Table1[N]=Table1[[#This Row],[N]], IF(Table1[K]=Table1[[#This Row],[K]],Table1[Optimal],FALSE)))))</f>
        <v>0</v>
      </c>
      <c r="T1524" s="4">
        <v>1</v>
      </c>
    </row>
    <row r="1525" spans="1:20" x14ac:dyDescent="0.45">
      <c r="A1525" t="s">
        <v>22</v>
      </c>
      <c r="B1525">
        <f>IF(OR(Table1[[#This Row],[Class]]="H3", Table1[[#This Row],[Class]]="L3"),3,6)</f>
        <v>6</v>
      </c>
      <c r="C1525" t="s">
        <v>12</v>
      </c>
      <c r="D1525">
        <v>3</v>
      </c>
      <c r="E1525">
        <v>25</v>
      </c>
      <c r="F1525">
        <f>1</f>
        <v>1</v>
      </c>
      <c r="G1525">
        <v>8073.62</v>
      </c>
      <c r="H1525">
        <v>24.93</v>
      </c>
      <c r="I1525">
        <v>8150.27</v>
      </c>
      <c r="J1525">
        <v>8150.27</v>
      </c>
      <c r="K1525">
        <v>0</v>
      </c>
      <c r="L1525">
        <v>33.643000000000001</v>
      </c>
      <c r="M1525">
        <v>13</v>
      </c>
      <c r="N1525">
        <f>IF(Table1[[#This Row],[BB-Nodes]]&lt;=1,Table1[[#This Row],[LB]],Table1[[#This Row],[RootBound]])</f>
        <v>8073.62</v>
      </c>
      <c r="O1525">
        <f t="array" ref="O1525">MIN(IF(Table1[Class]=Table1[[#This Row],[Class]], IF(Table1[abs]=Table1[[#This Row],[abs]], IF(Table1[N]=Table1[[#This Row],[N]], IF(Table1[K]=Table1[[#This Row],[K]],Table1[UB],FALSE)))))</f>
        <v>8150.27</v>
      </c>
      <c r="P1525">
        <f>(Table1[[#This Row],[Best primal]]-Table1[[#This Row],[Updated root bound]])/Table1[[#This Row],[Best primal]]</f>
        <v>9.4045964121434681E-3</v>
      </c>
      <c r="Q1525">
        <f>(Table1[[#This Row],[Best primal]]-Table1[[#This Row],[LB]])/Table1[[#This Row],[Best primal]]</f>
        <v>0</v>
      </c>
      <c r="R1525" s="4">
        <f>IF(AND(Table1[[#This Row],[Final gap]]&lt;0.001,Table1[[#This Row],[time'[s']]]&lt;7200),1,0)</f>
        <v>1</v>
      </c>
      <c r="S1525" s="4">
        <f t="array" ref="S1525">MAX(IF(Table1[Class]=Table1[[#This Row],[Class]], IF(Table1[abs]=Table1[[#This Row],[abs]], IF(Table1[N]=Table1[[#This Row],[N]], IF(Table1[K]=Table1[[#This Row],[K]],Table1[Optimal],FALSE)))))</f>
        <v>1</v>
      </c>
      <c r="T1525" s="4">
        <v>1</v>
      </c>
    </row>
    <row r="1526" spans="1:20" x14ac:dyDescent="0.45">
      <c r="A1526" t="s">
        <v>22</v>
      </c>
      <c r="B1526">
        <f>IF(OR(Table1[[#This Row],[Class]]="H3", Table1[[#This Row],[Class]]="L3"),3,6)</f>
        <v>6</v>
      </c>
      <c r="C1526" t="s">
        <v>12</v>
      </c>
      <c r="D1526">
        <v>3</v>
      </c>
      <c r="E1526">
        <v>25</v>
      </c>
      <c r="F1526">
        <f>2</f>
        <v>2</v>
      </c>
      <c r="G1526">
        <v>8985.85</v>
      </c>
      <c r="H1526">
        <v>1314.37</v>
      </c>
      <c r="I1526">
        <v>9086.92</v>
      </c>
      <c r="J1526">
        <v>9087.77</v>
      </c>
      <c r="K1526" s="1">
        <v>9.4013300000000003E-5</v>
      </c>
      <c r="L1526">
        <v>1795.56</v>
      </c>
      <c r="M1526">
        <v>3852</v>
      </c>
      <c r="N1526">
        <f>IF(Table1[[#This Row],[BB-Nodes]]&lt;=1,Table1[[#This Row],[LB]],Table1[[#This Row],[RootBound]])</f>
        <v>8985.85</v>
      </c>
      <c r="O1526">
        <f t="array" ref="O1526">MIN(IF(Table1[Class]=Table1[[#This Row],[Class]], IF(Table1[abs]=Table1[[#This Row],[abs]], IF(Table1[N]=Table1[[#This Row],[N]], IF(Table1[K]=Table1[[#This Row],[K]],Table1[UB],FALSE)))))</f>
        <v>9087.77</v>
      </c>
      <c r="P1526">
        <f>(Table1[[#This Row],[Best primal]]-Table1[[#This Row],[Updated root bound]])/Table1[[#This Row],[Best primal]]</f>
        <v>1.1215072564556549E-2</v>
      </c>
      <c r="Q1526">
        <f>(Table1[[#This Row],[Best primal]]-Table1[[#This Row],[LB]])/Table1[[#This Row],[Best primal]]</f>
        <v>9.3532296702091239E-5</v>
      </c>
      <c r="R1526" s="4">
        <f>IF(AND(Table1[[#This Row],[Final gap]]&lt;0.001,Table1[[#This Row],[time'[s']]]&lt;7200),1,0)</f>
        <v>1</v>
      </c>
      <c r="S1526" s="4">
        <f t="array" ref="S1526">MAX(IF(Table1[Class]=Table1[[#This Row],[Class]], IF(Table1[abs]=Table1[[#This Row],[abs]], IF(Table1[N]=Table1[[#This Row],[N]], IF(Table1[K]=Table1[[#This Row],[K]],Table1[Optimal],FALSE)))))</f>
        <v>1</v>
      </c>
      <c r="T1526" s="4">
        <v>1</v>
      </c>
    </row>
    <row r="1527" spans="1:20" x14ac:dyDescent="0.45">
      <c r="A1527" t="s">
        <v>22</v>
      </c>
      <c r="B1527">
        <f>IF(OR(Table1[[#This Row],[Class]]="H3", Table1[[#This Row],[Class]]="L3"),3,6)</f>
        <v>6</v>
      </c>
      <c r="C1527" t="s">
        <v>12</v>
      </c>
      <c r="D1527">
        <v>3</v>
      </c>
      <c r="E1527">
        <v>25</v>
      </c>
      <c r="F1527">
        <f>3</f>
        <v>3</v>
      </c>
      <c r="G1527">
        <v>10432.9</v>
      </c>
      <c r="H1527">
        <v>3628.52</v>
      </c>
      <c r="I1527">
        <v>10490.2</v>
      </c>
      <c r="J1527">
        <v>10591.6</v>
      </c>
      <c r="K1527">
        <v>9.57854E-3</v>
      </c>
      <c r="L1527">
        <v>7200.04</v>
      </c>
      <c r="M1527">
        <v>8241</v>
      </c>
      <c r="N1527">
        <f>IF(Table1[[#This Row],[BB-Nodes]]&lt;=1,Table1[[#This Row],[LB]],Table1[[#This Row],[RootBound]])</f>
        <v>10432.9</v>
      </c>
      <c r="O1527">
        <f t="array" ref="O1527">MIN(IF(Table1[Class]=Table1[[#This Row],[Class]], IF(Table1[abs]=Table1[[#This Row],[abs]], IF(Table1[N]=Table1[[#This Row],[N]], IF(Table1[K]=Table1[[#This Row],[K]],Table1[UB],FALSE)))))</f>
        <v>10591.6</v>
      </c>
      <c r="P1527">
        <f>(Table1[[#This Row],[Best primal]]-Table1[[#This Row],[Updated root bound]])/Table1[[#This Row],[Best primal]]</f>
        <v>1.4983571887155928E-2</v>
      </c>
      <c r="Q1527">
        <f>(Table1[[#This Row],[Best primal]]-Table1[[#This Row],[LB]])/Table1[[#This Row],[Best primal]]</f>
        <v>9.573624381585372E-3</v>
      </c>
      <c r="R1527" s="4">
        <f>IF(AND(Table1[[#This Row],[Final gap]]&lt;0.001,Table1[[#This Row],[time'[s']]]&lt;7200),1,0)</f>
        <v>0</v>
      </c>
      <c r="S1527" s="4">
        <f t="array" ref="S1527">MAX(IF(Table1[Class]=Table1[[#This Row],[Class]], IF(Table1[abs]=Table1[[#This Row],[abs]], IF(Table1[N]=Table1[[#This Row],[N]], IF(Table1[K]=Table1[[#This Row],[K]],Table1[Optimal],FALSE)))))</f>
        <v>0</v>
      </c>
      <c r="T1527" s="4">
        <v>1</v>
      </c>
    </row>
    <row r="1528" spans="1:20" x14ac:dyDescent="0.45">
      <c r="A1528" t="s">
        <v>22</v>
      </c>
      <c r="B1528">
        <f>IF(OR(Table1[[#This Row],[Class]]="H3", Table1[[#This Row],[Class]]="L3"),3,6)</f>
        <v>6</v>
      </c>
      <c r="C1528" t="s">
        <v>12</v>
      </c>
      <c r="D1528">
        <v>3</v>
      </c>
      <c r="E1528">
        <v>25</v>
      </c>
      <c r="F1528">
        <f>4</f>
        <v>4</v>
      </c>
      <c r="G1528">
        <v>11972.6</v>
      </c>
      <c r="H1528">
        <v>3638.21</v>
      </c>
      <c r="I1528">
        <v>11981</v>
      </c>
      <c r="J1528">
        <v>12340.8</v>
      </c>
      <c r="K1528">
        <v>2.9150300000000001E-2</v>
      </c>
      <c r="L1528">
        <v>7200.22</v>
      </c>
      <c r="M1528">
        <v>5801</v>
      </c>
      <c r="N1528">
        <f>IF(Table1[[#This Row],[BB-Nodes]]&lt;=1,Table1[[#This Row],[LB]],Table1[[#This Row],[RootBound]])</f>
        <v>11972.6</v>
      </c>
      <c r="O1528">
        <f t="array" ref="O1528">MIN(IF(Table1[Class]=Table1[[#This Row],[Class]], IF(Table1[abs]=Table1[[#This Row],[abs]], IF(Table1[N]=Table1[[#This Row],[N]], IF(Table1[K]=Table1[[#This Row],[K]],Table1[UB],FALSE)))))</f>
        <v>12340.8</v>
      </c>
      <c r="P1528">
        <f>(Table1[[#This Row],[Best primal]]-Table1[[#This Row],[Updated root bound]])/Table1[[#This Row],[Best primal]]</f>
        <v>2.9835991183715719E-2</v>
      </c>
      <c r="Q1528">
        <f>(Table1[[#This Row],[Best primal]]-Table1[[#This Row],[LB]])/Table1[[#This Row],[Best primal]]</f>
        <v>2.9155322183326792E-2</v>
      </c>
      <c r="R1528" s="4">
        <f>IF(AND(Table1[[#This Row],[Final gap]]&lt;0.001,Table1[[#This Row],[time'[s']]]&lt;7200),1,0)</f>
        <v>0</v>
      </c>
      <c r="S1528" s="4">
        <f t="array" ref="S1528">MAX(IF(Table1[Class]=Table1[[#This Row],[Class]], IF(Table1[abs]=Table1[[#This Row],[abs]], IF(Table1[N]=Table1[[#This Row],[N]], IF(Table1[K]=Table1[[#This Row],[K]],Table1[Optimal],FALSE)))))</f>
        <v>0</v>
      </c>
      <c r="T1528" s="4">
        <v>1</v>
      </c>
    </row>
    <row r="1529" spans="1:20" x14ac:dyDescent="0.45">
      <c r="A1529" t="s">
        <v>22</v>
      </c>
      <c r="B1529">
        <f>IF(OR(Table1[[#This Row],[Class]]="H3", Table1[[#This Row],[Class]]="L3"),3,6)</f>
        <v>6</v>
      </c>
      <c r="C1529" t="s">
        <v>12</v>
      </c>
      <c r="D1529">
        <v>3</v>
      </c>
      <c r="E1529">
        <v>25</v>
      </c>
      <c r="F1529">
        <f>5</f>
        <v>5</v>
      </c>
      <c r="G1529">
        <v>13646.9</v>
      </c>
      <c r="H1529">
        <v>3611.14</v>
      </c>
      <c r="I1529">
        <v>13658.2</v>
      </c>
      <c r="J1529">
        <v>14431.3</v>
      </c>
      <c r="K1529">
        <v>5.3574400000000001E-2</v>
      </c>
      <c r="L1529">
        <v>7200.01</v>
      </c>
      <c r="M1529">
        <v>2717</v>
      </c>
      <c r="N1529">
        <f>IF(Table1[[#This Row],[BB-Nodes]]&lt;=1,Table1[[#This Row],[LB]],Table1[[#This Row],[RootBound]])</f>
        <v>13646.9</v>
      </c>
      <c r="O1529">
        <f t="array" ref="O1529">MIN(IF(Table1[Class]=Table1[[#This Row],[Class]], IF(Table1[abs]=Table1[[#This Row],[abs]], IF(Table1[N]=Table1[[#This Row],[N]], IF(Table1[K]=Table1[[#This Row],[K]],Table1[UB],FALSE)))))</f>
        <v>14431.3</v>
      </c>
      <c r="P1529">
        <f>(Table1[[#This Row],[Best primal]]-Table1[[#This Row],[Updated root bound]])/Table1[[#This Row],[Best primal]]</f>
        <v>5.4354077595227021E-2</v>
      </c>
      <c r="Q1529">
        <f>(Table1[[#This Row],[Best primal]]-Table1[[#This Row],[LB]])/Table1[[#This Row],[Best primal]]</f>
        <v>5.3571057354500191E-2</v>
      </c>
      <c r="R1529" s="4">
        <f>IF(AND(Table1[[#This Row],[Final gap]]&lt;0.001,Table1[[#This Row],[time'[s']]]&lt;7200),1,0)</f>
        <v>0</v>
      </c>
      <c r="S1529" s="4">
        <f t="array" ref="S1529">MAX(IF(Table1[Class]=Table1[[#This Row],[Class]], IF(Table1[abs]=Table1[[#This Row],[abs]], IF(Table1[N]=Table1[[#This Row],[N]], IF(Table1[K]=Table1[[#This Row],[K]],Table1[Optimal],FALSE)))))</f>
        <v>0</v>
      </c>
      <c r="T1529" s="4">
        <v>1</v>
      </c>
    </row>
    <row r="1530" spans="1:20" x14ac:dyDescent="0.45">
      <c r="A1530" t="s">
        <v>22</v>
      </c>
      <c r="B1530">
        <f>IF(OR(Table1[[#This Row],[Class]]="H3", Table1[[#This Row],[Class]]="L3"),3,6)</f>
        <v>6</v>
      </c>
      <c r="C1530" t="s">
        <v>12</v>
      </c>
      <c r="D1530">
        <v>3</v>
      </c>
      <c r="E1530">
        <v>30</v>
      </c>
      <c r="F1530">
        <f>1</f>
        <v>1</v>
      </c>
      <c r="G1530">
        <v>9467.92</v>
      </c>
      <c r="H1530">
        <v>97.23</v>
      </c>
      <c r="I1530">
        <v>9467.92</v>
      </c>
      <c r="J1530">
        <v>9467.92</v>
      </c>
      <c r="K1530">
        <v>0</v>
      </c>
      <c r="L1530">
        <v>99.040300000000002</v>
      </c>
      <c r="M1530">
        <v>0</v>
      </c>
      <c r="N1530">
        <f>IF(Table1[[#This Row],[BB-Nodes]]&lt;=1,Table1[[#This Row],[LB]],Table1[[#This Row],[RootBound]])</f>
        <v>9467.92</v>
      </c>
      <c r="O1530">
        <f t="array" ref="O1530">MIN(IF(Table1[Class]=Table1[[#This Row],[Class]], IF(Table1[abs]=Table1[[#This Row],[abs]], IF(Table1[N]=Table1[[#This Row],[N]], IF(Table1[K]=Table1[[#This Row],[K]],Table1[UB],FALSE)))))</f>
        <v>9467.92</v>
      </c>
      <c r="P1530">
        <f>(Table1[[#This Row],[Best primal]]-Table1[[#This Row],[Updated root bound]])/Table1[[#This Row],[Best primal]]</f>
        <v>0</v>
      </c>
      <c r="Q1530">
        <f>(Table1[[#This Row],[Best primal]]-Table1[[#This Row],[LB]])/Table1[[#This Row],[Best primal]]</f>
        <v>0</v>
      </c>
      <c r="R1530" s="4">
        <f>IF(AND(Table1[[#This Row],[Final gap]]&lt;0.001,Table1[[#This Row],[time'[s']]]&lt;7200),1,0)</f>
        <v>1</v>
      </c>
      <c r="S1530" s="4">
        <f t="array" ref="S1530">MAX(IF(Table1[Class]=Table1[[#This Row],[Class]], IF(Table1[abs]=Table1[[#This Row],[abs]], IF(Table1[N]=Table1[[#This Row],[N]], IF(Table1[K]=Table1[[#This Row],[K]],Table1[Optimal],FALSE)))))</f>
        <v>1</v>
      </c>
      <c r="T1530" s="4">
        <v>1</v>
      </c>
    </row>
    <row r="1531" spans="1:20" x14ac:dyDescent="0.45">
      <c r="A1531" t="s">
        <v>22</v>
      </c>
      <c r="B1531">
        <f>IF(OR(Table1[[#This Row],[Class]]="H3", Table1[[#This Row],[Class]]="L3"),3,6)</f>
        <v>6</v>
      </c>
      <c r="C1531" t="s">
        <v>12</v>
      </c>
      <c r="D1531">
        <v>3</v>
      </c>
      <c r="E1531">
        <v>30</v>
      </c>
      <c r="F1531">
        <f>2</f>
        <v>2</v>
      </c>
      <c r="G1531">
        <v>9701.1200000000008</v>
      </c>
      <c r="H1531">
        <v>895.15</v>
      </c>
      <c r="I1531">
        <v>9773.2199999999993</v>
      </c>
      <c r="J1531">
        <v>9774.11</v>
      </c>
      <c r="K1531" s="1">
        <v>9.0559300000000006E-5</v>
      </c>
      <c r="L1531">
        <v>1252.01</v>
      </c>
      <c r="M1531">
        <v>1387</v>
      </c>
      <c r="N1531">
        <f>IF(Table1[[#This Row],[BB-Nodes]]&lt;=1,Table1[[#This Row],[LB]],Table1[[#This Row],[RootBound]])</f>
        <v>9701.1200000000008</v>
      </c>
      <c r="O1531">
        <f t="array" ref="O1531">MIN(IF(Table1[Class]=Table1[[#This Row],[Class]], IF(Table1[abs]=Table1[[#This Row],[abs]], IF(Table1[N]=Table1[[#This Row],[N]], IF(Table1[K]=Table1[[#This Row],[K]],Table1[UB],FALSE)))))</f>
        <v>9774.11</v>
      </c>
      <c r="P1531">
        <f>(Table1[[#This Row],[Best primal]]-Table1[[#This Row],[Updated root bound]])/Table1[[#This Row],[Best primal]]</f>
        <v>7.467687595085361E-3</v>
      </c>
      <c r="Q1531">
        <f>(Table1[[#This Row],[Best primal]]-Table1[[#This Row],[LB]])/Table1[[#This Row],[Best primal]]</f>
        <v>9.1056883951708831E-5</v>
      </c>
      <c r="R1531" s="4">
        <f>IF(AND(Table1[[#This Row],[Final gap]]&lt;0.001,Table1[[#This Row],[time'[s']]]&lt;7200),1,0)</f>
        <v>1</v>
      </c>
      <c r="S1531" s="4">
        <f t="array" ref="S1531">MAX(IF(Table1[Class]=Table1[[#This Row],[Class]], IF(Table1[abs]=Table1[[#This Row],[abs]], IF(Table1[N]=Table1[[#This Row],[N]], IF(Table1[K]=Table1[[#This Row],[K]],Table1[Optimal],FALSE)))))</f>
        <v>1</v>
      </c>
      <c r="T1531" s="4">
        <v>1</v>
      </c>
    </row>
    <row r="1532" spans="1:20" x14ac:dyDescent="0.45">
      <c r="A1532" t="s">
        <v>22</v>
      </c>
      <c r="B1532">
        <f>IF(OR(Table1[[#This Row],[Class]]="H3", Table1[[#This Row],[Class]]="L3"),3,6)</f>
        <v>6</v>
      </c>
      <c r="C1532" t="s">
        <v>12</v>
      </c>
      <c r="D1532">
        <v>3</v>
      </c>
      <c r="E1532">
        <v>30</v>
      </c>
      <c r="F1532">
        <f>3</f>
        <v>3</v>
      </c>
      <c r="G1532">
        <v>10323.700000000001</v>
      </c>
      <c r="H1532">
        <v>3632.86</v>
      </c>
      <c r="I1532">
        <v>10342.700000000001</v>
      </c>
      <c r="J1532">
        <v>10505.4</v>
      </c>
      <c r="K1532">
        <v>1.5487900000000001E-2</v>
      </c>
      <c r="L1532">
        <v>7200</v>
      </c>
      <c r="M1532">
        <v>6643</v>
      </c>
      <c r="N1532">
        <f>IF(Table1[[#This Row],[BB-Nodes]]&lt;=1,Table1[[#This Row],[LB]],Table1[[#This Row],[RootBound]])</f>
        <v>10323.700000000001</v>
      </c>
      <c r="O1532">
        <f t="array" ref="O1532">MIN(IF(Table1[Class]=Table1[[#This Row],[Class]], IF(Table1[abs]=Table1[[#This Row],[abs]], IF(Table1[N]=Table1[[#This Row],[N]], IF(Table1[K]=Table1[[#This Row],[K]],Table1[UB],FALSE)))))</f>
        <v>10505.4</v>
      </c>
      <c r="P1532">
        <f>(Table1[[#This Row],[Best primal]]-Table1[[#This Row],[Updated root bound]])/Table1[[#This Row],[Best primal]]</f>
        <v>1.7295866887505371E-2</v>
      </c>
      <c r="Q1532">
        <f>(Table1[[#This Row],[Best primal]]-Table1[[#This Row],[LB]])/Table1[[#This Row],[Best primal]]</f>
        <v>1.5487273211871886E-2</v>
      </c>
      <c r="R1532" s="4">
        <f>IF(AND(Table1[[#This Row],[Final gap]]&lt;0.001,Table1[[#This Row],[time'[s']]]&lt;7200),1,0)</f>
        <v>0</v>
      </c>
      <c r="S1532" s="4">
        <f t="array" ref="S1532">MAX(IF(Table1[Class]=Table1[[#This Row],[Class]], IF(Table1[abs]=Table1[[#This Row],[abs]], IF(Table1[N]=Table1[[#This Row],[N]], IF(Table1[K]=Table1[[#This Row],[K]],Table1[Optimal],FALSE)))))</f>
        <v>0</v>
      </c>
      <c r="T1532" s="4">
        <v>1</v>
      </c>
    </row>
    <row r="1533" spans="1:20" x14ac:dyDescent="0.45">
      <c r="A1533" t="s">
        <v>22</v>
      </c>
      <c r="B1533">
        <f>IF(OR(Table1[[#This Row],[Class]]="H3", Table1[[#This Row],[Class]]="L3"),3,6)</f>
        <v>6</v>
      </c>
      <c r="C1533" t="s">
        <v>12</v>
      </c>
      <c r="D1533">
        <v>3</v>
      </c>
      <c r="E1533">
        <v>30</v>
      </c>
      <c r="F1533">
        <f>4</f>
        <v>4</v>
      </c>
      <c r="G1533">
        <v>11080.3</v>
      </c>
      <c r="H1533">
        <v>3617.48</v>
      </c>
      <c r="I1533">
        <v>11094.6</v>
      </c>
      <c r="J1533">
        <v>11520.2</v>
      </c>
      <c r="K1533">
        <v>3.6941000000000002E-2</v>
      </c>
      <c r="L1533">
        <v>7200.08</v>
      </c>
      <c r="M1533">
        <v>5209</v>
      </c>
      <c r="N1533">
        <f>IF(Table1[[#This Row],[BB-Nodes]]&lt;=1,Table1[[#This Row],[LB]],Table1[[#This Row],[RootBound]])</f>
        <v>11080.3</v>
      </c>
      <c r="O1533">
        <f t="array" ref="O1533">MIN(IF(Table1[Class]=Table1[[#This Row],[Class]], IF(Table1[abs]=Table1[[#This Row],[abs]], IF(Table1[N]=Table1[[#This Row],[N]], IF(Table1[K]=Table1[[#This Row],[K]],Table1[UB],FALSE)))))</f>
        <v>11520.2</v>
      </c>
      <c r="P1533">
        <f>(Table1[[#This Row],[Best primal]]-Table1[[#This Row],[Updated root bound]])/Table1[[#This Row],[Best primal]]</f>
        <v>3.8185100953108578E-2</v>
      </c>
      <c r="Q1533">
        <f>(Table1[[#This Row],[Best primal]]-Table1[[#This Row],[LB]])/Table1[[#This Row],[Best primal]]</f>
        <v>3.6943803058974697E-2</v>
      </c>
      <c r="R1533" s="4">
        <f>IF(AND(Table1[[#This Row],[Final gap]]&lt;0.001,Table1[[#This Row],[time'[s']]]&lt;7200),1,0)</f>
        <v>0</v>
      </c>
      <c r="S1533" s="4">
        <f t="array" ref="S1533">MAX(IF(Table1[Class]=Table1[[#This Row],[Class]], IF(Table1[abs]=Table1[[#This Row],[abs]], IF(Table1[N]=Table1[[#This Row],[N]], IF(Table1[K]=Table1[[#This Row],[K]],Table1[Optimal],FALSE)))))</f>
        <v>0</v>
      </c>
      <c r="T1533" s="4">
        <v>1</v>
      </c>
    </row>
    <row r="1534" spans="1:20" x14ac:dyDescent="0.45">
      <c r="A1534" t="s">
        <v>22</v>
      </c>
      <c r="B1534">
        <f>IF(OR(Table1[[#This Row],[Class]]="H3", Table1[[#This Row],[Class]]="L3"),3,6)</f>
        <v>6</v>
      </c>
      <c r="C1534" t="s">
        <v>12</v>
      </c>
      <c r="D1534">
        <v>3</v>
      </c>
      <c r="E1534">
        <v>30</v>
      </c>
      <c r="F1534">
        <f>5</f>
        <v>5</v>
      </c>
      <c r="G1534">
        <v>11967.7</v>
      </c>
      <c r="H1534">
        <v>3613.55</v>
      </c>
      <c r="I1534">
        <v>12010.4</v>
      </c>
      <c r="J1534">
        <v>12778.9</v>
      </c>
      <c r="K1534">
        <v>6.0135800000000003E-2</v>
      </c>
      <c r="L1534">
        <v>7200.01</v>
      </c>
      <c r="M1534">
        <v>3389</v>
      </c>
      <c r="N1534">
        <f>IF(Table1[[#This Row],[BB-Nodes]]&lt;=1,Table1[[#This Row],[LB]],Table1[[#This Row],[RootBound]])</f>
        <v>11967.7</v>
      </c>
      <c r="O1534">
        <f t="array" ref="O1534">MIN(IF(Table1[Class]=Table1[[#This Row],[Class]], IF(Table1[abs]=Table1[[#This Row],[abs]], IF(Table1[N]=Table1[[#This Row],[N]], IF(Table1[K]=Table1[[#This Row],[K]],Table1[UB],FALSE)))))</f>
        <v>12778.9</v>
      </c>
      <c r="P1534">
        <f>(Table1[[#This Row],[Best primal]]-Table1[[#This Row],[Updated root bound]])/Table1[[#This Row],[Best primal]]</f>
        <v>6.3479642222726437E-2</v>
      </c>
      <c r="Q1534">
        <f>(Table1[[#This Row],[Best primal]]-Table1[[#This Row],[LB]])/Table1[[#This Row],[Best primal]]</f>
        <v>6.0138196558389222E-2</v>
      </c>
      <c r="R1534" s="4">
        <f>IF(AND(Table1[[#This Row],[Final gap]]&lt;0.001,Table1[[#This Row],[time'[s']]]&lt;7200),1,0)</f>
        <v>0</v>
      </c>
      <c r="S1534" s="4">
        <f t="array" ref="S1534">MAX(IF(Table1[Class]=Table1[[#This Row],[Class]], IF(Table1[abs]=Table1[[#This Row],[abs]], IF(Table1[N]=Table1[[#This Row],[N]], IF(Table1[K]=Table1[[#This Row],[K]],Table1[Optimal],FALSE)))))</f>
        <v>0</v>
      </c>
      <c r="T1534" s="4">
        <v>1</v>
      </c>
    </row>
    <row r="1535" spans="1:20" x14ac:dyDescent="0.45">
      <c r="A1535" t="s">
        <v>22</v>
      </c>
      <c r="B1535">
        <f>IF(OR(Table1[[#This Row],[Class]]="H3", Table1[[#This Row],[Class]]="L3"),3,6)</f>
        <v>6</v>
      </c>
      <c r="C1535" t="s">
        <v>12</v>
      </c>
      <c r="D1535">
        <v>3</v>
      </c>
      <c r="E1535">
        <v>5</v>
      </c>
      <c r="F1535">
        <f>1</f>
        <v>1</v>
      </c>
      <c r="G1535">
        <v>4717.55</v>
      </c>
      <c r="H1535">
        <v>2.14</v>
      </c>
      <c r="I1535">
        <v>4820.0600000000004</v>
      </c>
      <c r="J1535">
        <v>4820.1499999999996</v>
      </c>
      <c r="K1535" s="1">
        <v>1.9469600000000001E-5</v>
      </c>
      <c r="L1535">
        <v>2.4300999999999999</v>
      </c>
      <c r="M1535">
        <v>9</v>
      </c>
      <c r="N1535">
        <f>IF(Table1[[#This Row],[BB-Nodes]]&lt;=1,Table1[[#This Row],[LB]],Table1[[#This Row],[RootBound]])</f>
        <v>4717.55</v>
      </c>
      <c r="O1535">
        <f t="array" ref="O1535">MIN(IF(Table1[Class]=Table1[[#This Row],[Class]], IF(Table1[abs]=Table1[[#This Row],[abs]], IF(Table1[N]=Table1[[#This Row],[N]], IF(Table1[K]=Table1[[#This Row],[K]],Table1[UB],FALSE)))))</f>
        <v>4820.1499999999996</v>
      </c>
      <c r="P1535">
        <f>(Table1[[#This Row],[Best primal]]-Table1[[#This Row],[Updated root bound]])/Table1[[#This Row],[Best primal]]</f>
        <v>2.1285644637614901E-2</v>
      </c>
      <c r="Q1535">
        <f>(Table1[[#This Row],[Best primal]]-Table1[[#This Row],[LB]])/Table1[[#This Row],[Best primal]]</f>
        <v>1.8671618103012568E-5</v>
      </c>
      <c r="R1535" s="4">
        <f>IF(AND(Table1[[#This Row],[Final gap]]&lt;0.001,Table1[[#This Row],[time'[s']]]&lt;7200),1,0)</f>
        <v>1</v>
      </c>
      <c r="S1535" s="4">
        <f t="array" ref="S1535">MAX(IF(Table1[Class]=Table1[[#This Row],[Class]], IF(Table1[abs]=Table1[[#This Row],[abs]], IF(Table1[N]=Table1[[#This Row],[N]], IF(Table1[K]=Table1[[#This Row],[K]],Table1[Optimal],FALSE)))))</f>
        <v>1</v>
      </c>
      <c r="T1535" s="4">
        <v>1</v>
      </c>
    </row>
    <row r="1536" spans="1:20" x14ac:dyDescent="0.45">
      <c r="A1536" t="s">
        <v>22</v>
      </c>
      <c r="B1536">
        <f>IF(OR(Table1[[#This Row],[Class]]="H3", Table1[[#This Row],[Class]]="L3"),3,6)</f>
        <v>6</v>
      </c>
      <c r="C1536" t="s">
        <v>12</v>
      </c>
      <c r="D1536">
        <v>3</v>
      </c>
      <c r="E1536">
        <v>5</v>
      </c>
      <c r="F1536">
        <f>2</f>
        <v>2</v>
      </c>
      <c r="G1536">
        <v>5891.86</v>
      </c>
      <c r="H1536">
        <v>2.63</v>
      </c>
      <c r="I1536">
        <v>5993.37</v>
      </c>
      <c r="J1536">
        <v>5993.37</v>
      </c>
      <c r="K1536">
        <v>0</v>
      </c>
      <c r="L1536">
        <v>4.1622300000000001</v>
      </c>
      <c r="M1536">
        <v>151</v>
      </c>
      <c r="N1536">
        <f>IF(Table1[[#This Row],[BB-Nodes]]&lt;=1,Table1[[#This Row],[LB]],Table1[[#This Row],[RootBound]])</f>
        <v>5891.86</v>
      </c>
      <c r="O1536">
        <f t="array" ref="O1536">MIN(IF(Table1[Class]=Table1[[#This Row],[Class]], IF(Table1[abs]=Table1[[#This Row],[abs]], IF(Table1[N]=Table1[[#This Row],[N]], IF(Table1[K]=Table1[[#This Row],[K]],Table1[UB],FALSE)))))</f>
        <v>5993.37</v>
      </c>
      <c r="P1536">
        <f>(Table1[[#This Row],[Best primal]]-Table1[[#This Row],[Updated root bound]])/Table1[[#This Row],[Best primal]]</f>
        <v>1.6937048772226682E-2</v>
      </c>
      <c r="Q1536">
        <f>(Table1[[#This Row],[Best primal]]-Table1[[#This Row],[LB]])/Table1[[#This Row],[Best primal]]</f>
        <v>0</v>
      </c>
      <c r="R1536" s="4">
        <f>IF(AND(Table1[[#This Row],[Final gap]]&lt;0.001,Table1[[#This Row],[time'[s']]]&lt;7200),1,0)</f>
        <v>1</v>
      </c>
      <c r="S1536" s="4">
        <f t="array" ref="S1536">MAX(IF(Table1[Class]=Table1[[#This Row],[Class]], IF(Table1[abs]=Table1[[#This Row],[abs]], IF(Table1[N]=Table1[[#This Row],[N]], IF(Table1[K]=Table1[[#This Row],[K]],Table1[Optimal],FALSE)))))</f>
        <v>1</v>
      </c>
      <c r="T1536" s="4">
        <v>1</v>
      </c>
    </row>
    <row r="1537" spans="1:20" x14ac:dyDescent="0.45">
      <c r="A1537" t="s">
        <v>22</v>
      </c>
      <c r="B1537">
        <f>IF(OR(Table1[[#This Row],[Class]]="H3", Table1[[#This Row],[Class]]="L3"),3,6)</f>
        <v>6</v>
      </c>
      <c r="C1537" t="s">
        <v>12</v>
      </c>
      <c r="D1537">
        <v>3</v>
      </c>
      <c r="E1537">
        <v>5</v>
      </c>
      <c r="F1537">
        <f>3</f>
        <v>3</v>
      </c>
      <c r="G1537">
        <v>7704</v>
      </c>
      <c r="H1537">
        <v>1.56</v>
      </c>
      <c r="I1537">
        <v>7929</v>
      </c>
      <c r="J1537">
        <v>7929.69</v>
      </c>
      <c r="K1537" s="1">
        <v>8.6647300000000006E-5</v>
      </c>
      <c r="L1537">
        <v>112.592</v>
      </c>
      <c r="M1537">
        <v>21011</v>
      </c>
      <c r="N1537">
        <f>IF(Table1[[#This Row],[BB-Nodes]]&lt;=1,Table1[[#This Row],[LB]],Table1[[#This Row],[RootBound]])</f>
        <v>7704</v>
      </c>
      <c r="O1537">
        <f t="array" ref="O1537">MIN(IF(Table1[Class]=Table1[[#This Row],[Class]], IF(Table1[abs]=Table1[[#This Row],[abs]], IF(Table1[N]=Table1[[#This Row],[N]], IF(Table1[K]=Table1[[#This Row],[K]],Table1[UB],FALSE)))))</f>
        <v>7929.69</v>
      </c>
      <c r="P1537">
        <f>(Table1[[#This Row],[Best primal]]-Table1[[#This Row],[Updated root bound]])/Table1[[#This Row],[Best primal]]</f>
        <v>2.84613900417292E-2</v>
      </c>
      <c r="Q1537">
        <f>(Table1[[#This Row],[Best primal]]-Table1[[#This Row],[LB]])/Table1[[#This Row],[Best primal]]</f>
        <v>8.7014750891850737E-5</v>
      </c>
      <c r="R1537" s="4">
        <f>IF(AND(Table1[[#This Row],[Final gap]]&lt;0.001,Table1[[#This Row],[time'[s']]]&lt;7200),1,0)</f>
        <v>1</v>
      </c>
      <c r="S1537" s="4">
        <f t="array" ref="S1537">MAX(IF(Table1[Class]=Table1[[#This Row],[Class]], IF(Table1[abs]=Table1[[#This Row],[abs]], IF(Table1[N]=Table1[[#This Row],[N]], IF(Table1[K]=Table1[[#This Row],[K]],Table1[Optimal],FALSE)))))</f>
        <v>1</v>
      </c>
      <c r="T1537" s="4">
        <v>1</v>
      </c>
    </row>
    <row r="1538" spans="1:20" x14ac:dyDescent="0.45">
      <c r="A1538" t="s">
        <v>22</v>
      </c>
      <c r="B1538">
        <f>IF(OR(Table1[[#This Row],[Class]]="H3", Table1[[#This Row],[Class]]="L3"),3,6)</f>
        <v>6</v>
      </c>
      <c r="C1538" t="s">
        <v>12</v>
      </c>
      <c r="D1538">
        <v>3</v>
      </c>
      <c r="E1538">
        <v>5</v>
      </c>
      <c r="F1538">
        <f>4</f>
        <v>4</v>
      </c>
      <c r="G1538">
        <v>9675.2199999999993</v>
      </c>
      <c r="H1538">
        <v>2.2799999999999998</v>
      </c>
      <c r="I1538">
        <v>9764.8700000000008</v>
      </c>
      <c r="J1538">
        <v>9765.75</v>
      </c>
      <c r="K1538" s="1">
        <v>8.9627299999999995E-5</v>
      </c>
      <c r="L1538">
        <v>29.645299999999999</v>
      </c>
      <c r="M1538">
        <v>4809</v>
      </c>
      <c r="N1538">
        <f>IF(Table1[[#This Row],[BB-Nodes]]&lt;=1,Table1[[#This Row],[LB]],Table1[[#This Row],[RootBound]])</f>
        <v>9675.2199999999993</v>
      </c>
      <c r="O1538">
        <f t="array" ref="O1538">MIN(IF(Table1[Class]=Table1[[#This Row],[Class]], IF(Table1[abs]=Table1[[#This Row],[abs]], IF(Table1[N]=Table1[[#This Row],[N]], IF(Table1[K]=Table1[[#This Row],[K]],Table1[UB],FALSE)))))</f>
        <v>9765.75</v>
      </c>
      <c r="P1538">
        <f>(Table1[[#This Row],[Best primal]]-Table1[[#This Row],[Updated root bound]])/Table1[[#This Row],[Best primal]]</f>
        <v>9.2701533420372888E-3</v>
      </c>
      <c r="Q1538">
        <f>(Table1[[#This Row],[Best primal]]-Table1[[#This Row],[LB]])/Table1[[#This Row],[Best primal]]</f>
        <v>9.0110846581081811E-5</v>
      </c>
      <c r="R1538" s="4">
        <f>IF(AND(Table1[[#This Row],[Final gap]]&lt;0.001,Table1[[#This Row],[time'[s']]]&lt;7200),1,0)</f>
        <v>1</v>
      </c>
      <c r="S1538" s="4">
        <f t="array" ref="S1538">MAX(IF(Table1[Class]=Table1[[#This Row],[Class]], IF(Table1[abs]=Table1[[#This Row],[abs]], IF(Table1[N]=Table1[[#This Row],[N]], IF(Table1[K]=Table1[[#This Row],[K]],Table1[Optimal],FALSE)))))</f>
        <v>1</v>
      </c>
      <c r="T1538" s="4">
        <v>1</v>
      </c>
    </row>
    <row r="1539" spans="1:20" x14ac:dyDescent="0.45">
      <c r="A1539" t="s">
        <v>22</v>
      </c>
      <c r="B1539">
        <f>IF(OR(Table1[[#This Row],[Class]]="H3", Table1[[#This Row],[Class]]="L3"),3,6)</f>
        <v>6</v>
      </c>
      <c r="C1539" t="s">
        <v>12</v>
      </c>
      <c r="D1539">
        <v>3</v>
      </c>
      <c r="E1539">
        <v>5</v>
      </c>
      <c r="F1539">
        <f>5</f>
        <v>5</v>
      </c>
      <c r="G1539">
        <v>11182.8</v>
      </c>
      <c r="H1539">
        <v>2.65</v>
      </c>
      <c r="I1539">
        <v>11192.7</v>
      </c>
      <c r="J1539">
        <v>11192.7</v>
      </c>
      <c r="K1539">
        <v>0</v>
      </c>
      <c r="L1539">
        <v>3.22668</v>
      </c>
      <c r="M1539">
        <v>1</v>
      </c>
      <c r="N1539">
        <f>IF(Table1[[#This Row],[BB-Nodes]]&lt;=1,Table1[[#This Row],[LB]],Table1[[#This Row],[RootBound]])</f>
        <v>11192.7</v>
      </c>
      <c r="O1539">
        <f t="array" ref="O1539">MIN(IF(Table1[Class]=Table1[[#This Row],[Class]], IF(Table1[abs]=Table1[[#This Row],[abs]], IF(Table1[N]=Table1[[#This Row],[N]], IF(Table1[K]=Table1[[#This Row],[K]],Table1[UB],FALSE)))))</f>
        <v>11192.7</v>
      </c>
      <c r="P1539">
        <f>(Table1[[#This Row],[Best primal]]-Table1[[#This Row],[Updated root bound]])/Table1[[#This Row],[Best primal]]</f>
        <v>0</v>
      </c>
      <c r="Q1539">
        <f>(Table1[[#This Row],[Best primal]]-Table1[[#This Row],[LB]])/Table1[[#This Row],[Best primal]]</f>
        <v>0</v>
      </c>
      <c r="R1539" s="4">
        <f>IF(AND(Table1[[#This Row],[Final gap]]&lt;0.001,Table1[[#This Row],[time'[s']]]&lt;7200),1,0)</f>
        <v>1</v>
      </c>
      <c r="S1539" s="4">
        <f t="array" ref="S1539">MAX(IF(Table1[Class]=Table1[[#This Row],[Class]], IF(Table1[abs]=Table1[[#This Row],[abs]], IF(Table1[N]=Table1[[#This Row],[N]], IF(Table1[K]=Table1[[#This Row],[K]],Table1[Optimal],FALSE)))))</f>
        <v>1</v>
      </c>
      <c r="T1539" s="4">
        <v>1</v>
      </c>
    </row>
    <row r="1540" spans="1:20" x14ac:dyDescent="0.45">
      <c r="A1540" t="s">
        <v>22</v>
      </c>
      <c r="B1540">
        <f>IF(OR(Table1[[#This Row],[Class]]="H3", Table1[[#This Row],[Class]]="L3"),3,6)</f>
        <v>6</v>
      </c>
      <c r="C1540" t="s">
        <v>12</v>
      </c>
      <c r="D1540">
        <v>4</v>
      </c>
      <c r="E1540">
        <v>10</v>
      </c>
      <c r="F1540">
        <f>1</f>
        <v>1</v>
      </c>
      <c r="G1540">
        <v>6065.97</v>
      </c>
      <c r="H1540">
        <v>0.56000000000000005</v>
      </c>
      <c r="I1540">
        <v>6065.97</v>
      </c>
      <c r="J1540">
        <v>6065.97</v>
      </c>
      <c r="K1540">
        <v>0</v>
      </c>
      <c r="L1540">
        <v>0.73024800000000001</v>
      </c>
      <c r="M1540">
        <v>1</v>
      </c>
      <c r="N1540">
        <f>IF(Table1[[#This Row],[BB-Nodes]]&lt;=1,Table1[[#This Row],[LB]],Table1[[#This Row],[RootBound]])</f>
        <v>6065.97</v>
      </c>
      <c r="O1540">
        <f t="array" ref="O1540">MIN(IF(Table1[Class]=Table1[[#This Row],[Class]], IF(Table1[abs]=Table1[[#This Row],[abs]], IF(Table1[N]=Table1[[#This Row],[N]], IF(Table1[K]=Table1[[#This Row],[K]],Table1[UB],FALSE)))))</f>
        <v>6065.97</v>
      </c>
      <c r="P1540">
        <f>(Table1[[#This Row],[Best primal]]-Table1[[#This Row],[Updated root bound]])/Table1[[#This Row],[Best primal]]</f>
        <v>0</v>
      </c>
      <c r="Q1540">
        <f>(Table1[[#This Row],[Best primal]]-Table1[[#This Row],[LB]])/Table1[[#This Row],[Best primal]]</f>
        <v>0</v>
      </c>
      <c r="R1540" s="4">
        <f>IF(AND(Table1[[#This Row],[Final gap]]&lt;0.001,Table1[[#This Row],[time'[s']]]&lt;7200),1,0)</f>
        <v>1</v>
      </c>
      <c r="S1540" s="4">
        <f t="array" ref="S1540">MAX(IF(Table1[Class]=Table1[[#This Row],[Class]], IF(Table1[abs]=Table1[[#This Row],[abs]], IF(Table1[N]=Table1[[#This Row],[N]], IF(Table1[K]=Table1[[#This Row],[K]],Table1[Optimal],FALSE)))))</f>
        <v>1</v>
      </c>
      <c r="T1540" s="4">
        <v>1</v>
      </c>
    </row>
    <row r="1541" spans="1:20" x14ac:dyDescent="0.45">
      <c r="A1541" t="s">
        <v>22</v>
      </c>
      <c r="B1541">
        <f>IF(OR(Table1[[#This Row],[Class]]="H3", Table1[[#This Row],[Class]]="L3"),3,6)</f>
        <v>6</v>
      </c>
      <c r="C1541" t="s">
        <v>12</v>
      </c>
      <c r="D1541">
        <v>4</v>
      </c>
      <c r="E1541">
        <v>10</v>
      </c>
      <c r="F1541">
        <f>2</f>
        <v>2</v>
      </c>
      <c r="G1541">
        <v>6945.05</v>
      </c>
      <c r="H1541">
        <v>26.82</v>
      </c>
      <c r="I1541">
        <v>7076.85</v>
      </c>
      <c r="J1541">
        <v>7077.54</v>
      </c>
      <c r="K1541" s="1">
        <v>9.8100699999999994E-5</v>
      </c>
      <c r="L1541">
        <v>616.34</v>
      </c>
      <c r="M1541">
        <v>47833</v>
      </c>
      <c r="N1541">
        <f>IF(Table1[[#This Row],[BB-Nodes]]&lt;=1,Table1[[#This Row],[LB]],Table1[[#This Row],[RootBound]])</f>
        <v>6945.05</v>
      </c>
      <c r="O1541">
        <f t="array" ref="O1541">MIN(IF(Table1[Class]=Table1[[#This Row],[Class]], IF(Table1[abs]=Table1[[#This Row],[abs]], IF(Table1[N]=Table1[[#This Row],[N]], IF(Table1[K]=Table1[[#This Row],[K]],Table1[UB],FALSE)))))</f>
        <v>7077.54</v>
      </c>
      <c r="P1541">
        <f>(Table1[[#This Row],[Best primal]]-Table1[[#This Row],[Updated root bound]])/Table1[[#This Row],[Best primal]]</f>
        <v>1.8719781166902594E-2</v>
      </c>
      <c r="Q1541">
        <f>(Table1[[#This Row],[Best primal]]-Table1[[#This Row],[LB]])/Table1[[#This Row],[Best primal]]</f>
        <v>9.7491501284288024E-5</v>
      </c>
      <c r="R1541" s="4">
        <f>IF(AND(Table1[[#This Row],[Final gap]]&lt;0.001,Table1[[#This Row],[time'[s']]]&lt;7200),1,0)</f>
        <v>1</v>
      </c>
      <c r="S1541" s="4">
        <f t="array" ref="S1541">MAX(IF(Table1[Class]=Table1[[#This Row],[Class]], IF(Table1[abs]=Table1[[#This Row],[abs]], IF(Table1[N]=Table1[[#This Row],[N]], IF(Table1[K]=Table1[[#This Row],[K]],Table1[Optimal],FALSE)))))</f>
        <v>1</v>
      </c>
      <c r="T1541" s="4">
        <v>1</v>
      </c>
    </row>
    <row r="1542" spans="1:20" x14ac:dyDescent="0.45">
      <c r="A1542" t="s">
        <v>22</v>
      </c>
      <c r="B1542">
        <f>IF(OR(Table1[[#This Row],[Class]]="H3", Table1[[#This Row],[Class]]="L3"),3,6)</f>
        <v>6</v>
      </c>
      <c r="C1542" t="s">
        <v>12</v>
      </c>
      <c r="D1542">
        <v>4</v>
      </c>
      <c r="E1542">
        <v>10</v>
      </c>
      <c r="F1542">
        <f>3</f>
        <v>3</v>
      </c>
      <c r="G1542">
        <v>8056.28</v>
      </c>
      <c r="H1542">
        <v>45.06</v>
      </c>
      <c r="I1542">
        <v>8131.72</v>
      </c>
      <c r="J1542">
        <v>8132.09</v>
      </c>
      <c r="K1542" s="1">
        <v>4.48844E-5</v>
      </c>
      <c r="L1542">
        <v>147.81800000000001</v>
      </c>
      <c r="M1542">
        <v>4493</v>
      </c>
      <c r="N1542">
        <f>IF(Table1[[#This Row],[BB-Nodes]]&lt;=1,Table1[[#This Row],[LB]],Table1[[#This Row],[RootBound]])</f>
        <v>8056.28</v>
      </c>
      <c r="O1542">
        <f t="array" ref="O1542">MIN(IF(Table1[Class]=Table1[[#This Row],[Class]], IF(Table1[abs]=Table1[[#This Row],[abs]], IF(Table1[N]=Table1[[#This Row],[N]], IF(Table1[K]=Table1[[#This Row],[K]],Table1[UB],FALSE)))))</f>
        <v>8132.09</v>
      </c>
      <c r="P1542">
        <f>(Table1[[#This Row],[Best primal]]-Table1[[#This Row],[Updated root bound]])/Table1[[#This Row],[Best primal]]</f>
        <v>9.3223267327341916E-3</v>
      </c>
      <c r="Q1542">
        <f>(Table1[[#This Row],[Best primal]]-Table1[[#This Row],[LB]])/Table1[[#This Row],[Best primal]]</f>
        <v>4.549875862169391E-5</v>
      </c>
      <c r="R1542" s="4">
        <f>IF(AND(Table1[[#This Row],[Final gap]]&lt;0.001,Table1[[#This Row],[time'[s']]]&lt;7200),1,0)</f>
        <v>1</v>
      </c>
      <c r="S1542" s="4">
        <f t="array" ref="S1542">MAX(IF(Table1[Class]=Table1[[#This Row],[Class]], IF(Table1[abs]=Table1[[#This Row],[abs]], IF(Table1[N]=Table1[[#This Row],[N]], IF(Table1[K]=Table1[[#This Row],[K]],Table1[Optimal],FALSE)))))</f>
        <v>1</v>
      </c>
      <c r="T1542" s="4">
        <v>1</v>
      </c>
    </row>
    <row r="1543" spans="1:20" x14ac:dyDescent="0.45">
      <c r="A1543" t="s">
        <v>22</v>
      </c>
      <c r="B1543">
        <f>IF(OR(Table1[[#This Row],[Class]]="H3", Table1[[#This Row],[Class]]="L3"),3,6)</f>
        <v>6</v>
      </c>
      <c r="C1543" t="s">
        <v>12</v>
      </c>
      <c r="D1543">
        <v>4</v>
      </c>
      <c r="E1543">
        <v>10</v>
      </c>
      <c r="F1543">
        <f>4</f>
        <v>4</v>
      </c>
      <c r="G1543">
        <v>9248.98</v>
      </c>
      <c r="H1543">
        <v>56.48</v>
      </c>
      <c r="I1543">
        <v>9367.84</v>
      </c>
      <c r="J1543">
        <v>9368.7199999999993</v>
      </c>
      <c r="K1543" s="1">
        <v>9.3881400000000005E-5</v>
      </c>
      <c r="L1543">
        <v>201.35</v>
      </c>
      <c r="M1543">
        <v>4842</v>
      </c>
      <c r="N1543">
        <f>IF(Table1[[#This Row],[BB-Nodes]]&lt;=1,Table1[[#This Row],[LB]],Table1[[#This Row],[RootBound]])</f>
        <v>9248.98</v>
      </c>
      <c r="O1543">
        <f t="array" ref="O1543">MIN(IF(Table1[Class]=Table1[[#This Row],[Class]], IF(Table1[abs]=Table1[[#This Row],[abs]], IF(Table1[N]=Table1[[#This Row],[N]], IF(Table1[K]=Table1[[#This Row],[K]],Table1[UB],FALSE)))))</f>
        <v>9368.7199999999993</v>
      </c>
      <c r="P1543">
        <f>(Table1[[#This Row],[Best primal]]-Table1[[#This Row],[Updated root bound]])/Table1[[#This Row],[Best primal]]</f>
        <v>1.2780828117394883E-2</v>
      </c>
      <c r="Q1543">
        <f>(Table1[[#This Row],[Best primal]]-Table1[[#This Row],[LB]])/Table1[[#This Row],[Best primal]]</f>
        <v>9.3929586965903523E-5</v>
      </c>
      <c r="R1543" s="4">
        <f>IF(AND(Table1[[#This Row],[Final gap]]&lt;0.001,Table1[[#This Row],[time'[s']]]&lt;7200),1,0)</f>
        <v>1</v>
      </c>
      <c r="S1543" s="4">
        <f t="array" ref="S1543">MAX(IF(Table1[Class]=Table1[[#This Row],[Class]], IF(Table1[abs]=Table1[[#This Row],[abs]], IF(Table1[N]=Table1[[#This Row],[N]], IF(Table1[K]=Table1[[#This Row],[K]],Table1[Optimal],FALSE)))))</f>
        <v>1</v>
      </c>
      <c r="T1543" s="4">
        <v>1</v>
      </c>
    </row>
    <row r="1544" spans="1:20" x14ac:dyDescent="0.45">
      <c r="A1544" t="s">
        <v>22</v>
      </c>
      <c r="B1544">
        <f>IF(OR(Table1[[#This Row],[Class]]="H3", Table1[[#This Row],[Class]]="L3"),3,6)</f>
        <v>6</v>
      </c>
      <c r="C1544" t="s">
        <v>12</v>
      </c>
      <c r="D1544">
        <v>4</v>
      </c>
      <c r="E1544">
        <v>10</v>
      </c>
      <c r="F1544">
        <f>5</f>
        <v>5</v>
      </c>
      <c r="G1544">
        <v>10476.299999999999</v>
      </c>
      <c r="H1544">
        <v>21.39</v>
      </c>
      <c r="I1544">
        <v>10594.1</v>
      </c>
      <c r="J1544">
        <v>10595.1</v>
      </c>
      <c r="K1544" s="1">
        <v>9.7438500000000006E-5</v>
      </c>
      <c r="L1544">
        <v>868.62699999999995</v>
      </c>
      <c r="M1544">
        <v>40307</v>
      </c>
      <c r="N1544">
        <f>IF(Table1[[#This Row],[BB-Nodes]]&lt;=1,Table1[[#This Row],[LB]],Table1[[#This Row],[RootBound]])</f>
        <v>10476.299999999999</v>
      </c>
      <c r="O1544">
        <f t="array" ref="O1544">MIN(IF(Table1[Class]=Table1[[#This Row],[Class]], IF(Table1[abs]=Table1[[#This Row],[abs]], IF(Table1[N]=Table1[[#This Row],[N]], IF(Table1[K]=Table1[[#This Row],[K]],Table1[UB],FALSE)))))</f>
        <v>10595.1</v>
      </c>
      <c r="P1544">
        <f>(Table1[[#This Row],[Best primal]]-Table1[[#This Row],[Updated root bound]])/Table1[[#This Row],[Best primal]]</f>
        <v>1.12127304131156E-2</v>
      </c>
      <c r="Q1544">
        <f>(Table1[[#This Row],[Best primal]]-Table1[[#This Row],[LB]])/Table1[[#This Row],[Best primal]]</f>
        <v>9.4383252635652328E-5</v>
      </c>
      <c r="R1544" s="4">
        <f>IF(AND(Table1[[#This Row],[Final gap]]&lt;0.001,Table1[[#This Row],[time'[s']]]&lt;7200),1,0)</f>
        <v>1</v>
      </c>
      <c r="S1544" s="4">
        <f t="array" ref="S1544">MAX(IF(Table1[Class]=Table1[[#This Row],[Class]], IF(Table1[abs]=Table1[[#This Row],[abs]], IF(Table1[N]=Table1[[#This Row],[N]], IF(Table1[K]=Table1[[#This Row],[K]],Table1[Optimal],FALSE)))))</f>
        <v>1</v>
      </c>
      <c r="T1544" s="4">
        <v>1</v>
      </c>
    </row>
    <row r="1545" spans="1:20" x14ac:dyDescent="0.45">
      <c r="A1545" t="s">
        <v>22</v>
      </c>
      <c r="B1545">
        <f>IF(OR(Table1[[#This Row],[Class]]="H3", Table1[[#This Row],[Class]]="L3"),3,6)</f>
        <v>6</v>
      </c>
      <c r="C1545" t="s">
        <v>12</v>
      </c>
      <c r="D1545">
        <v>4</v>
      </c>
      <c r="E1545">
        <v>15</v>
      </c>
      <c r="F1545">
        <f>1</f>
        <v>1</v>
      </c>
      <c r="G1545">
        <v>5772.55</v>
      </c>
      <c r="H1545">
        <v>10.69</v>
      </c>
      <c r="I1545">
        <v>5847.24</v>
      </c>
      <c r="J1545">
        <v>5847.24</v>
      </c>
      <c r="K1545">
        <v>0</v>
      </c>
      <c r="L1545">
        <v>13.4755</v>
      </c>
      <c r="M1545">
        <v>24</v>
      </c>
      <c r="N1545">
        <f>IF(Table1[[#This Row],[BB-Nodes]]&lt;=1,Table1[[#This Row],[LB]],Table1[[#This Row],[RootBound]])</f>
        <v>5772.55</v>
      </c>
      <c r="O1545">
        <f t="array" ref="O1545">MIN(IF(Table1[Class]=Table1[[#This Row],[Class]], IF(Table1[abs]=Table1[[#This Row],[abs]], IF(Table1[N]=Table1[[#This Row],[N]], IF(Table1[K]=Table1[[#This Row],[K]],Table1[UB],FALSE)))))</f>
        <v>5847.24</v>
      </c>
      <c r="P1545">
        <f>(Table1[[#This Row],[Best primal]]-Table1[[#This Row],[Updated root bound]])/Table1[[#This Row],[Best primal]]</f>
        <v>1.277354786189717E-2</v>
      </c>
      <c r="Q1545">
        <f>(Table1[[#This Row],[Best primal]]-Table1[[#This Row],[LB]])/Table1[[#This Row],[Best primal]]</f>
        <v>0</v>
      </c>
      <c r="R1545" s="4">
        <f>IF(AND(Table1[[#This Row],[Final gap]]&lt;0.001,Table1[[#This Row],[time'[s']]]&lt;7200),1,0)</f>
        <v>1</v>
      </c>
      <c r="S1545" s="4">
        <f t="array" ref="S1545">MAX(IF(Table1[Class]=Table1[[#This Row],[Class]], IF(Table1[abs]=Table1[[#This Row],[abs]], IF(Table1[N]=Table1[[#This Row],[N]], IF(Table1[K]=Table1[[#This Row],[K]],Table1[Optimal],FALSE)))))</f>
        <v>1</v>
      </c>
      <c r="T1545" s="4">
        <v>1</v>
      </c>
    </row>
    <row r="1546" spans="1:20" x14ac:dyDescent="0.45">
      <c r="A1546" t="s">
        <v>22</v>
      </c>
      <c r="B1546">
        <f>IF(OR(Table1[[#This Row],[Class]]="H3", Table1[[#This Row],[Class]]="L3"),3,6)</f>
        <v>6</v>
      </c>
      <c r="C1546" t="s">
        <v>12</v>
      </c>
      <c r="D1546">
        <v>4</v>
      </c>
      <c r="E1546">
        <v>15</v>
      </c>
      <c r="F1546">
        <f>2</f>
        <v>2</v>
      </c>
      <c r="G1546">
        <v>6331.55</v>
      </c>
      <c r="H1546">
        <v>290.93</v>
      </c>
      <c r="I1546">
        <v>6540.01</v>
      </c>
      <c r="J1546">
        <v>6540.65</v>
      </c>
      <c r="K1546" s="1">
        <v>9.7408299999999994E-5</v>
      </c>
      <c r="L1546">
        <v>3794.85</v>
      </c>
      <c r="M1546">
        <v>78021</v>
      </c>
      <c r="N1546">
        <f>IF(Table1[[#This Row],[BB-Nodes]]&lt;=1,Table1[[#This Row],[LB]],Table1[[#This Row],[RootBound]])</f>
        <v>6331.55</v>
      </c>
      <c r="O1546">
        <f t="array" ref="O1546">MIN(IF(Table1[Class]=Table1[[#This Row],[Class]], IF(Table1[abs]=Table1[[#This Row],[abs]], IF(Table1[N]=Table1[[#This Row],[N]], IF(Table1[K]=Table1[[#This Row],[K]],Table1[UB],FALSE)))))</f>
        <v>6540.65</v>
      </c>
      <c r="P1546">
        <f>(Table1[[#This Row],[Best primal]]-Table1[[#This Row],[Updated root bound]])/Table1[[#This Row],[Best primal]]</f>
        <v>3.1969299687339858E-2</v>
      </c>
      <c r="Q1546">
        <f>(Table1[[#This Row],[Best primal]]-Table1[[#This Row],[LB]])/Table1[[#This Row],[Best primal]]</f>
        <v>9.7849602103677454E-5</v>
      </c>
      <c r="R1546" s="4">
        <f>IF(AND(Table1[[#This Row],[Final gap]]&lt;0.001,Table1[[#This Row],[time'[s']]]&lt;7200),1,0)</f>
        <v>1</v>
      </c>
      <c r="S1546" s="4">
        <f t="array" ref="S1546">MAX(IF(Table1[Class]=Table1[[#This Row],[Class]], IF(Table1[abs]=Table1[[#This Row],[abs]], IF(Table1[N]=Table1[[#This Row],[N]], IF(Table1[K]=Table1[[#This Row],[K]],Table1[Optimal],FALSE)))))</f>
        <v>1</v>
      </c>
      <c r="T1546" s="4">
        <v>1</v>
      </c>
    </row>
    <row r="1547" spans="1:20" x14ac:dyDescent="0.45">
      <c r="A1547" t="s">
        <v>22</v>
      </c>
      <c r="B1547">
        <f>IF(OR(Table1[[#This Row],[Class]]="H3", Table1[[#This Row],[Class]]="L3"),3,6)</f>
        <v>6</v>
      </c>
      <c r="C1547" t="s">
        <v>12</v>
      </c>
      <c r="D1547">
        <v>4</v>
      </c>
      <c r="E1547">
        <v>15</v>
      </c>
      <c r="F1547">
        <f>3</f>
        <v>3</v>
      </c>
      <c r="G1547">
        <v>7238.26</v>
      </c>
      <c r="H1547">
        <v>1366.73</v>
      </c>
      <c r="I1547">
        <v>7393.92</v>
      </c>
      <c r="J1547">
        <v>7425.21</v>
      </c>
      <c r="K1547">
        <v>4.2146800000000002E-3</v>
      </c>
      <c r="L1547">
        <v>7200.01</v>
      </c>
      <c r="M1547">
        <v>54631</v>
      </c>
      <c r="N1547">
        <f>IF(Table1[[#This Row],[BB-Nodes]]&lt;=1,Table1[[#This Row],[LB]],Table1[[#This Row],[RootBound]])</f>
        <v>7238.26</v>
      </c>
      <c r="O1547">
        <f t="array" ref="O1547">MIN(IF(Table1[Class]=Table1[[#This Row],[Class]], IF(Table1[abs]=Table1[[#This Row],[abs]], IF(Table1[N]=Table1[[#This Row],[N]], IF(Table1[K]=Table1[[#This Row],[K]],Table1[UB],FALSE)))))</f>
        <v>7425.21</v>
      </c>
      <c r="P1547">
        <f>(Table1[[#This Row],[Best primal]]-Table1[[#This Row],[Updated root bound]])/Table1[[#This Row],[Best primal]]</f>
        <v>2.5177739080780182E-2</v>
      </c>
      <c r="Q1547">
        <f>(Table1[[#This Row],[Best primal]]-Table1[[#This Row],[LB]])/Table1[[#This Row],[Best primal]]</f>
        <v>4.2140222296743069E-3</v>
      </c>
      <c r="R1547" s="4">
        <f>IF(AND(Table1[[#This Row],[Final gap]]&lt;0.001,Table1[[#This Row],[time'[s']]]&lt;7200),1,0)</f>
        <v>0</v>
      </c>
      <c r="S1547" s="4">
        <f t="array" ref="S1547">MAX(IF(Table1[Class]=Table1[[#This Row],[Class]], IF(Table1[abs]=Table1[[#This Row],[abs]], IF(Table1[N]=Table1[[#This Row],[N]], IF(Table1[K]=Table1[[#This Row],[K]],Table1[Optimal],FALSE)))))</f>
        <v>1</v>
      </c>
      <c r="T1547" s="4">
        <v>1</v>
      </c>
    </row>
    <row r="1548" spans="1:20" x14ac:dyDescent="0.45">
      <c r="A1548" t="s">
        <v>22</v>
      </c>
      <c r="B1548">
        <f>IF(OR(Table1[[#This Row],[Class]]="H3", Table1[[#This Row],[Class]]="L3"),3,6)</f>
        <v>6</v>
      </c>
      <c r="C1548" t="s">
        <v>12</v>
      </c>
      <c r="D1548">
        <v>4</v>
      </c>
      <c r="E1548">
        <v>15</v>
      </c>
      <c r="F1548">
        <f>4</f>
        <v>4</v>
      </c>
      <c r="G1548">
        <v>8233.89</v>
      </c>
      <c r="H1548">
        <v>340.76</v>
      </c>
      <c r="I1548">
        <v>8334.9</v>
      </c>
      <c r="J1548">
        <v>8504.34</v>
      </c>
      <c r="K1548">
        <v>1.9923900000000001E-2</v>
      </c>
      <c r="L1548">
        <v>7200</v>
      </c>
      <c r="M1548">
        <v>51754</v>
      </c>
      <c r="N1548">
        <f>IF(Table1[[#This Row],[BB-Nodes]]&lt;=1,Table1[[#This Row],[LB]],Table1[[#This Row],[RootBound]])</f>
        <v>8233.89</v>
      </c>
      <c r="O1548">
        <f t="array" ref="O1548">MIN(IF(Table1[Class]=Table1[[#This Row],[Class]], IF(Table1[abs]=Table1[[#This Row],[abs]], IF(Table1[N]=Table1[[#This Row],[N]], IF(Table1[K]=Table1[[#This Row],[K]],Table1[UB],FALSE)))))</f>
        <v>8504.34</v>
      </c>
      <c r="P1548">
        <f>(Table1[[#This Row],[Best primal]]-Table1[[#This Row],[Updated root bound]])/Table1[[#This Row],[Best primal]]</f>
        <v>3.1801409633199135E-2</v>
      </c>
      <c r="Q1548">
        <f>(Table1[[#This Row],[Best primal]]-Table1[[#This Row],[LB]])/Table1[[#This Row],[Best primal]]</f>
        <v>1.9923944715286607E-2</v>
      </c>
      <c r="R1548" s="4">
        <f>IF(AND(Table1[[#This Row],[Final gap]]&lt;0.001,Table1[[#This Row],[time'[s']]]&lt;7200),1,0)</f>
        <v>0</v>
      </c>
      <c r="S1548" s="4">
        <f t="array" ref="S1548">MAX(IF(Table1[Class]=Table1[[#This Row],[Class]], IF(Table1[abs]=Table1[[#This Row],[abs]], IF(Table1[N]=Table1[[#This Row],[N]], IF(Table1[K]=Table1[[#This Row],[K]],Table1[Optimal],FALSE)))))</f>
        <v>0</v>
      </c>
      <c r="T1548" s="4">
        <v>1</v>
      </c>
    </row>
    <row r="1549" spans="1:20" x14ac:dyDescent="0.45">
      <c r="A1549" t="s">
        <v>22</v>
      </c>
      <c r="B1549">
        <f>IF(OR(Table1[[#This Row],[Class]]="H3", Table1[[#This Row],[Class]]="L3"),3,6)</f>
        <v>6</v>
      </c>
      <c r="C1549" t="s">
        <v>12</v>
      </c>
      <c r="D1549">
        <v>4</v>
      </c>
      <c r="E1549">
        <v>15</v>
      </c>
      <c r="F1549">
        <f>5</f>
        <v>5</v>
      </c>
      <c r="G1549">
        <v>9364.27</v>
      </c>
      <c r="H1549">
        <v>275.36</v>
      </c>
      <c r="I1549">
        <v>9444.1200000000008</v>
      </c>
      <c r="J1549">
        <v>9781.0400000000009</v>
      </c>
      <c r="K1549">
        <v>3.44461E-2</v>
      </c>
      <c r="L1549">
        <v>7200.05</v>
      </c>
      <c r="M1549">
        <v>46088</v>
      </c>
      <c r="N1549">
        <f>IF(Table1[[#This Row],[BB-Nodes]]&lt;=1,Table1[[#This Row],[LB]],Table1[[#This Row],[RootBound]])</f>
        <v>9364.27</v>
      </c>
      <c r="O1549">
        <f t="array" ref="O1549">MIN(IF(Table1[Class]=Table1[[#This Row],[Class]], IF(Table1[abs]=Table1[[#This Row],[abs]], IF(Table1[N]=Table1[[#This Row],[N]], IF(Table1[K]=Table1[[#This Row],[K]],Table1[UB],FALSE)))))</f>
        <v>9668.67</v>
      </c>
      <c r="P1549">
        <f>(Table1[[#This Row],[Best primal]]-Table1[[#This Row],[Updated root bound]])/Table1[[#This Row],[Best primal]]</f>
        <v>3.1483130565010453E-2</v>
      </c>
      <c r="Q1549">
        <f>(Table1[[#This Row],[Best primal]]-Table1[[#This Row],[LB]])/Table1[[#This Row],[Best primal]]</f>
        <v>2.3224497267979906E-2</v>
      </c>
      <c r="R1549" s="4">
        <f>IF(AND(Table1[[#This Row],[Final gap]]&lt;0.001,Table1[[#This Row],[time'[s']]]&lt;7200),1,0)</f>
        <v>0</v>
      </c>
      <c r="S1549" s="4">
        <f t="array" ref="S1549">MAX(IF(Table1[Class]=Table1[[#This Row],[Class]], IF(Table1[abs]=Table1[[#This Row],[abs]], IF(Table1[N]=Table1[[#This Row],[N]], IF(Table1[K]=Table1[[#This Row],[K]],Table1[Optimal],FALSE)))))</f>
        <v>0</v>
      </c>
      <c r="T1549" s="4">
        <v>1</v>
      </c>
    </row>
    <row r="1550" spans="1:20" x14ac:dyDescent="0.45">
      <c r="A1550" t="s">
        <v>22</v>
      </c>
      <c r="B1550">
        <f>IF(OR(Table1[[#This Row],[Class]]="H3", Table1[[#This Row],[Class]]="L3"),3,6)</f>
        <v>6</v>
      </c>
      <c r="C1550" t="s">
        <v>12</v>
      </c>
      <c r="D1550">
        <v>4</v>
      </c>
      <c r="E1550">
        <v>20</v>
      </c>
      <c r="F1550">
        <f>1</f>
        <v>1</v>
      </c>
      <c r="G1550">
        <v>7342.88</v>
      </c>
      <c r="H1550">
        <v>23.26</v>
      </c>
      <c r="I1550">
        <v>7343.03</v>
      </c>
      <c r="J1550">
        <v>7343.03</v>
      </c>
      <c r="K1550">
        <v>0</v>
      </c>
      <c r="L1550">
        <v>24.200299999999999</v>
      </c>
      <c r="M1550">
        <v>1</v>
      </c>
      <c r="N1550">
        <f>IF(Table1[[#This Row],[BB-Nodes]]&lt;=1,Table1[[#This Row],[LB]],Table1[[#This Row],[RootBound]])</f>
        <v>7343.03</v>
      </c>
      <c r="O1550">
        <f t="array" ref="O1550">MIN(IF(Table1[Class]=Table1[[#This Row],[Class]], IF(Table1[abs]=Table1[[#This Row],[abs]], IF(Table1[N]=Table1[[#This Row],[N]], IF(Table1[K]=Table1[[#This Row],[K]],Table1[UB],FALSE)))))</f>
        <v>7343.03</v>
      </c>
      <c r="P1550">
        <f>(Table1[[#This Row],[Best primal]]-Table1[[#This Row],[Updated root bound]])/Table1[[#This Row],[Best primal]]</f>
        <v>0</v>
      </c>
      <c r="Q1550">
        <f>(Table1[[#This Row],[Best primal]]-Table1[[#This Row],[LB]])/Table1[[#This Row],[Best primal]]</f>
        <v>0</v>
      </c>
      <c r="R1550" s="4">
        <f>IF(AND(Table1[[#This Row],[Final gap]]&lt;0.001,Table1[[#This Row],[time'[s']]]&lt;7200),1,0)</f>
        <v>1</v>
      </c>
      <c r="S1550" s="4">
        <f t="array" ref="S1550">MAX(IF(Table1[Class]=Table1[[#This Row],[Class]], IF(Table1[abs]=Table1[[#This Row],[abs]], IF(Table1[N]=Table1[[#This Row],[N]], IF(Table1[K]=Table1[[#This Row],[K]],Table1[Optimal],FALSE)))))</f>
        <v>1</v>
      </c>
      <c r="T1550" s="4">
        <v>1</v>
      </c>
    </row>
    <row r="1551" spans="1:20" x14ac:dyDescent="0.45">
      <c r="A1551" t="s">
        <v>22</v>
      </c>
      <c r="B1551">
        <f>IF(OR(Table1[[#This Row],[Class]]="H3", Table1[[#This Row],[Class]]="L3"),3,6)</f>
        <v>6</v>
      </c>
      <c r="C1551" t="s">
        <v>12</v>
      </c>
      <c r="D1551">
        <v>4</v>
      </c>
      <c r="E1551">
        <v>20</v>
      </c>
      <c r="F1551">
        <f>2</f>
        <v>2</v>
      </c>
      <c r="G1551">
        <v>8360.67</v>
      </c>
      <c r="H1551">
        <v>3600.41</v>
      </c>
      <c r="I1551">
        <v>8438.93</v>
      </c>
      <c r="J1551">
        <v>8578.0300000000007</v>
      </c>
      <c r="K1551">
        <v>1.6216000000000001E-2</v>
      </c>
      <c r="L1551">
        <v>7200</v>
      </c>
      <c r="M1551">
        <v>17159</v>
      </c>
      <c r="N1551">
        <f>IF(Table1[[#This Row],[BB-Nodes]]&lt;=1,Table1[[#This Row],[LB]],Table1[[#This Row],[RootBound]])</f>
        <v>8360.67</v>
      </c>
      <c r="O1551">
        <f t="array" ref="O1551">MIN(IF(Table1[Class]=Table1[[#This Row],[Class]], IF(Table1[abs]=Table1[[#This Row],[abs]], IF(Table1[N]=Table1[[#This Row],[N]], IF(Table1[K]=Table1[[#This Row],[K]],Table1[UB],FALSE)))))</f>
        <v>8578.0300000000007</v>
      </c>
      <c r="P1551">
        <f>(Table1[[#This Row],[Best primal]]-Table1[[#This Row],[Updated root bound]])/Table1[[#This Row],[Best primal]]</f>
        <v>2.5339151296976177E-2</v>
      </c>
      <c r="Q1551">
        <f>(Table1[[#This Row],[Best primal]]-Table1[[#This Row],[LB]])/Table1[[#This Row],[Best primal]]</f>
        <v>1.6215844430481165E-2</v>
      </c>
      <c r="R1551" s="4">
        <f>IF(AND(Table1[[#This Row],[Final gap]]&lt;0.001,Table1[[#This Row],[time'[s']]]&lt;7200),1,0)</f>
        <v>0</v>
      </c>
      <c r="S1551" s="4">
        <f t="array" ref="S1551">MAX(IF(Table1[Class]=Table1[[#This Row],[Class]], IF(Table1[abs]=Table1[[#This Row],[abs]], IF(Table1[N]=Table1[[#This Row],[N]], IF(Table1[K]=Table1[[#This Row],[K]],Table1[Optimal],FALSE)))))</f>
        <v>0</v>
      </c>
      <c r="T1551" s="4">
        <v>1</v>
      </c>
    </row>
    <row r="1552" spans="1:20" x14ac:dyDescent="0.45">
      <c r="A1552" t="s">
        <v>22</v>
      </c>
      <c r="B1552">
        <f>IF(OR(Table1[[#This Row],[Class]]="H3", Table1[[#This Row],[Class]]="L3"),3,6)</f>
        <v>6</v>
      </c>
      <c r="C1552" t="s">
        <v>12</v>
      </c>
      <c r="D1552">
        <v>4</v>
      </c>
      <c r="E1552">
        <v>20</v>
      </c>
      <c r="F1552">
        <f>3</f>
        <v>3</v>
      </c>
      <c r="G1552">
        <v>9872.9699999999993</v>
      </c>
      <c r="H1552">
        <v>3610.62</v>
      </c>
      <c r="I1552">
        <v>9893.66</v>
      </c>
      <c r="J1552">
        <v>10283.1</v>
      </c>
      <c r="K1552">
        <v>3.7869199999999999E-2</v>
      </c>
      <c r="L1552">
        <v>7200.21</v>
      </c>
      <c r="M1552">
        <v>10735</v>
      </c>
      <c r="N1552">
        <f>IF(Table1[[#This Row],[BB-Nodes]]&lt;=1,Table1[[#This Row],[LB]],Table1[[#This Row],[RootBound]])</f>
        <v>9872.9699999999993</v>
      </c>
      <c r="O1552">
        <f t="array" ref="O1552">MIN(IF(Table1[Class]=Table1[[#This Row],[Class]], IF(Table1[abs]=Table1[[#This Row],[abs]], IF(Table1[N]=Table1[[#This Row],[N]], IF(Table1[K]=Table1[[#This Row],[K]],Table1[UB],FALSE)))))</f>
        <v>10283.1</v>
      </c>
      <c r="P1552">
        <f>(Table1[[#This Row],[Best primal]]-Table1[[#This Row],[Updated root bound]])/Table1[[#This Row],[Best primal]]</f>
        <v>3.9883887154651902E-2</v>
      </c>
      <c r="Q1552">
        <f>(Table1[[#This Row],[Best primal]]-Table1[[#This Row],[LB]])/Table1[[#This Row],[Best primal]]</f>
        <v>3.7871847983584762E-2</v>
      </c>
      <c r="R1552" s="4">
        <f>IF(AND(Table1[[#This Row],[Final gap]]&lt;0.001,Table1[[#This Row],[time'[s']]]&lt;7200),1,0)</f>
        <v>0</v>
      </c>
      <c r="S1552" s="4">
        <f t="array" ref="S1552">MAX(IF(Table1[Class]=Table1[[#This Row],[Class]], IF(Table1[abs]=Table1[[#This Row],[abs]], IF(Table1[N]=Table1[[#This Row],[N]], IF(Table1[K]=Table1[[#This Row],[K]],Table1[Optimal],FALSE)))))</f>
        <v>0</v>
      </c>
      <c r="T1552" s="4">
        <v>1</v>
      </c>
    </row>
    <row r="1553" spans="1:20" x14ac:dyDescent="0.45">
      <c r="A1553" t="s">
        <v>22</v>
      </c>
      <c r="B1553">
        <f>IF(OR(Table1[[#This Row],[Class]]="H3", Table1[[#This Row],[Class]]="L3"),3,6)</f>
        <v>6</v>
      </c>
      <c r="C1553" t="s">
        <v>12</v>
      </c>
      <c r="D1553">
        <v>4</v>
      </c>
      <c r="E1553">
        <v>20</v>
      </c>
      <c r="F1553">
        <f>4</f>
        <v>4</v>
      </c>
      <c r="G1553">
        <v>11430.5</v>
      </c>
      <c r="H1553">
        <v>3620.79</v>
      </c>
      <c r="I1553">
        <v>11438.8</v>
      </c>
      <c r="J1553">
        <v>12450.8</v>
      </c>
      <c r="K1553">
        <v>8.1284800000000004E-2</v>
      </c>
      <c r="L1553">
        <v>7200.06</v>
      </c>
      <c r="M1553">
        <v>7292</v>
      </c>
      <c r="N1553">
        <f>IF(Table1[[#This Row],[BB-Nodes]]&lt;=1,Table1[[#This Row],[LB]],Table1[[#This Row],[RootBound]])</f>
        <v>11430.5</v>
      </c>
      <c r="O1553">
        <f t="array" ref="O1553">MIN(IF(Table1[Class]=Table1[[#This Row],[Class]], IF(Table1[abs]=Table1[[#This Row],[abs]], IF(Table1[N]=Table1[[#This Row],[N]], IF(Table1[K]=Table1[[#This Row],[K]],Table1[UB],FALSE)))))</f>
        <v>12003.3</v>
      </c>
      <c r="P1553">
        <f>(Table1[[#This Row],[Best primal]]-Table1[[#This Row],[Updated root bound]])/Table1[[#This Row],[Best primal]]</f>
        <v>4.7720210275507512E-2</v>
      </c>
      <c r="Q1553">
        <f>(Table1[[#This Row],[Best primal]]-Table1[[#This Row],[LB]])/Table1[[#This Row],[Best primal]]</f>
        <v>4.7028733764881328E-2</v>
      </c>
      <c r="R1553" s="4">
        <f>IF(AND(Table1[[#This Row],[Final gap]]&lt;0.001,Table1[[#This Row],[time'[s']]]&lt;7200),1,0)</f>
        <v>0</v>
      </c>
      <c r="S1553" s="4">
        <f t="array" ref="S1553">MAX(IF(Table1[Class]=Table1[[#This Row],[Class]], IF(Table1[abs]=Table1[[#This Row],[abs]], IF(Table1[N]=Table1[[#This Row],[N]], IF(Table1[K]=Table1[[#This Row],[K]],Table1[Optimal],FALSE)))))</f>
        <v>0</v>
      </c>
      <c r="T1553" s="4">
        <v>1</v>
      </c>
    </row>
    <row r="1554" spans="1:20" x14ac:dyDescent="0.45">
      <c r="A1554" t="s">
        <v>22</v>
      </c>
      <c r="B1554">
        <f>IF(OR(Table1[[#This Row],[Class]]="H3", Table1[[#This Row],[Class]]="L3"),3,6)</f>
        <v>6</v>
      </c>
      <c r="C1554" t="s">
        <v>12</v>
      </c>
      <c r="D1554">
        <v>4</v>
      </c>
      <c r="E1554">
        <v>20</v>
      </c>
      <c r="F1554">
        <f>5</f>
        <v>5</v>
      </c>
      <c r="G1554">
        <v>12961.1</v>
      </c>
      <c r="H1554">
        <v>3603.12</v>
      </c>
      <c r="I1554">
        <v>12972.6</v>
      </c>
      <c r="J1554">
        <v>13835.1</v>
      </c>
      <c r="K1554">
        <v>6.2341100000000003E-2</v>
      </c>
      <c r="L1554">
        <v>7200</v>
      </c>
      <c r="M1554">
        <v>7473</v>
      </c>
      <c r="N1554">
        <f>IF(Table1[[#This Row],[BB-Nodes]]&lt;=1,Table1[[#This Row],[LB]],Table1[[#This Row],[RootBound]])</f>
        <v>12961.1</v>
      </c>
      <c r="O1554">
        <f t="array" ref="O1554">MIN(IF(Table1[Class]=Table1[[#This Row],[Class]], IF(Table1[abs]=Table1[[#This Row],[abs]], IF(Table1[N]=Table1[[#This Row],[N]], IF(Table1[K]=Table1[[#This Row],[K]],Table1[UB],FALSE)))))</f>
        <v>13679.2</v>
      </c>
      <c r="P1554">
        <f>(Table1[[#This Row],[Best primal]]-Table1[[#This Row],[Updated root bound]])/Table1[[#This Row],[Best primal]]</f>
        <v>5.2495759985964112E-2</v>
      </c>
      <c r="Q1554">
        <f>(Table1[[#This Row],[Best primal]]-Table1[[#This Row],[LB]])/Table1[[#This Row],[Best primal]]</f>
        <v>5.1655067547809838E-2</v>
      </c>
      <c r="R1554" s="4">
        <f>IF(AND(Table1[[#This Row],[Final gap]]&lt;0.001,Table1[[#This Row],[time'[s']]]&lt;7200),1,0)</f>
        <v>0</v>
      </c>
      <c r="S1554" s="4">
        <f t="array" ref="S1554">MAX(IF(Table1[Class]=Table1[[#This Row],[Class]], IF(Table1[abs]=Table1[[#This Row],[abs]], IF(Table1[N]=Table1[[#This Row],[N]], IF(Table1[K]=Table1[[#This Row],[K]],Table1[Optimal],FALSE)))))</f>
        <v>0</v>
      </c>
      <c r="T1554" s="4">
        <v>1</v>
      </c>
    </row>
    <row r="1555" spans="1:20" x14ac:dyDescent="0.45">
      <c r="A1555" t="s">
        <v>22</v>
      </c>
      <c r="B1555">
        <f>IF(OR(Table1[[#This Row],[Class]]="H3", Table1[[#This Row],[Class]]="L3"),3,6)</f>
        <v>6</v>
      </c>
      <c r="C1555" t="s">
        <v>12</v>
      </c>
      <c r="D1555">
        <v>4</v>
      </c>
      <c r="E1555">
        <v>25</v>
      </c>
      <c r="F1555">
        <f>1</f>
        <v>1</v>
      </c>
      <c r="G1555">
        <v>9237.98</v>
      </c>
      <c r="H1555">
        <v>39.79</v>
      </c>
      <c r="I1555">
        <v>9279.0400000000009</v>
      </c>
      <c r="J1555">
        <v>9279.81</v>
      </c>
      <c r="K1555" s="1">
        <v>8.2458099999999996E-5</v>
      </c>
      <c r="L1555">
        <v>51.646999999999998</v>
      </c>
      <c r="M1555">
        <v>89</v>
      </c>
      <c r="N1555">
        <f>IF(Table1[[#This Row],[BB-Nodes]]&lt;=1,Table1[[#This Row],[LB]],Table1[[#This Row],[RootBound]])</f>
        <v>9237.98</v>
      </c>
      <c r="O1555">
        <f t="array" ref="O1555">MIN(IF(Table1[Class]=Table1[[#This Row],[Class]], IF(Table1[abs]=Table1[[#This Row],[abs]], IF(Table1[N]=Table1[[#This Row],[N]], IF(Table1[K]=Table1[[#This Row],[K]],Table1[UB],FALSE)))))</f>
        <v>9279.81</v>
      </c>
      <c r="P1555">
        <f>(Table1[[#This Row],[Best primal]]-Table1[[#This Row],[Updated root bound]])/Table1[[#This Row],[Best primal]]</f>
        <v>4.5076353933970557E-3</v>
      </c>
      <c r="Q1555">
        <f>(Table1[[#This Row],[Best primal]]-Table1[[#This Row],[LB]])/Table1[[#This Row],[Best primal]]</f>
        <v>8.2975836789612886E-5</v>
      </c>
      <c r="R1555" s="4">
        <f>IF(AND(Table1[[#This Row],[Final gap]]&lt;0.001,Table1[[#This Row],[time'[s']]]&lt;7200),1,0)</f>
        <v>1</v>
      </c>
      <c r="S1555" s="4">
        <f t="array" ref="S1555">MAX(IF(Table1[Class]=Table1[[#This Row],[Class]], IF(Table1[abs]=Table1[[#This Row],[abs]], IF(Table1[N]=Table1[[#This Row],[N]], IF(Table1[K]=Table1[[#This Row],[K]],Table1[Optimal],FALSE)))))</f>
        <v>1</v>
      </c>
      <c r="T1555" s="4">
        <v>1</v>
      </c>
    </row>
    <row r="1556" spans="1:20" x14ac:dyDescent="0.45">
      <c r="A1556" t="s">
        <v>22</v>
      </c>
      <c r="B1556">
        <f>IF(OR(Table1[[#This Row],[Class]]="H3", Table1[[#This Row],[Class]]="L3"),3,6)</f>
        <v>6</v>
      </c>
      <c r="C1556" t="s">
        <v>12</v>
      </c>
      <c r="D1556">
        <v>4</v>
      </c>
      <c r="E1556">
        <v>25</v>
      </c>
      <c r="F1556">
        <f>2</f>
        <v>2</v>
      </c>
      <c r="G1556">
        <v>9515.43</v>
      </c>
      <c r="H1556">
        <v>828.47</v>
      </c>
      <c r="I1556">
        <v>9591.91</v>
      </c>
      <c r="J1556">
        <v>9592.85</v>
      </c>
      <c r="K1556" s="1">
        <v>9.7903699999999996E-5</v>
      </c>
      <c r="L1556">
        <v>1022.65</v>
      </c>
      <c r="M1556">
        <v>1270</v>
      </c>
      <c r="N1556">
        <f>IF(Table1[[#This Row],[BB-Nodes]]&lt;=1,Table1[[#This Row],[LB]],Table1[[#This Row],[RootBound]])</f>
        <v>9515.43</v>
      </c>
      <c r="O1556">
        <f t="array" ref="O1556">MIN(IF(Table1[Class]=Table1[[#This Row],[Class]], IF(Table1[abs]=Table1[[#This Row],[abs]], IF(Table1[N]=Table1[[#This Row],[N]], IF(Table1[K]=Table1[[#This Row],[K]],Table1[UB],FALSE)))))</f>
        <v>9592.85</v>
      </c>
      <c r="P1556">
        <f>(Table1[[#This Row],[Best primal]]-Table1[[#This Row],[Updated root bound]])/Table1[[#This Row],[Best primal]]</f>
        <v>8.0705942446718196E-3</v>
      </c>
      <c r="Q1556">
        <f>(Table1[[#This Row],[Best primal]]-Table1[[#This Row],[LB]])/Table1[[#This Row],[Best primal]]</f>
        <v>9.7989648540372176E-5</v>
      </c>
      <c r="R1556" s="4">
        <f>IF(AND(Table1[[#This Row],[Final gap]]&lt;0.001,Table1[[#This Row],[time'[s']]]&lt;7200),1,0)</f>
        <v>1</v>
      </c>
      <c r="S1556" s="4">
        <f t="array" ref="S1556">MAX(IF(Table1[Class]=Table1[[#This Row],[Class]], IF(Table1[abs]=Table1[[#This Row],[abs]], IF(Table1[N]=Table1[[#This Row],[N]], IF(Table1[K]=Table1[[#This Row],[K]],Table1[Optimal],FALSE)))))</f>
        <v>1</v>
      </c>
      <c r="T1556" s="4">
        <v>1</v>
      </c>
    </row>
    <row r="1557" spans="1:20" x14ac:dyDescent="0.45">
      <c r="A1557" t="s">
        <v>22</v>
      </c>
      <c r="B1557">
        <f>IF(OR(Table1[[#This Row],[Class]]="H3", Table1[[#This Row],[Class]]="L3"),3,6)</f>
        <v>6</v>
      </c>
      <c r="C1557" t="s">
        <v>12</v>
      </c>
      <c r="D1557">
        <v>4</v>
      </c>
      <c r="E1557">
        <v>25</v>
      </c>
      <c r="F1557">
        <f>3</f>
        <v>3</v>
      </c>
      <c r="G1557">
        <v>10028.9</v>
      </c>
      <c r="H1557">
        <v>1884.88</v>
      </c>
      <c r="I1557">
        <v>10083.299999999999</v>
      </c>
      <c r="J1557">
        <v>10230.700000000001</v>
      </c>
      <c r="K1557">
        <v>1.44058E-2</v>
      </c>
      <c r="L1557">
        <v>7200</v>
      </c>
      <c r="M1557">
        <v>18555</v>
      </c>
      <c r="N1557">
        <f>IF(Table1[[#This Row],[BB-Nodes]]&lt;=1,Table1[[#This Row],[LB]],Table1[[#This Row],[RootBound]])</f>
        <v>10028.9</v>
      </c>
      <c r="O1557">
        <f t="array" ref="O1557">MIN(IF(Table1[Class]=Table1[[#This Row],[Class]], IF(Table1[abs]=Table1[[#This Row],[abs]], IF(Table1[N]=Table1[[#This Row],[N]], IF(Table1[K]=Table1[[#This Row],[K]],Table1[UB],FALSE)))))</f>
        <v>10230.700000000001</v>
      </c>
      <c r="P1557">
        <f>(Table1[[#This Row],[Best primal]]-Table1[[#This Row],[Updated root bound]])/Table1[[#This Row],[Best primal]]</f>
        <v>1.9724945507150152E-2</v>
      </c>
      <c r="Q1557">
        <f>(Table1[[#This Row],[Best primal]]-Table1[[#This Row],[LB]])/Table1[[#This Row],[Best primal]]</f>
        <v>1.4407616292140464E-2</v>
      </c>
      <c r="R1557" s="4">
        <f>IF(AND(Table1[[#This Row],[Final gap]]&lt;0.001,Table1[[#This Row],[time'[s']]]&lt;7200),1,0)</f>
        <v>0</v>
      </c>
      <c r="S1557" s="4">
        <f t="array" ref="S1557">MAX(IF(Table1[Class]=Table1[[#This Row],[Class]], IF(Table1[abs]=Table1[[#This Row],[abs]], IF(Table1[N]=Table1[[#This Row],[N]], IF(Table1[K]=Table1[[#This Row],[K]],Table1[Optimal],FALSE)))))</f>
        <v>0</v>
      </c>
      <c r="T1557" s="4">
        <v>1</v>
      </c>
    </row>
    <row r="1558" spans="1:20" x14ac:dyDescent="0.45">
      <c r="A1558" t="s">
        <v>22</v>
      </c>
      <c r="B1558">
        <f>IF(OR(Table1[[#This Row],[Class]]="H3", Table1[[#This Row],[Class]]="L3"),3,6)</f>
        <v>6</v>
      </c>
      <c r="C1558" t="s">
        <v>12</v>
      </c>
      <c r="D1558">
        <v>4</v>
      </c>
      <c r="E1558">
        <v>25</v>
      </c>
      <c r="F1558">
        <f>4</f>
        <v>4</v>
      </c>
      <c r="G1558">
        <v>10794.1</v>
      </c>
      <c r="H1558">
        <v>3620.4</v>
      </c>
      <c r="I1558">
        <v>10798.9</v>
      </c>
      <c r="J1558">
        <v>11154.1</v>
      </c>
      <c r="K1558">
        <v>3.1851200000000003E-2</v>
      </c>
      <c r="L1558">
        <v>7200.06</v>
      </c>
      <c r="M1558">
        <v>6034</v>
      </c>
      <c r="N1558">
        <f>IF(Table1[[#This Row],[BB-Nodes]]&lt;=1,Table1[[#This Row],[LB]],Table1[[#This Row],[RootBound]])</f>
        <v>10794.1</v>
      </c>
      <c r="O1558">
        <f t="array" ref="O1558">MIN(IF(Table1[Class]=Table1[[#This Row],[Class]], IF(Table1[abs]=Table1[[#This Row],[abs]], IF(Table1[N]=Table1[[#This Row],[N]], IF(Table1[K]=Table1[[#This Row],[K]],Table1[UB],FALSE)))))</f>
        <v>11154.1</v>
      </c>
      <c r="P1558">
        <f>(Table1[[#This Row],[Best primal]]-Table1[[#This Row],[Updated root bound]])/Table1[[#This Row],[Best primal]]</f>
        <v>3.2275127531580315E-2</v>
      </c>
      <c r="Q1558">
        <f>(Table1[[#This Row],[Best primal]]-Table1[[#This Row],[LB]])/Table1[[#This Row],[Best primal]]</f>
        <v>3.1844792497825979E-2</v>
      </c>
      <c r="R1558" s="4">
        <f>IF(AND(Table1[[#This Row],[Final gap]]&lt;0.001,Table1[[#This Row],[time'[s']]]&lt;7200),1,0)</f>
        <v>0</v>
      </c>
      <c r="S1558" s="4">
        <f t="array" ref="S1558">MAX(IF(Table1[Class]=Table1[[#This Row],[Class]], IF(Table1[abs]=Table1[[#This Row],[abs]], IF(Table1[N]=Table1[[#This Row],[N]], IF(Table1[K]=Table1[[#This Row],[K]],Table1[Optimal],FALSE)))))</f>
        <v>0</v>
      </c>
      <c r="T1558" s="4">
        <v>1</v>
      </c>
    </row>
    <row r="1559" spans="1:20" x14ac:dyDescent="0.45">
      <c r="A1559" t="s">
        <v>22</v>
      </c>
      <c r="B1559">
        <f>IF(OR(Table1[[#This Row],[Class]]="H3", Table1[[#This Row],[Class]]="L3"),3,6)</f>
        <v>6</v>
      </c>
      <c r="C1559" t="s">
        <v>12</v>
      </c>
      <c r="D1559">
        <v>4</v>
      </c>
      <c r="E1559">
        <v>25</v>
      </c>
      <c r="F1559">
        <f>5</f>
        <v>5</v>
      </c>
      <c r="G1559">
        <v>11631.6</v>
      </c>
      <c r="H1559">
        <v>3604.33</v>
      </c>
      <c r="I1559">
        <v>11639.7</v>
      </c>
      <c r="J1559">
        <v>12381.2</v>
      </c>
      <c r="K1559">
        <v>5.9888200000000003E-2</v>
      </c>
      <c r="L1559">
        <v>7200.02</v>
      </c>
      <c r="M1559">
        <v>5810</v>
      </c>
      <c r="N1559">
        <f>IF(Table1[[#This Row],[BB-Nodes]]&lt;=1,Table1[[#This Row],[LB]],Table1[[#This Row],[RootBound]])</f>
        <v>11631.6</v>
      </c>
      <c r="O1559">
        <f t="array" ref="O1559">MIN(IF(Table1[Class]=Table1[[#This Row],[Class]], IF(Table1[abs]=Table1[[#This Row],[abs]], IF(Table1[N]=Table1[[#This Row],[N]], IF(Table1[K]=Table1[[#This Row],[K]],Table1[UB],FALSE)))))</f>
        <v>12133</v>
      </c>
      <c r="P1559">
        <f>(Table1[[#This Row],[Best primal]]-Table1[[#This Row],[Updated root bound]])/Table1[[#This Row],[Best primal]]</f>
        <v>4.1325311134921258E-2</v>
      </c>
      <c r="Q1559">
        <f>(Table1[[#This Row],[Best primal]]-Table1[[#This Row],[LB]])/Table1[[#This Row],[Best primal]]</f>
        <v>4.0657710376658641E-2</v>
      </c>
      <c r="R1559" s="4">
        <f>IF(AND(Table1[[#This Row],[Final gap]]&lt;0.001,Table1[[#This Row],[time'[s']]]&lt;7200),1,0)</f>
        <v>0</v>
      </c>
      <c r="S1559" s="4">
        <f t="array" ref="S1559">MAX(IF(Table1[Class]=Table1[[#This Row],[Class]], IF(Table1[abs]=Table1[[#This Row],[abs]], IF(Table1[N]=Table1[[#This Row],[N]], IF(Table1[K]=Table1[[#This Row],[K]],Table1[Optimal],FALSE)))))</f>
        <v>0</v>
      </c>
      <c r="T1559" s="4">
        <v>1</v>
      </c>
    </row>
    <row r="1560" spans="1:20" x14ac:dyDescent="0.45">
      <c r="A1560" t="s">
        <v>22</v>
      </c>
      <c r="B1560">
        <f>IF(OR(Table1[[#This Row],[Class]]="H3", Table1[[#This Row],[Class]]="L3"),3,6)</f>
        <v>6</v>
      </c>
      <c r="C1560" t="s">
        <v>12</v>
      </c>
      <c r="D1560">
        <v>4</v>
      </c>
      <c r="E1560">
        <v>30</v>
      </c>
      <c r="F1560">
        <f>1</f>
        <v>1</v>
      </c>
      <c r="G1560">
        <v>9583.5300000000007</v>
      </c>
      <c r="H1560">
        <v>45.53</v>
      </c>
      <c r="I1560">
        <v>9685.77</v>
      </c>
      <c r="J1560">
        <v>9686.49</v>
      </c>
      <c r="K1560" s="1">
        <v>7.3986200000000007E-5</v>
      </c>
      <c r="L1560">
        <v>270.952</v>
      </c>
      <c r="M1560">
        <v>1499</v>
      </c>
      <c r="N1560">
        <f>IF(Table1[[#This Row],[BB-Nodes]]&lt;=1,Table1[[#This Row],[LB]],Table1[[#This Row],[RootBound]])</f>
        <v>9583.5300000000007</v>
      </c>
      <c r="O1560">
        <f t="array" ref="O1560">MIN(IF(Table1[Class]=Table1[[#This Row],[Class]], IF(Table1[abs]=Table1[[#This Row],[abs]], IF(Table1[N]=Table1[[#This Row],[N]], IF(Table1[K]=Table1[[#This Row],[K]],Table1[UB],FALSE)))))</f>
        <v>9686.49</v>
      </c>
      <c r="P1560">
        <f>(Table1[[#This Row],[Best primal]]-Table1[[#This Row],[Updated root bound]])/Table1[[#This Row],[Best primal]]</f>
        <v>1.0629237215957392E-2</v>
      </c>
      <c r="Q1560">
        <f>(Table1[[#This Row],[Best primal]]-Table1[[#This Row],[LB]])/Table1[[#This Row],[Best primal]]</f>
        <v>7.4330330181453266E-5</v>
      </c>
      <c r="R1560" s="4">
        <f>IF(AND(Table1[[#This Row],[Final gap]]&lt;0.001,Table1[[#This Row],[time'[s']]]&lt;7200),1,0)</f>
        <v>1</v>
      </c>
      <c r="S1560" s="4">
        <f t="array" ref="S1560">MAX(IF(Table1[Class]=Table1[[#This Row],[Class]], IF(Table1[abs]=Table1[[#This Row],[abs]], IF(Table1[N]=Table1[[#This Row],[N]], IF(Table1[K]=Table1[[#This Row],[K]],Table1[Optimal],FALSE)))))</f>
        <v>1</v>
      </c>
      <c r="T1560" s="4">
        <v>1</v>
      </c>
    </row>
    <row r="1561" spans="1:20" x14ac:dyDescent="0.45">
      <c r="A1561" t="s">
        <v>22</v>
      </c>
      <c r="B1561">
        <f>IF(OR(Table1[[#This Row],[Class]]="H3", Table1[[#This Row],[Class]]="L3"),3,6)</f>
        <v>6</v>
      </c>
      <c r="C1561" t="s">
        <v>12</v>
      </c>
      <c r="D1561">
        <v>4</v>
      </c>
      <c r="E1561">
        <v>30</v>
      </c>
      <c r="F1561">
        <f>2</f>
        <v>2</v>
      </c>
      <c r="G1561">
        <v>9939.5499999999993</v>
      </c>
      <c r="H1561">
        <v>754.37</v>
      </c>
      <c r="I1561">
        <v>10081.4</v>
      </c>
      <c r="J1561">
        <v>10165.9</v>
      </c>
      <c r="K1561">
        <v>8.3142300000000006E-3</v>
      </c>
      <c r="L1561">
        <v>7200.05</v>
      </c>
      <c r="M1561">
        <v>20714</v>
      </c>
      <c r="N1561">
        <f>IF(Table1[[#This Row],[BB-Nodes]]&lt;=1,Table1[[#This Row],[LB]],Table1[[#This Row],[RootBound]])</f>
        <v>9939.5499999999993</v>
      </c>
      <c r="O1561">
        <f t="array" ref="O1561">MIN(IF(Table1[Class]=Table1[[#This Row],[Class]], IF(Table1[abs]=Table1[[#This Row],[abs]], IF(Table1[N]=Table1[[#This Row],[N]], IF(Table1[K]=Table1[[#This Row],[K]],Table1[UB],FALSE)))))</f>
        <v>10165.9</v>
      </c>
      <c r="P1561">
        <f>(Table1[[#This Row],[Best primal]]-Table1[[#This Row],[Updated root bound]])/Table1[[#This Row],[Best primal]]</f>
        <v>2.2265613472491404E-2</v>
      </c>
      <c r="Q1561">
        <f>(Table1[[#This Row],[Best primal]]-Table1[[#This Row],[LB]])/Table1[[#This Row],[Best primal]]</f>
        <v>8.3121022241021449E-3</v>
      </c>
      <c r="R1561" s="4">
        <f>IF(AND(Table1[[#This Row],[Final gap]]&lt;0.001,Table1[[#This Row],[time'[s']]]&lt;7200),1,0)</f>
        <v>0</v>
      </c>
      <c r="S1561" s="4">
        <f t="array" ref="S1561">MAX(IF(Table1[Class]=Table1[[#This Row],[Class]], IF(Table1[abs]=Table1[[#This Row],[abs]], IF(Table1[N]=Table1[[#This Row],[N]], IF(Table1[K]=Table1[[#This Row],[K]],Table1[Optimal],FALSE)))))</f>
        <v>0</v>
      </c>
      <c r="T1561" s="4">
        <v>1</v>
      </c>
    </row>
    <row r="1562" spans="1:20" x14ac:dyDescent="0.45">
      <c r="A1562" t="s">
        <v>22</v>
      </c>
      <c r="B1562">
        <f>IF(OR(Table1[[#This Row],[Class]]="H3", Table1[[#This Row],[Class]]="L3"),3,6)</f>
        <v>6</v>
      </c>
      <c r="C1562" t="s">
        <v>12</v>
      </c>
      <c r="D1562">
        <v>4</v>
      </c>
      <c r="E1562">
        <v>30</v>
      </c>
      <c r="F1562">
        <f>3</f>
        <v>3</v>
      </c>
      <c r="G1562">
        <v>10569.3</v>
      </c>
      <c r="H1562">
        <v>3631.94</v>
      </c>
      <c r="I1562">
        <v>10586.6</v>
      </c>
      <c r="J1562">
        <v>11228.1</v>
      </c>
      <c r="K1562">
        <v>5.7137300000000002E-2</v>
      </c>
      <c r="L1562">
        <v>7200.01</v>
      </c>
      <c r="M1562">
        <v>5419</v>
      </c>
      <c r="N1562">
        <f>IF(Table1[[#This Row],[BB-Nodes]]&lt;=1,Table1[[#This Row],[LB]],Table1[[#This Row],[RootBound]])</f>
        <v>10569.3</v>
      </c>
      <c r="O1562">
        <f t="array" ref="O1562">MIN(IF(Table1[Class]=Table1[[#This Row],[Class]], IF(Table1[abs]=Table1[[#This Row],[abs]], IF(Table1[N]=Table1[[#This Row],[N]], IF(Table1[K]=Table1[[#This Row],[K]],Table1[UB],FALSE)))))</f>
        <v>11228.1</v>
      </c>
      <c r="P1562">
        <f>(Table1[[#This Row],[Best primal]]-Table1[[#This Row],[Updated root bound]])/Table1[[#This Row],[Best primal]]</f>
        <v>5.8674219146605484E-2</v>
      </c>
      <c r="Q1562">
        <f>(Table1[[#This Row],[Best primal]]-Table1[[#This Row],[LB]])/Table1[[#This Row],[Best primal]]</f>
        <v>5.7133441989294716E-2</v>
      </c>
      <c r="R1562" s="4">
        <f>IF(AND(Table1[[#This Row],[Final gap]]&lt;0.001,Table1[[#This Row],[time'[s']]]&lt;7200),1,0)</f>
        <v>0</v>
      </c>
      <c r="S1562" s="4">
        <f t="array" ref="S1562">MAX(IF(Table1[Class]=Table1[[#This Row],[Class]], IF(Table1[abs]=Table1[[#This Row],[abs]], IF(Table1[N]=Table1[[#This Row],[N]], IF(Table1[K]=Table1[[#This Row],[K]],Table1[Optimal],FALSE)))))</f>
        <v>0</v>
      </c>
      <c r="T1562" s="4">
        <v>1</v>
      </c>
    </row>
    <row r="1563" spans="1:20" x14ac:dyDescent="0.45">
      <c r="A1563" t="s">
        <v>22</v>
      </c>
      <c r="B1563">
        <f>IF(OR(Table1[[#This Row],[Class]]="H3", Table1[[#This Row],[Class]]="L3"),3,6)</f>
        <v>6</v>
      </c>
      <c r="C1563" t="s">
        <v>12</v>
      </c>
      <c r="D1563">
        <v>4</v>
      </c>
      <c r="E1563">
        <v>30</v>
      </c>
      <c r="F1563">
        <f>4</f>
        <v>4</v>
      </c>
      <c r="G1563">
        <v>11542.6</v>
      </c>
      <c r="H1563">
        <v>3617.99</v>
      </c>
      <c r="I1563">
        <v>11555.1</v>
      </c>
      <c r="J1563">
        <v>15663.2</v>
      </c>
      <c r="K1563">
        <v>0.26227299999999998</v>
      </c>
      <c r="L1563">
        <v>7200.01</v>
      </c>
      <c r="M1563">
        <v>4741</v>
      </c>
      <c r="N1563">
        <f>IF(Table1[[#This Row],[BB-Nodes]]&lt;=1,Table1[[#This Row],[LB]],Table1[[#This Row],[RootBound]])</f>
        <v>11542.6</v>
      </c>
      <c r="O1563">
        <f t="array" ref="O1563">MIN(IF(Table1[Class]=Table1[[#This Row],[Class]], IF(Table1[abs]=Table1[[#This Row],[abs]], IF(Table1[N]=Table1[[#This Row],[N]], IF(Table1[K]=Table1[[#This Row],[K]],Table1[UB],FALSE)))))</f>
        <v>15663.2</v>
      </c>
      <c r="P1563">
        <f>(Table1[[#This Row],[Best primal]]-Table1[[#This Row],[Updated root bound]])/Table1[[#This Row],[Best primal]]</f>
        <v>0.2630752336687267</v>
      </c>
      <c r="Q1563">
        <f>(Table1[[#This Row],[Best primal]]-Table1[[#This Row],[LB]])/Table1[[#This Row],[Best primal]]</f>
        <v>0.26227718473875072</v>
      </c>
      <c r="R1563" s="4">
        <f>IF(AND(Table1[[#This Row],[Final gap]]&lt;0.001,Table1[[#This Row],[time'[s']]]&lt;7200),1,0)</f>
        <v>0</v>
      </c>
      <c r="S1563" s="4">
        <f t="array" ref="S1563">MAX(IF(Table1[Class]=Table1[[#This Row],[Class]], IF(Table1[abs]=Table1[[#This Row],[abs]], IF(Table1[N]=Table1[[#This Row],[N]], IF(Table1[K]=Table1[[#This Row],[K]],Table1[Optimal],FALSE)))))</f>
        <v>0</v>
      </c>
      <c r="T1563" s="4">
        <v>1</v>
      </c>
    </row>
    <row r="1564" spans="1:20" x14ac:dyDescent="0.45">
      <c r="A1564" t="s">
        <v>22</v>
      </c>
      <c r="B1564">
        <f>IF(OR(Table1[[#This Row],[Class]]="H3", Table1[[#This Row],[Class]]="L3"),3,6)</f>
        <v>6</v>
      </c>
      <c r="C1564" t="s">
        <v>12</v>
      </c>
      <c r="D1564">
        <v>4</v>
      </c>
      <c r="E1564">
        <v>30</v>
      </c>
      <c r="F1564">
        <f>5</f>
        <v>5</v>
      </c>
      <c r="G1564">
        <v>12599.3</v>
      </c>
      <c r="H1564">
        <v>3651.64</v>
      </c>
      <c r="I1564">
        <v>12616.2</v>
      </c>
      <c r="J1564">
        <v>15389.7</v>
      </c>
      <c r="K1564">
        <v>0.18021400000000001</v>
      </c>
      <c r="L1564">
        <v>7200.01</v>
      </c>
      <c r="M1564">
        <v>4022</v>
      </c>
      <c r="N1564">
        <f>IF(Table1[[#This Row],[BB-Nodes]]&lt;=1,Table1[[#This Row],[LB]],Table1[[#This Row],[RootBound]])</f>
        <v>12599.3</v>
      </c>
      <c r="O1564">
        <f t="array" ref="O1564">MIN(IF(Table1[Class]=Table1[[#This Row],[Class]], IF(Table1[abs]=Table1[[#This Row],[abs]], IF(Table1[N]=Table1[[#This Row],[N]], IF(Table1[K]=Table1[[#This Row],[K]],Table1[UB],FALSE)))))</f>
        <v>15389.7</v>
      </c>
      <c r="P1564">
        <f>(Table1[[#This Row],[Best primal]]-Table1[[#This Row],[Updated root bound]])/Table1[[#This Row],[Best primal]]</f>
        <v>0.18131607503720029</v>
      </c>
      <c r="Q1564">
        <f>(Table1[[#This Row],[Best primal]]-Table1[[#This Row],[LB]])/Table1[[#This Row],[Best primal]]</f>
        <v>0.1802179379715004</v>
      </c>
      <c r="R1564" s="4">
        <f>IF(AND(Table1[[#This Row],[Final gap]]&lt;0.001,Table1[[#This Row],[time'[s']]]&lt;7200),1,0)</f>
        <v>0</v>
      </c>
      <c r="S1564" s="4">
        <f t="array" ref="S1564">MAX(IF(Table1[Class]=Table1[[#This Row],[Class]], IF(Table1[abs]=Table1[[#This Row],[abs]], IF(Table1[N]=Table1[[#This Row],[N]], IF(Table1[K]=Table1[[#This Row],[K]],Table1[Optimal],FALSE)))))</f>
        <v>0</v>
      </c>
      <c r="T1564" s="4">
        <v>1</v>
      </c>
    </row>
    <row r="1565" spans="1:20" x14ac:dyDescent="0.45">
      <c r="A1565" t="s">
        <v>22</v>
      </c>
      <c r="B1565">
        <f>IF(OR(Table1[[#This Row],[Class]]="H3", Table1[[#This Row],[Class]]="L3"),3,6)</f>
        <v>6</v>
      </c>
      <c r="C1565" t="s">
        <v>12</v>
      </c>
      <c r="D1565">
        <v>4</v>
      </c>
      <c r="E1565">
        <v>5</v>
      </c>
      <c r="F1565">
        <f>1</f>
        <v>1</v>
      </c>
      <c r="G1565">
        <v>3828</v>
      </c>
      <c r="H1565">
        <v>0.18</v>
      </c>
      <c r="I1565">
        <v>3828</v>
      </c>
      <c r="J1565">
        <v>3828.2</v>
      </c>
      <c r="K1565" s="1">
        <v>5.2385800000000002E-5</v>
      </c>
      <c r="L1565">
        <v>0.25993300000000003</v>
      </c>
      <c r="M1565">
        <v>1</v>
      </c>
      <c r="N1565">
        <f>IF(Table1[[#This Row],[BB-Nodes]]&lt;=1,Table1[[#This Row],[LB]],Table1[[#This Row],[RootBound]])</f>
        <v>3828</v>
      </c>
      <c r="O1565">
        <f t="array" ref="O1565">MIN(IF(Table1[Class]=Table1[[#This Row],[Class]], IF(Table1[abs]=Table1[[#This Row],[abs]], IF(Table1[N]=Table1[[#This Row],[N]], IF(Table1[K]=Table1[[#This Row],[K]],Table1[UB],FALSE)))))</f>
        <v>3828.2</v>
      </c>
      <c r="P1565">
        <f>(Table1[[#This Row],[Best primal]]-Table1[[#This Row],[Updated root bound]])/Table1[[#This Row],[Best primal]]</f>
        <v>5.2243874405678412E-5</v>
      </c>
      <c r="Q1565">
        <f>(Table1[[#This Row],[Best primal]]-Table1[[#This Row],[LB]])/Table1[[#This Row],[Best primal]]</f>
        <v>5.2243874405678412E-5</v>
      </c>
      <c r="R1565" s="4">
        <f>IF(AND(Table1[[#This Row],[Final gap]]&lt;0.001,Table1[[#This Row],[time'[s']]]&lt;7200),1,0)</f>
        <v>1</v>
      </c>
      <c r="S1565" s="4">
        <f t="array" ref="S1565">MAX(IF(Table1[Class]=Table1[[#This Row],[Class]], IF(Table1[abs]=Table1[[#This Row],[abs]], IF(Table1[N]=Table1[[#This Row],[N]], IF(Table1[K]=Table1[[#This Row],[K]],Table1[Optimal],FALSE)))))</f>
        <v>1</v>
      </c>
      <c r="T1565" s="4">
        <v>1</v>
      </c>
    </row>
    <row r="1566" spans="1:20" x14ac:dyDescent="0.45">
      <c r="A1566" t="s">
        <v>22</v>
      </c>
      <c r="B1566">
        <f>IF(OR(Table1[[#This Row],[Class]]="H3", Table1[[#This Row],[Class]]="L3"),3,6)</f>
        <v>6</v>
      </c>
      <c r="C1566" t="s">
        <v>12</v>
      </c>
      <c r="D1566">
        <v>4</v>
      </c>
      <c r="E1566">
        <v>5</v>
      </c>
      <c r="F1566">
        <f>2</f>
        <v>2</v>
      </c>
      <c r="G1566">
        <v>4273.46</v>
      </c>
      <c r="H1566">
        <v>1.98</v>
      </c>
      <c r="I1566">
        <v>4403.96</v>
      </c>
      <c r="J1566">
        <v>4404.3599999999997</v>
      </c>
      <c r="K1566" s="1">
        <v>8.9678000000000004E-5</v>
      </c>
      <c r="L1566">
        <v>28.160900000000002</v>
      </c>
      <c r="M1566">
        <v>5318</v>
      </c>
      <c r="N1566">
        <f>IF(Table1[[#This Row],[BB-Nodes]]&lt;=1,Table1[[#This Row],[LB]],Table1[[#This Row],[RootBound]])</f>
        <v>4273.46</v>
      </c>
      <c r="O1566">
        <f t="array" ref="O1566">MIN(IF(Table1[Class]=Table1[[#This Row],[Class]], IF(Table1[abs]=Table1[[#This Row],[abs]], IF(Table1[N]=Table1[[#This Row],[N]], IF(Table1[K]=Table1[[#This Row],[K]],Table1[UB],FALSE)))))</f>
        <v>4404.3599999999997</v>
      </c>
      <c r="P1566">
        <f>(Table1[[#This Row],[Best primal]]-Table1[[#This Row],[Updated root bound]])/Table1[[#This Row],[Best primal]]</f>
        <v>2.9720549637177626E-2</v>
      </c>
      <c r="Q1566">
        <f>(Table1[[#This Row],[Best primal]]-Table1[[#This Row],[LB]])/Table1[[#This Row],[Best primal]]</f>
        <v>9.0819097439727049E-5</v>
      </c>
      <c r="R1566" s="4">
        <f>IF(AND(Table1[[#This Row],[Final gap]]&lt;0.001,Table1[[#This Row],[time'[s']]]&lt;7200),1,0)</f>
        <v>1</v>
      </c>
      <c r="S1566" s="4">
        <f t="array" ref="S1566">MAX(IF(Table1[Class]=Table1[[#This Row],[Class]], IF(Table1[abs]=Table1[[#This Row],[abs]], IF(Table1[N]=Table1[[#This Row],[N]], IF(Table1[K]=Table1[[#This Row],[K]],Table1[Optimal],FALSE)))))</f>
        <v>1</v>
      </c>
      <c r="T1566" s="4">
        <v>1</v>
      </c>
    </row>
    <row r="1567" spans="1:20" x14ac:dyDescent="0.45">
      <c r="A1567" t="s">
        <v>22</v>
      </c>
      <c r="B1567">
        <f>IF(OR(Table1[[#This Row],[Class]]="H3", Table1[[#This Row],[Class]]="L3"),3,6)</f>
        <v>6</v>
      </c>
      <c r="C1567" t="s">
        <v>12</v>
      </c>
      <c r="D1567">
        <v>4</v>
      </c>
      <c r="E1567">
        <v>5</v>
      </c>
      <c r="F1567">
        <f>3</f>
        <v>3</v>
      </c>
      <c r="G1567">
        <v>4846.99</v>
      </c>
      <c r="H1567">
        <v>2.5099999999999998</v>
      </c>
      <c r="I1567">
        <v>4953.17</v>
      </c>
      <c r="J1567">
        <v>4953.6400000000003</v>
      </c>
      <c r="K1567" s="1">
        <v>9.5160099999999997E-5</v>
      </c>
      <c r="L1567">
        <v>103.55</v>
      </c>
      <c r="M1567">
        <v>19012</v>
      </c>
      <c r="N1567">
        <f>IF(Table1[[#This Row],[BB-Nodes]]&lt;=1,Table1[[#This Row],[LB]],Table1[[#This Row],[RootBound]])</f>
        <v>4846.99</v>
      </c>
      <c r="O1567">
        <f t="array" ref="O1567">MIN(IF(Table1[Class]=Table1[[#This Row],[Class]], IF(Table1[abs]=Table1[[#This Row],[abs]], IF(Table1[N]=Table1[[#This Row],[N]], IF(Table1[K]=Table1[[#This Row],[K]],Table1[UB],FALSE)))))</f>
        <v>4953.6400000000003</v>
      </c>
      <c r="P1567">
        <f>(Table1[[#This Row],[Best primal]]-Table1[[#This Row],[Updated root bound]])/Table1[[#This Row],[Best primal]]</f>
        <v>2.1529622661315827E-2</v>
      </c>
      <c r="Q1567">
        <f>(Table1[[#This Row],[Best primal]]-Table1[[#This Row],[LB]])/Table1[[#This Row],[Best primal]]</f>
        <v>9.4879724808475104E-5</v>
      </c>
      <c r="R1567" s="4">
        <f>IF(AND(Table1[[#This Row],[Final gap]]&lt;0.001,Table1[[#This Row],[time'[s']]]&lt;7200),1,0)</f>
        <v>1</v>
      </c>
      <c r="S1567" s="4">
        <f t="array" ref="S1567">MAX(IF(Table1[Class]=Table1[[#This Row],[Class]], IF(Table1[abs]=Table1[[#This Row],[abs]], IF(Table1[N]=Table1[[#This Row],[N]], IF(Table1[K]=Table1[[#This Row],[K]],Table1[Optimal],FALSE)))))</f>
        <v>1</v>
      </c>
      <c r="T1567" s="4">
        <v>1</v>
      </c>
    </row>
    <row r="1568" spans="1:20" x14ac:dyDescent="0.45">
      <c r="A1568" t="s">
        <v>22</v>
      </c>
      <c r="B1568">
        <f>IF(OR(Table1[[#This Row],[Class]]="H3", Table1[[#This Row],[Class]]="L3"),3,6)</f>
        <v>6</v>
      </c>
      <c r="C1568" t="s">
        <v>12</v>
      </c>
      <c r="D1568">
        <v>4</v>
      </c>
      <c r="E1568">
        <v>5</v>
      </c>
      <c r="F1568">
        <f>4</f>
        <v>4</v>
      </c>
      <c r="G1568">
        <v>5513.72</v>
      </c>
      <c r="H1568">
        <v>2.9</v>
      </c>
      <c r="I1568">
        <v>5560.67</v>
      </c>
      <c r="J1568">
        <v>5561.17</v>
      </c>
      <c r="K1568" s="1">
        <v>8.9802400000000006E-5</v>
      </c>
      <c r="L1568">
        <v>15.7478</v>
      </c>
      <c r="M1568">
        <v>2154</v>
      </c>
      <c r="N1568">
        <f>IF(Table1[[#This Row],[BB-Nodes]]&lt;=1,Table1[[#This Row],[LB]],Table1[[#This Row],[RootBound]])</f>
        <v>5513.72</v>
      </c>
      <c r="O1568">
        <f t="array" ref="O1568">MIN(IF(Table1[Class]=Table1[[#This Row],[Class]], IF(Table1[abs]=Table1[[#This Row],[abs]], IF(Table1[N]=Table1[[#This Row],[N]], IF(Table1[K]=Table1[[#This Row],[K]],Table1[UB],FALSE)))))</f>
        <v>5561.17</v>
      </c>
      <c r="P1568">
        <f>(Table1[[#This Row],[Best primal]]-Table1[[#This Row],[Updated root bound]])/Table1[[#This Row],[Best primal]]</f>
        <v>8.5323771796222414E-3</v>
      </c>
      <c r="Q1568">
        <f>(Table1[[#This Row],[Best primal]]-Table1[[#This Row],[LB]])/Table1[[#This Row],[Best primal]]</f>
        <v>8.9909137825313739E-5</v>
      </c>
      <c r="R1568" s="4">
        <f>IF(AND(Table1[[#This Row],[Final gap]]&lt;0.001,Table1[[#This Row],[time'[s']]]&lt;7200),1,0)</f>
        <v>1</v>
      </c>
      <c r="S1568" s="4">
        <f t="array" ref="S1568">MAX(IF(Table1[Class]=Table1[[#This Row],[Class]], IF(Table1[abs]=Table1[[#This Row],[abs]], IF(Table1[N]=Table1[[#This Row],[N]], IF(Table1[K]=Table1[[#This Row],[K]],Table1[Optimal],FALSE)))))</f>
        <v>1</v>
      </c>
      <c r="T1568" s="4">
        <v>1</v>
      </c>
    </row>
    <row r="1569" spans="1:20" x14ac:dyDescent="0.45">
      <c r="A1569" t="s">
        <v>22</v>
      </c>
      <c r="B1569">
        <f>IF(OR(Table1[[#This Row],[Class]]="H3", Table1[[#This Row],[Class]]="L3"),3,6)</f>
        <v>6</v>
      </c>
      <c r="C1569" t="s">
        <v>12</v>
      </c>
      <c r="D1569">
        <v>4</v>
      </c>
      <c r="E1569">
        <v>5</v>
      </c>
      <c r="F1569">
        <f>5</f>
        <v>5</v>
      </c>
      <c r="G1569">
        <v>6285.63</v>
      </c>
      <c r="H1569">
        <v>0.69</v>
      </c>
      <c r="I1569">
        <v>6285.63</v>
      </c>
      <c r="J1569">
        <v>6286.18</v>
      </c>
      <c r="K1569" s="1">
        <v>8.7924100000000001E-5</v>
      </c>
      <c r="L1569">
        <v>0.80887500000000001</v>
      </c>
      <c r="M1569">
        <v>1</v>
      </c>
      <c r="N1569">
        <f>IF(Table1[[#This Row],[BB-Nodes]]&lt;=1,Table1[[#This Row],[LB]],Table1[[#This Row],[RootBound]])</f>
        <v>6285.63</v>
      </c>
      <c r="O1569">
        <f t="array" ref="O1569">MIN(IF(Table1[Class]=Table1[[#This Row],[Class]], IF(Table1[abs]=Table1[[#This Row],[abs]], IF(Table1[N]=Table1[[#This Row],[N]], IF(Table1[K]=Table1[[#This Row],[K]],Table1[UB],FALSE)))))</f>
        <v>6286.18</v>
      </c>
      <c r="P1569">
        <f>(Table1[[#This Row],[Best primal]]-Table1[[#This Row],[Updated root bound]])/Table1[[#This Row],[Best primal]]</f>
        <v>8.7493517525775893E-5</v>
      </c>
      <c r="Q1569">
        <f>(Table1[[#This Row],[Best primal]]-Table1[[#This Row],[LB]])/Table1[[#This Row],[Best primal]]</f>
        <v>8.7493517525775893E-5</v>
      </c>
      <c r="R1569" s="4">
        <f>IF(AND(Table1[[#This Row],[Final gap]]&lt;0.001,Table1[[#This Row],[time'[s']]]&lt;7200),1,0)</f>
        <v>1</v>
      </c>
      <c r="S1569" s="4">
        <f t="array" ref="S1569">MAX(IF(Table1[Class]=Table1[[#This Row],[Class]], IF(Table1[abs]=Table1[[#This Row],[abs]], IF(Table1[N]=Table1[[#This Row],[N]], IF(Table1[K]=Table1[[#This Row],[K]],Table1[Optimal],FALSE)))))</f>
        <v>1</v>
      </c>
      <c r="T1569" s="4">
        <v>1</v>
      </c>
    </row>
    <row r="1570" spans="1:20" x14ac:dyDescent="0.45">
      <c r="A1570" t="s">
        <v>22</v>
      </c>
      <c r="B1570">
        <f>IF(OR(Table1[[#This Row],[Class]]="H3", Table1[[#This Row],[Class]]="L3"),3,6)</f>
        <v>6</v>
      </c>
      <c r="C1570" t="s">
        <v>12</v>
      </c>
      <c r="D1570">
        <v>5</v>
      </c>
      <c r="E1570">
        <v>10</v>
      </c>
      <c r="F1570">
        <f>1</f>
        <v>1</v>
      </c>
      <c r="G1570">
        <v>5583.62</v>
      </c>
      <c r="H1570">
        <v>0.33</v>
      </c>
      <c r="I1570">
        <v>5583.62</v>
      </c>
      <c r="J1570">
        <v>5583.62</v>
      </c>
      <c r="K1570">
        <v>0</v>
      </c>
      <c r="L1570">
        <v>0.45812999999999998</v>
      </c>
      <c r="M1570">
        <v>0</v>
      </c>
      <c r="N1570">
        <f>IF(Table1[[#This Row],[BB-Nodes]]&lt;=1,Table1[[#This Row],[LB]],Table1[[#This Row],[RootBound]])</f>
        <v>5583.62</v>
      </c>
      <c r="O1570">
        <f t="array" ref="O1570">MIN(IF(Table1[Class]=Table1[[#This Row],[Class]], IF(Table1[abs]=Table1[[#This Row],[abs]], IF(Table1[N]=Table1[[#This Row],[N]], IF(Table1[K]=Table1[[#This Row],[K]],Table1[UB],FALSE)))))</f>
        <v>5583.62</v>
      </c>
      <c r="P1570">
        <f>(Table1[[#This Row],[Best primal]]-Table1[[#This Row],[Updated root bound]])/Table1[[#This Row],[Best primal]]</f>
        <v>0</v>
      </c>
      <c r="Q1570">
        <f>(Table1[[#This Row],[Best primal]]-Table1[[#This Row],[LB]])/Table1[[#This Row],[Best primal]]</f>
        <v>0</v>
      </c>
      <c r="R1570" s="4">
        <f>IF(AND(Table1[[#This Row],[Final gap]]&lt;0.001,Table1[[#This Row],[time'[s']]]&lt;7200),1,0)</f>
        <v>1</v>
      </c>
      <c r="S1570" s="4">
        <f t="array" ref="S1570">MAX(IF(Table1[Class]=Table1[[#This Row],[Class]], IF(Table1[abs]=Table1[[#This Row],[abs]], IF(Table1[N]=Table1[[#This Row],[N]], IF(Table1[K]=Table1[[#This Row],[K]],Table1[Optimal],FALSE)))))</f>
        <v>1</v>
      </c>
      <c r="T1570" s="4">
        <v>1</v>
      </c>
    </row>
    <row r="1571" spans="1:20" x14ac:dyDescent="0.45">
      <c r="A1571" t="s">
        <v>22</v>
      </c>
      <c r="B1571">
        <f>IF(OR(Table1[[#This Row],[Class]]="H3", Table1[[#This Row],[Class]]="L3"),3,6)</f>
        <v>6</v>
      </c>
      <c r="C1571" t="s">
        <v>12</v>
      </c>
      <c r="D1571">
        <v>5</v>
      </c>
      <c r="E1571">
        <v>10</v>
      </c>
      <c r="F1571">
        <f>2</f>
        <v>2</v>
      </c>
      <c r="G1571">
        <v>6058.18</v>
      </c>
      <c r="H1571">
        <v>25.27</v>
      </c>
      <c r="I1571">
        <v>6081.72</v>
      </c>
      <c r="J1571">
        <v>6082.02</v>
      </c>
      <c r="K1571" s="1">
        <v>4.96589E-5</v>
      </c>
      <c r="L1571">
        <v>31.3368</v>
      </c>
      <c r="M1571">
        <v>268</v>
      </c>
      <c r="N1571">
        <f>IF(Table1[[#This Row],[BB-Nodes]]&lt;=1,Table1[[#This Row],[LB]],Table1[[#This Row],[RootBound]])</f>
        <v>6058.18</v>
      </c>
      <c r="O1571">
        <f t="array" ref="O1571">MIN(IF(Table1[Class]=Table1[[#This Row],[Class]], IF(Table1[abs]=Table1[[#This Row],[abs]], IF(Table1[N]=Table1[[#This Row],[N]], IF(Table1[K]=Table1[[#This Row],[K]],Table1[UB],FALSE)))))</f>
        <v>6082.02</v>
      </c>
      <c r="P1571">
        <f>(Table1[[#This Row],[Best primal]]-Table1[[#This Row],[Updated root bound]])/Table1[[#This Row],[Best primal]]</f>
        <v>3.9197503461021414E-3</v>
      </c>
      <c r="Q1571">
        <f>(Table1[[#This Row],[Best primal]]-Table1[[#This Row],[LB]])/Table1[[#This Row],[Best primal]]</f>
        <v>4.9325717442590105E-5</v>
      </c>
      <c r="R1571" s="4">
        <f>IF(AND(Table1[[#This Row],[Final gap]]&lt;0.001,Table1[[#This Row],[time'[s']]]&lt;7200),1,0)</f>
        <v>1</v>
      </c>
      <c r="S1571" s="4">
        <f t="array" ref="S1571">MAX(IF(Table1[Class]=Table1[[#This Row],[Class]], IF(Table1[abs]=Table1[[#This Row],[abs]], IF(Table1[N]=Table1[[#This Row],[N]], IF(Table1[K]=Table1[[#This Row],[K]],Table1[Optimal],FALSE)))))</f>
        <v>1</v>
      </c>
      <c r="T1571" s="4">
        <v>1</v>
      </c>
    </row>
    <row r="1572" spans="1:20" x14ac:dyDescent="0.45">
      <c r="A1572" t="s">
        <v>22</v>
      </c>
      <c r="B1572">
        <f>IF(OR(Table1[[#This Row],[Class]]="H3", Table1[[#This Row],[Class]]="L3"),3,6)</f>
        <v>6</v>
      </c>
      <c r="C1572" t="s">
        <v>12</v>
      </c>
      <c r="D1572">
        <v>5</v>
      </c>
      <c r="E1572">
        <v>10</v>
      </c>
      <c r="F1572">
        <f>3</f>
        <v>3</v>
      </c>
      <c r="G1572">
        <v>6620.28</v>
      </c>
      <c r="H1572">
        <v>19.95</v>
      </c>
      <c r="I1572">
        <v>6678.83</v>
      </c>
      <c r="J1572">
        <v>6679.34</v>
      </c>
      <c r="K1572" s="1">
        <v>7.5784600000000006E-5</v>
      </c>
      <c r="L1572">
        <v>141.36699999999999</v>
      </c>
      <c r="M1572">
        <v>6421</v>
      </c>
      <c r="N1572">
        <f>IF(Table1[[#This Row],[BB-Nodes]]&lt;=1,Table1[[#This Row],[LB]],Table1[[#This Row],[RootBound]])</f>
        <v>6620.28</v>
      </c>
      <c r="O1572">
        <f t="array" ref="O1572">MIN(IF(Table1[Class]=Table1[[#This Row],[Class]], IF(Table1[abs]=Table1[[#This Row],[abs]], IF(Table1[N]=Table1[[#This Row],[N]], IF(Table1[K]=Table1[[#This Row],[K]],Table1[UB],FALSE)))))</f>
        <v>6679.34</v>
      </c>
      <c r="P1572">
        <f>(Table1[[#This Row],[Best primal]]-Table1[[#This Row],[Updated root bound]])/Table1[[#This Row],[Best primal]]</f>
        <v>8.8421909949187201E-3</v>
      </c>
      <c r="Q1572">
        <f>(Table1[[#This Row],[Best primal]]-Table1[[#This Row],[LB]])/Table1[[#This Row],[Best primal]]</f>
        <v>7.6354849431263901E-5</v>
      </c>
      <c r="R1572" s="4">
        <f>IF(AND(Table1[[#This Row],[Final gap]]&lt;0.001,Table1[[#This Row],[time'[s']]]&lt;7200),1,0)</f>
        <v>1</v>
      </c>
      <c r="S1572" s="4">
        <f t="array" ref="S1572">MAX(IF(Table1[Class]=Table1[[#This Row],[Class]], IF(Table1[abs]=Table1[[#This Row],[abs]], IF(Table1[N]=Table1[[#This Row],[N]], IF(Table1[K]=Table1[[#This Row],[K]],Table1[Optimal],FALSE)))))</f>
        <v>1</v>
      </c>
      <c r="T1572" s="4">
        <v>1</v>
      </c>
    </row>
    <row r="1573" spans="1:20" x14ac:dyDescent="0.45">
      <c r="A1573" t="s">
        <v>22</v>
      </c>
      <c r="B1573">
        <f>IF(OR(Table1[[#This Row],[Class]]="H3", Table1[[#This Row],[Class]]="L3"),3,6)</f>
        <v>6</v>
      </c>
      <c r="C1573" t="s">
        <v>12</v>
      </c>
      <c r="D1573">
        <v>5</v>
      </c>
      <c r="E1573">
        <v>10</v>
      </c>
      <c r="F1573">
        <f>4</f>
        <v>4</v>
      </c>
      <c r="G1573">
        <v>7241.46</v>
      </c>
      <c r="H1573">
        <v>21.76</v>
      </c>
      <c r="I1573">
        <v>7326.8</v>
      </c>
      <c r="J1573">
        <v>7327.53</v>
      </c>
      <c r="K1573" s="1">
        <v>9.8941899999999995E-5</v>
      </c>
      <c r="L1573">
        <v>548.37</v>
      </c>
      <c r="M1573">
        <v>26281</v>
      </c>
      <c r="N1573">
        <f>IF(Table1[[#This Row],[BB-Nodes]]&lt;=1,Table1[[#This Row],[LB]],Table1[[#This Row],[RootBound]])</f>
        <v>7241.46</v>
      </c>
      <c r="O1573">
        <f t="array" ref="O1573">MIN(IF(Table1[Class]=Table1[[#This Row],[Class]], IF(Table1[abs]=Table1[[#This Row],[abs]], IF(Table1[N]=Table1[[#This Row],[N]], IF(Table1[K]=Table1[[#This Row],[K]],Table1[UB],FALSE)))))</f>
        <v>7327.53</v>
      </c>
      <c r="P1573">
        <f>(Table1[[#This Row],[Best primal]]-Table1[[#This Row],[Updated root bound]])/Table1[[#This Row],[Best primal]]</f>
        <v>1.1746113629012738E-2</v>
      </c>
      <c r="Q1573">
        <f>(Table1[[#This Row],[Best primal]]-Table1[[#This Row],[LB]])/Table1[[#This Row],[Best primal]]</f>
        <v>9.9624293588639477E-5</v>
      </c>
      <c r="R1573" s="4">
        <f>IF(AND(Table1[[#This Row],[Final gap]]&lt;0.001,Table1[[#This Row],[time'[s']]]&lt;7200),1,0)</f>
        <v>1</v>
      </c>
      <c r="S1573" s="4">
        <f t="array" ref="S1573">MAX(IF(Table1[Class]=Table1[[#This Row],[Class]], IF(Table1[abs]=Table1[[#This Row],[abs]], IF(Table1[N]=Table1[[#This Row],[N]], IF(Table1[K]=Table1[[#This Row],[K]],Table1[Optimal],FALSE)))))</f>
        <v>1</v>
      </c>
      <c r="T1573" s="4">
        <v>1</v>
      </c>
    </row>
    <row r="1574" spans="1:20" x14ac:dyDescent="0.45">
      <c r="A1574" t="s">
        <v>22</v>
      </c>
      <c r="B1574">
        <f>IF(OR(Table1[[#This Row],[Class]]="H3", Table1[[#This Row],[Class]]="L3"),3,6)</f>
        <v>6</v>
      </c>
      <c r="C1574" t="s">
        <v>12</v>
      </c>
      <c r="D1574">
        <v>5</v>
      </c>
      <c r="E1574">
        <v>10</v>
      </c>
      <c r="F1574">
        <f>5</f>
        <v>5</v>
      </c>
      <c r="G1574">
        <v>7917.26</v>
      </c>
      <c r="H1574">
        <v>21.9</v>
      </c>
      <c r="I1574">
        <v>7971.46</v>
      </c>
      <c r="J1574">
        <v>7997.45</v>
      </c>
      <c r="K1574">
        <v>3.25005E-3</v>
      </c>
      <c r="L1574">
        <v>7200</v>
      </c>
      <c r="M1574">
        <v>301228</v>
      </c>
      <c r="N1574">
        <f>IF(Table1[[#This Row],[BB-Nodes]]&lt;=1,Table1[[#This Row],[LB]],Table1[[#This Row],[RootBound]])</f>
        <v>7917.26</v>
      </c>
      <c r="O1574">
        <f t="array" ref="O1574">MIN(IF(Table1[Class]=Table1[[#This Row],[Class]], IF(Table1[abs]=Table1[[#This Row],[abs]], IF(Table1[N]=Table1[[#This Row],[N]], IF(Table1[K]=Table1[[#This Row],[K]],Table1[UB],FALSE)))))</f>
        <v>7997.45</v>
      </c>
      <c r="P1574">
        <f>(Table1[[#This Row],[Best primal]]-Table1[[#This Row],[Updated root bound]])/Table1[[#This Row],[Best primal]]</f>
        <v>1.002694608906584E-2</v>
      </c>
      <c r="Q1574">
        <f>(Table1[[#This Row],[Best primal]]-Table1[[#This Row],[LB]])/Table1[[#This Row],[Best primal]]</f>
        <v>3.249785869245795E-3</v>
      </c>
      <c r="R1574" s="4">
        <f>IF(AND(Table1[[#This Row],[Final gap]]&lt;0.001,Table1[[#This Row],[time'[s']]]&lt;7200),1,0)</f>
        <v>0</v>
      </c>
      <c r="S1574" s="4">
        <f t="array" ref="S1574">MAX(IF(Table1[Class]=Table1[[#This Row],[Class]], IF(Table1[abs]=Table1[[#This Row],[abs]], IF(Table1[N]=Table1[[#This Row],[N]], IF(Table1[K]=Table1[[#This Row],[K]],Table1[Optimal],FALSE)))))</f>
        <v>0</v>
      </c>
      <c r="T1574" s="4">
        <v>1</v>
      </c>
    </row>
    <row r="1575" spans="1:20" x14ac:dyDescent="0.45">
      <c r="A1575" t="s">
        <v>22</v>
      </c>
      <c r="B1575">
        <f>IF(OR(Table1[[#This Row],[Class]]="H3", Table1[[#This Row],[Class]]="L3"),3,6)</f>
        <v>6</v>
      </c>
      <c r="C1575" t="s">
        <v>12</v>
      </c>
      <c r="D1575">
        <v>5</v>
      </c>
      <c r="E1575">
        <v>15</v>
      </c>
      <c r="F1575">
        <f>1</f>
        <v>1</v>
      </c>
      <c r="G1575">
        <v>5974.87</v>
      </c>
      <c r="H1575">
        <v>1.1200000000000001</v>
      </c>
      <c r="I1575">
        <v>5974.87</v>
      </c>
      <c r="J1575">
        <v>5974.87</v>
      </c>
      <c r="K1575">
        <v>0</v>
      </c>
      <c r="L1575">
        <v>1.33816</v>
      </c>
      <c r="M1575">
        <v>0</v>
      </c>
      <c r="N1575">
        <f>IF(Table1[[#This Row],[BB-Nodes]]&lt;=1,Table1[[#This Row],[LB]],Table1[[#This Row],[RootBound]])</f>
        <v>5974.87</v>
      </c>
      <c r="O1575">
        <f t="array" ref="O1575">MIN(IF(Table1[Class]=Table1[[#This Row],[Class]], IF(Table1[abs]=Table1[[#This Row],[abs]], IF(Table1[N]=Table1[[#This Row],[N]], IF(Table1[K]=Table1[[#This Row],[K]],Table1[UB],FALSE)))))</f>
        <v>5974.87</v>
      </c>
      <c r="P1575">
        <f>(Table1[[#This Row],[Best primal]]-Table1[[#This Row],[Updated root bound]])/Table1[[#This Row],[Best primal]]</f>
        <v>0</v>
      </c>
      <c r="Q1575">
        <f>(Table1[[#This Row],[Best primal]]-Table1[[#This Row],[LB]])/Table1[[#This Row],[Best primal]]</f>
        <v>0</v>
      </c>
      <c r="R1575" s="4">
        <f>IF(AND(Table1[[#This Row],[Final gap]]&lt;0.001,Table1[[#This Row],[time'[s']]]&lt;7200),1,0)</f>
        <v>1</v>
      </c>
      <c r="S1575" s="4">
        <f t="array" ref="S1575">MAX(IF(Table1[Class]=Table1[[#This Row],[Class]], IF(Table1[abs]=Table1[[#This Row],[abs]], IF(Table1[N]=Table1[[#This Row],[N]], IF(Table1[K]=Table1[[#This Row],[K]],Table1[Optimal],FALSE)))))</f>
        <v>1</v>
      </c>
      <c r="T1575" s="4">
        <v>1</v>
      </c>
    </row>
    <row r="1576" spans="1:20" x14ac:dyDescent="0.45">
      <c r="A1576" t="s">
        <v>22</v>
      </c>
      <c r="B1576">
        <f>IF(OR(Table1[[#This Row],[Class]]="H3", Table1[[#This Row],[Class]]="L3"),3,6)</f>
        <v>6</v>
      </c>
      <c r="C1576" t="s">
        <v>12</v>
      </c>
      <c r="D1576">
        <v>5</v>
      </c>
      <c r="E1576">
        <v>15</v>
      </c>
      <c r="F1576">
        <f>2</f>
        <v>2</v>
      </c>
      <c r="G1576">
        <v>7001.02</v>
      </c>
      <c r="H1576">
        <v>191.5</v>
      </c>
      <c r="I1576">
        <v>7086.05</v>
      </c>
      <c r="J1576">
        <v>7086.72</v>
      </c>
      <c r="K1576" s="1">
        <v>9.5077100000000005E-5</v>
      </c>
      <c r="L1576">
        <v>449.27600000000001</v>
      </c>
      <c r="M1576">
        <v>5546</v>
      </c>
      <c r="N1576">
        <f>IF(Table1[[#This Row],[BB-Nodes]]&lt;=1,Table1[[#This Row],[LB]],Table1[[#This Row],[RootBound]])</f>
        <v>7001.02</v>
      </c>
      <c r="O1576">
        <f t="array" ref="O1576">MIN(IF(Table1[Class]=Table1[[#This Row],[Class]], IF(Table1[abs]=Table1[[#This Row],[abs]], IF(Table1[N]=Table1[[#This Row],[N]], IF(Table1[K]=Table1[[#This Row],[K]],Table1[UB],FALSE)))))</f>
        <v>7086.72</v>
      </c>
      <c r="P1576">
        <f>(Table1[[#This Row],[Best primal]]-Table1[[#This Row],[Updated root bound]])/Table1[[#This Row],[Best primal]]</f>
        <v>1.2093041632800479E-2</v>
      </c>
      <c r="Q1576">
        <f>(Table1[[#This Row],[Best primal]]-Table1[[#This Row],[LB]])/Table1[[#This Row],[Best primal]]</f>
        <v>9.4543032601834527E-5</v>
      </c>
      <c r="R1576" s="4">
        <f>IF(AND(Table1[[#This Row],[Final gap]]&lt;0.001,Table1[[#This Row],[time'[s']]]&lt;7200),1,0)</f>
        <v>1</v>
      </c>
      <c r="S1576" s="4">
        <f t="array" ref="S1576">MAX(IF(Table1[Class]=Table1[[#This Row],[Class]], IF(Table1[abs]=Table1[[#This Row],[abs]], IF(Table1[N]=Table1[[#This Row],[N]], IF(Table1[K]=Table1[[#This Row],[K]],Table1[Optimal],FALSE)))))</f>
        <v>1</v>
      </c>
      <c r="T1576" s="4">
        <v>1</v>
      </c>
    </row>
    <row r="1577" spans="1:20" x14ac:dyDescent="0.45">
      <c r="A1577" t="s">
        <v>22</v>
      </c>
      <c r="B1577">
        <f>IF(OR(Table1[[#This Row],[Class]]="H3", Table1[[#This Row],[Class]]="L3"),3,6)</f>
        <v>6</v>
      </c>
      <c r="C1577" t="s">
        <v>12</v>
      </c>
      <c r="D1577">
        <v>5</v>
      </c>
      <c r="E1577">
        <v>15</v>
      </c>
      <c r="F1577">
        <f>3</f>
        <v>3</v>
      </c>
      <c r="G1577">
        <v>8099.09</v>
      </c>
      <c r="H1577">
        <v>330.44</v>
      </c>
      <c r="I1577">
        <v>8224.9</v>
      </c>
      <c r="J1577">
        <v>8267.61</v>
      </c>
      <c r="K1577">
        <v>5.1655599999999996E-3</v>
      </c>
      <c r="L1577">
        <v>7200</v>
      </c>
      <c r="M1577">
        <v>57752</v>
      </c>
      <c r="N1577">
        <f>IF(Table1[[#This Row],[BB-Nodes]]&lt;=1,Table1[[#This Row],[LB]],Table1[[#This Row],[RootBound]])</f>
        <v>8099.09</v>
      </c>
      <c r="O1577">
        <f t="array" ref="O1577">MIN(IF(Table1[Class]=Table1[[#This Row],[Class]], IF(Table1[abs]=Table1[[#This Row],[abs]], IF(Table1[N]=Table1[[#This Row],[N]], IF(Table1[K]=Table1[[#This Row],[K]],Table1[UB],FALSE)))))</f>
        <v>8267.61</v>
      </c>
      <c r="P1577">
        <f>(Table1[[#This Row],[Best primal]]-Table1[[#This Row],[Updated root bound]])/Table1[[#This Row],[Best primal]]</f>
        <v>2.0383157889644097E-2</v>
      </c>
      <c r="Q1577">
        <f>(Table1[[#This Row],[Best primal]]-Table1[[#This Row],[LB]])/Table1[[#This Row],[Best primal]]</f>
        <v>5.1659427573386915E-3</v>
      </c>
      <c r="R1577" s="4">
        <f>IF(AND(Table1[[#This Row],[Final gap]]&lt;0.001,Table1[[#This Row],[time'[s']]]&lt;7200),1,0)</f>
        <v>0</v>
      </c>
      <c r="S1577" s="4">
        <f t="array" ref="S1577">MAX(IF(Table1[Class]=Table1[[#This Row],[Class]], IF(Table1[abs]=Table1[[#This Row],[abs]], IF(Table1[N]=Table1[[#This Row],[N]], IF(Table1[K]=Table1[[#This Row],[K]],Table1[Optimal],FALSE)))))</f>
        <v>0</v>
      </c>
      <c r="T1577" s="4">
        <v>1</v>
      </c>
    </row>
    <row r="1578" spans="1:20" x14ac:dyDescent="0.45">
      <c r="A1578" t="s">
        <v>22</v>
      </c>
      <c r="B1578">
        <f>IF(OR(Table1[[#This Row],[Class]]="H3", Table1[[#This Row],[Class]]="L3"),3,6)</f>
        <v>6</v>
      </c>
      <c r="C1578" t="s">
        <v>12</v>
      </c>
      <c r="D1578">
        <v>5</v>
      </c>
      <c r="E1578">
        <v>15</v>
      </c>
      <c r="F1578">
        <f>4</f>
        <v>4</v>
      </c>
      <c r="G1578">
        <v>9281.85</v>
      </c>
      <c r="H1578">
        <v>359.45</v>
      </c>
      <c r="I1578">
        <v>9322.01</v>
      </c>
      <c r="J1578">
        <v>9547.58</v>
      </c>
      <c r="K1578">
        <v>2.3625500000000001E-2</v>
      </c>
      <c r="L1578">
        <v>7200</v>
      </c>
      <c r="M1578">
        <v>55856</v>
      </c>
      <c r="N1578">
        <f>IF(Table1[[#This Row],[BB-Nodes]]&lt;=1,Table1[[#This Row],[LB]],Table1[[#This Row],[RootBound]])</f>
        <v>9281.85</v>
      </c>
      <c r="O1578">
        <f t="array" ref="O1578">MIN(IF(Table1[Class]=Table1[[#This Row],[Class]], IF(Table1[abs]=Table1[[#This Row],[abs]], IF(Table1[N]=Table1[[#This Row],[N]], IF(Table1[K]=Table1[[#This Row],[K]],Table1[UB],FALSE)))))</f>
        <v>9547.58</v>
      </c>
      <c r="P1578">
        <f>(Table1[[#This Row],[Best primal]]-Table1[[#This Row],[Updated root bound]])/Table1[[#This Row],[Best primal]]</f>
        <v>2.7832183652820877E-2</v>
      </c>
      <c r="Q1578">
        <f>(Table1[[#This Row],[Best primal]]-Table1[[#This Row],[LB]])/Table1[[#This Row],[Best primal]]</f>
        <v>2.3625882160715039E-2</v>
      </c>
      <c r="R1578" s="4">
        <f>IF(AND(Table1[[#This Row],[Final gap]]&lt;0.001,Table1[[#This Row],[time'[s']]]&lt;7200),1,0)</f>
        <v>0</v>
      </c>
      <c r="S1578" s="4">
        <f t="array" ref="S1578">MAX(IF(Table1[Class]=Table1[[#This Row],[Class]], IF(Table1[abs]=Table1[[#This Row],[abs]], IF(Table1[N]=Table1[[#This Row],[N]], IF(Table1[K]=Table1[[#This Row],[K]],Table1[Optimal],FALSE)))))</f>
        <v>0</v>
      </c>
      <c r="T1578" s="4">
        <v>1</v>
      </c>
    </row>
    <row r="1579" spans="1:20" x14ac:dyDescent="0.45">
      <c r="A1579" t="s">
        <v>22</v>
      </c>
      <c r="B1579">
        <f>IF(OR(Table1[[#This Row],[Class]]="H3", Table1[[#This Row],[Class]]="L3"),3,6)</f>
        <v>6</v>
      </c>
      <c r="C1579" t="s">
        <v>12</v>
      </c>
      <c r="D1579">
        <v>5</v>
      </c>
      <c r="E1579">
        <v>15</v>
      </c>
      <c r="F1579">
        <f>5</f>
        <v>5</v>
      </c>
      <c r="G1579">
        <v>10651.9</v>
      </c>
      <c r="H1579">
        <v>336.28</v>
      </c>
      <c r="I1579">
        <v>10697.6</v>
      </c>
      <c r="J1579">
        <v>10993.7</v>
      </c>
      <c r="K1579">
        <v>2.6937200000000001E-2</v>
      </c>
      <c r="L1579">
        <v>7200</v>
      </c>
      <c r="M1579">
        <v>43390</v>
      </c>
      <c r="N1579">
        <f>IF(Table1[[#This Row],[BB-Nodes]]&lt;=1,Table1[[#This Row],[LB]],Table1[[#This Row],[RootBound]])</f>
        <v>10651.9</v>
      </c>
      <c r="O1579">
        <f t="array" ref="O1579">MIN(IF(Table1[Class]=Table1[[#This Row],[Class]], IF(Table1[abs]=Table1[[#This Row],[abs]], IF(Table1[N]=Table1[[#This Row],[N]], IF(Table1[K]=Table1[[#This Row],[K]],Table1[UB],FALSE)))))</f>
        <v>10903.4</v>
      </c>
      <c r="P1579">
        <f>(Table1[[#This Row],[Best primal]]-Table1[[#This Row],[Updated root bound]])/Table1[[#This Row],[Best primal]]</f>
        <v>2.3066199534090285E-2</v>
      </c>
      <c r="Q1579">
        <f>(Table1[[#This Row],[Best primal]]-Table1[[#This Row],[LB]])/Table1[[#This Row],[Best primal]]</f>
        <v>1.887484637819389E-2</v>
      </c>
      <c r="R1579" s="4">
        <f>IF(AND(Table1[[#This Row],[Final gap]]&lt;0.001,Table1[[#This Row],[time'[s']]]&lt;7200),1,0)</f>
        <v>0</v>
      </c>
      <c r="S1579" s="4">
        <f t="array" ref="S1579">MAX(IF(Table1[Class]=Table1[[#This Row],[Class]], IF(Table1[abs]=Table1[[#This Row],[abs]], IF(Table1[N]=Table1[[#This Row],[N]], IF(Table1[K]=Table1[[#This Row],[K]],Table1[Optimal],FALSE)))))</f>
        <v>0</v>
      </c>
      <c r="T1579" s="4">
        <v>1</v>
      </c>
    </row>
    <row r="1580" spans="1:20" x14ac:dyDescent="0.45">
      <c r="A1580" t="s">
        <v>22</v>
      </c>
      <c r="B1580">
        <f>IF(OR(Table1[[#This Row],[Class]]="H3", Table1[[#This Row],[Class]]="L3"),3,6)</f>
        <v>6</v>
      </c>
      <c r="C1580" t="s">
        <v>12</v>
      </c>
      <c r="D1580">
        <v>5</v>
      </c>
      <c r="E1580">
        <v>20</v>
      </c>
      <c r="F1580">
        <f>1</f>
        <v>1</v>
      </c>
      <c r="G1580">
        <v>7526.6</v>
      </c>
      <c r="H1580">
        <v>76.97</v>
      </c>
      <c r="I1580">
        <v>7705.94</v>
      </c>
      <c r="J1580">
        <v>7705.94</v>
      </c>
      <c r="K1580">
        <v>0</v>
      </c>
      <c r="L1580">
        <v>89.428299999999993</v>
      </c>
      <c r="M1580">
        <v>100</v>
      </c>
      <c r="N1580">
        <f>IF(Table1[[#This Row],[BB-Nodes]]&lt;=1,Table1[[#This Row],[LB]],Table1[[#This Row],[RootBound]])</f>
        <v>7526.6</v>
      </c>
      <c r="O1580">
        <f t="array" ref="O1580">MIN(IF(Table1[Class]=Table1[[#This Row],[Class]], IF(Table1[abs]=Table1[[#This Row],[abs]], IF(Table1[N]=Table1[[#This Row],[N]], IF(Table1[K]=Table1[[#This Row],[K]],Table1[UB],FALSE)))))</f>
        <v>7705.94</v>
      </c>
      <c r="P1580">
        <f>(Table1[[#This Row],[Best primal]]-Table1[[#This Row],[Updated root bound]])/Table1[[#This Row],[Best primal]]</f>
        <v>2.3272955667965133E-2</v>
      </c>
      <c r="Q1580">
        <f>(Table1[[#This Row],[Best primal]]-Table1[[#This Row],[LB]])/Table1[[#This Row],[Best primal]]</f>
        <v>0</v>
      </c>
      <c r="R1580" s="4">
        <f>IF(AND(Table1[[#This Row],[Final gap]]&lt;0.001,Table1[[#This Row],[time'[s']]]&lt;7200),1,0)</f>
        <v>1</v>
      </c>
      <c r="S1580" s="4">
        <f t="array" ref="S1580">MAX(IF(Table1[Class]=Table1[[#This Row],[Class]], IF(Table1[abs]=Table1[[#This Row],[abs]], IF(Table1[N]=Table1[[#This Row],[N]], IF(Table1[K]=Table1[[#This Row],[K]],Table1[Optimal],FALSE)))))</f>
        <v>1</v>
      </c>
      <c r="T1580" s="4">
        <v>1</v>
      </c>
    </row>
    <row r="1581" spans="1:20" x14ac:dyDescent="0.45">
      <c r="A1581" t="s">
        <v>22</v>
      </c>
      <c r="B1581">
        <f>IF(OR(Table1[[#This Row],[Class]]="H3", Table1[[#This Row],[Class]]="L3"),3,6)</f>
        <v>6</v>
      </c>
      <c r="C1581" t="s">
        <v>12</v>
      </c>
      <c r="D1581">
        <v>5</v>
      </c>
      <c r="E1581">
        <v>20</v>
      </c>
      <c r="F1581">
        <f>2</f>
        <v>2</v>
      </c>
      <c r="G1581">
        <v>8819.06</v>
      </c>
      <c r="H1581">
        <v>3508.95</v>
      </c>
      <c r="I1581">
        <v>9065.0499999999993</v>
      </c>
      <c r="J1581">
        <v>9198.66</v>
      </c>
      <c r="K1581">
        <v>1.45244E-2</v>
      </c>
      <c r="L1581">
        <v>7200</v>
      </c>
      <c r="M1581">
        <v>28176</v>
      </c>
      <c r="N1581">
        <f>IF(Table1[[#This Row],[BB-Nodes]]&lt;=1,Table1[[#This Row],[LB]],Table1[[#This Row],[RootBound]])</f>
        <v>8819.06</v>
      </c>
      <c r="O1581">
        <f t="array" ref="O1581">MIN(IF(Table1[Class]=Table1[[#This Row],[Class]], IF(Table1[abs]=Table1[[#This Row],[abs]], IF(Table1[N]=Table1[[#This Row],[N]], IF(Table1[K]=Table1[[#This Row],[K]],Table1[UB],FALSE)))))</f>
        <v>9197.7199999999993</v>
      </c>
      <c r="P1581">
        <f>(Table1[[#This Row],[Best primal]]-Table1[[#This Row],[Updated root bound]])/Table1[[#This Row],[Best primal]]</f>
        <v>4.1168898379163522E-2</v>
      </c>
      <c r="Q1581">
        <f>(Table1[[#This Row],[Best primal]]-Table1[[#This Row],[LB]])/Table1[[#This Row],[Best primal]]</f>
        <v>1.4424226873616514E-2</v>
      </c>
      <c r="R1581" s="4">
        <f>IF(AND(Table1[[#This Row],[Final gap]]&lt;0.001,Table1[[#This Row],[time'[s']]]&lt;7200),1,0)</f>
        <v>0</v>
      </c>
      <c r="S1581" s="4">
        <f t="array" ref="S1581">MAX(IF(Table1[Class]=Table1[[#This Row],[Class]], IF(Table1[abs]=Table1[[#This Row],[abs]], IF(Table1[N]=Table1[[#This Row],[N]], IF(Table1[K]=Table1[[#This Row],[K]],Table1[Optimal],FALSE)))))</f>
        <v>0</v>
      </c>
      <c r="T1581" s="4">
        <v>1</v>
      </c>
    </row>
    <row r="1582" spans="1:20" x14ac:dyDescent="0.45">
      <c r="A1582" t="s">
        <v>22</v>
      </c>
      <c r="B1582">
        <f>IF(OR(Table1[[#This Row],[Class]]="H3", Table1[[#This Row],[Class]]="L3"),3,6)</f>
        <v>6</v>
      </c>
      <c r="C1582" t="s">
        <v>12</v>
      </c>
      <c r="D1582">
        <v>5</v>
      </c>
      <c r="E1582">
        <v>20</v>
      </c>
      <c r="F1582">
        <f>3</f>
        <v>3</v>
      </c>
      <c r="G1582">
        <v>10569.8</v>
      </c>
      <c r="H1582">
        <v>3622.24</v>
      </c>
      <c r="I1582">
        <v>10677.7</v>
      </c>
      <c r="J1582">
        <v>11396.8</v>
      </c>
      <c r="K1582">
        <v>6.3098799999999997E-2</v>
      </c>
      <c r="L1582">
        <v>7200.02</v>
      </c>
      <c r="M1582">
        <v>17587</v>
      </c>
      <c r="N1582">
        <f>IF(Table1[[#This Row],[BB-Nodes]]&lt;=1,Table1[[#This Row],[LB]],Table1[[#This Row],[RootBound]])</f>
        <v>10569.8</v>
      </c>
      <c r="O1582">
        <f t="array" ref="O1582">MIN(IF(Table1[Class]=Table1[[#This Row],[Class]], IF(Table1[abs]=Table1[[#This Row],[abs]], IF(Table1[N]=Table1[[#This Row],[N]], IF(Table1[K]=Table1[[#This Row],[K]],Table1[UB],FALSE)))))</f>
        <v>11229.2</v>
      </c>
      <c r="P1582">
        <f>(Table1[[#This Row],[Best primal]]-Table1[[#This Row],[Updated root bound]])/Table1[[#This Row],[Best primal]]</f>
        <v>5.8721903608449526E-2</v>
      </c>
      <c r="Q1582">
        <f>(Table1[[#This Row],[Best primal]]-Table1[[#This Row],[LB]])/Table1[[#This Row],[Best primal]]</f>
        <v>4.9113026751683109E-2</v>
      </c>
      <c r="R1582" s="4">
        <f>IF(AND(Table1[[#This Row],[Final gap]]&lt;0.001,Table1[[#This Row],[time'[s']]]&lt;7200),1,0)</f>
        <v>0</v>
      </c>
      <c r="S1582" s="4">
        <f t="array" ref="S1582">MAX(IF(Table1[Class]=Table1[[#This Row],[Class]], IF(Table1[abs]=Table1[[#This Row],[abs]], IF(Table1[N]=Table1[[#This Row],[N]], IF(Table1[K]=Table1[[#This Row],[K]],Table1[Optimal],FALSE)))))</f>
        <v>0</v>
      </c>
      <c r="T1582" s="4">
        <v>1</v>
      </c>
    </row>
    <row r="1583" spans="1:20" x14ac:dyDescent="0.45">
      <c r="A1583" t="s">
        <v>22</v>
      </c>
      <c r="B1583">
        <f>IF(OR(Table1[[#This Row],[Class]]="H3", Table1[[#This Row],[Class]]="L3"),3,6)</f>
        <v>6</v>
      </c>
      <c r="C1583" t="s">
        <v>12</v>
      </c>
      <c r="D1583">
        <v>5</v>
      </c>
      <c r="E1583">
        <v>20</v>
      </c>
      <c r="F1583">
        <f>4</f>
        <v>4</v>
      </c>
      <c r="G1583">
        <v>12445.3</v>
      </c>
      <c r="H1583">
        <v>3633.39</v>
      </c>
      <c r="I1583">
        <v>12473.3</v>
      </c>
      <c r="J1583">
        <v>13128</v>
      </c>
      <c r="K1583">
        <v>4.9873399999999998E-2</v>
      </c>
      <c r="L1583">
        <v>7200</v>
      </c>
      <c r="M1583">
        <v>9562</v>
      </c>
      <c r="N1583">
        <f>IF(Table1[[#This Row],[BB-Nodes]]&lt;=1,Table1[[#This Row],[LB]],Table1[[#This Row],[RootBound]])</f>
        <v>12445.3</v>
      </c>
      <c r="O1583">
        <f t="array" ref="O1583">MIN(IF(Table1[Class]=Table1[[#This Row],[Class]], IF(Table1[abs]=Table1[[#This Row],[abs]], IF(Table1[N]=Table1[[#This Row],[N]], IF(Table1[K]=Table1[[#This Row],[K]],Table1[UB],FALSE)))))</f>
        <v>13128</v>
      </c>
      <c r="P1583">
        <f>(Table1[[#This Row],[Best primal]]-Table1[[#This Row],[Updated root bound]])/Table1[[#This Row],[Best primal]]</f>
        <v>5.2003351614869041E-2</v>
      </c>
      <c r="Q1583">
        <f>(Table1[[#This Row],[Best primal]]-Table1[[#This Row],[LB]])/Table1[[#This Row],[Best primal]]</f>
        <v>4.9870505789153009E-2</v>
      </c>
      <c r="R1583" s="4">
        <f>IF(AND(Table1[[#This Row],[Final gap]]&lt;0.001,Table1[[#This Row],[time'[s']]]&lt;7200),1,0)</f>
        <v>0</v>
      </c>
      <c r="S1583" s="4">
        <f t="array" ref="S1583">MAX(IF(Table1[Class]=Table1[[#This Row],[Class]], IF(Table1[abs]=Table1[[#This Row],[abs]], IF(Table1[N]=Table1[[#This Row],[N]], IF(Table1[K]=Table1[[#This Row],[K]],Table1[Optimal],FALSE)))))</f>
        <v>0</v>
      </c>
      <c r="T1583" s="4">
        <v>1</v>
      </c>
    </row>
    <row r="1584" spans="1:20" x14ac:dyDescent="0.45">
      <c r="A1584" t="s">
        <v>22</v>
      </c>
      <c r="B1584">
        <f>IF(OR(Table1[[#This Row],[Class]]="H3", Table1[[#This Row],[Class]]="L3"),3,6)</f>
        <v>6</v>
      </c>
      <c r="C1584" t="s">
        <v>12</v>
      </c>
      <c r="D1584">
        <v>5</v>
      </c>
      <c r="E1584">
        <v>20</v>
      </c>
      <c r="F1584">
        <f>5</f>
        <v>5</v>
      </c>
      <c r="G1584">
        <v>14193.6</v>
      </c>
      <c r="H1584">
        <v>3620.8</v>
      </c>
      <c r="I1584">
        <v>14247.3</v>
      </c>
      <c r="J1584">
        <v>15277</v>
      </c>
      <c r="K1584">
        <v>6.74043E-2</v>
      </c>
      <c r="L1584">
        <v>7200.07</v>
      </c>
      <c r="M1584">
        <v>5724</v>
      </c>
      <c r="N1584">
        <f>IF(Table1[[#This Row],[BB-Nodes]]&lt;=1,Table1[[#This Row],[LB]],Table1[[#This Row],[RootBound]])</f>
        <v>14193.6</v>
      </c>
      <c r="O1584">
        <f t="array" ref="O1584">MIN(IF(Table1[Class]=Table1[[#This Row],[Class]], IF(Table1[abs]=Table1[[#This Row],[abs]], IF(Table1[N]=Table1[[#This Row],[N]], IF(Table1[K]=Table1[[#This Row],[K]],Table1[UB],FALSE)))))</f>
        <v>14878.5</v>
      </c>
      <c r="P1584">
        <f>(Table1[[#This Row],[Best primal]]-Table1[[#This Row],[Updated root bound]])/Table1[[#This Row],[Best primal]]</f>
        <v>4.6032866216352428E-2</v>
      </c>
      <c r="Q1584">
        <f>(Table1[[#This Row],[Best primal]]-Table1[[#This Row],[LB]])/Table1[[#This Row],[Best primal]]</f>
        <v>4.2423631414457152E-2</v>
      </c>
      <c r="R1584" s="4">
        <f>IF(AND(Table1[[#This Row],[Final gap]]&lt;0.001,Table1[[#This Row],[time'[s']]]&lt;7200),1,0)</f>
        <v>0</v>
      </c>
      <c r="S1584" s="4">
        <f t="array" ref="S1584">MAX(IF(Table1[Class]=Table1[[#This Row],[Class]], IF(Table1[abs]=Table1[[#This Row],[abs]], IF(Table1[N]=Table1[[#This Row],[N]], IF(Table1[K]=Table1[[#This Row],[K]],Table1[Optimal],FALSE)))))</f>
        <v>0</v>
      </c>
      <c r="T1584" s="4">
        <v>1</v>
      </c>
    </row>
    <row r="1585" spans="1:20" x14ac:dyDescent="0.45">
      <c r="A1585" t="s">
        <v>22</v>
      </c>
      <c r="B1585">
        <f>IF(OR(Table1[[#This Row],[Class]]="H3", Table1[[#This Row],[Class]]="L3"),3,6)</f>
        <v>6</v>
      </c>
      <c r="C1585" t="s">
        <v>12</v>
      </c>
      <c r="D1585">
        <v>5</v>
      </c>
      <c r="E1585">
        <v>25</v>
      </c>
      <c r="F1585">
        <f>1</f>
        <v>1</v>
      </c>
      <c r="G1585">
        <v>8341.56</v>
      </c>
      <c r="H1585">
        <v>83.12</v>
      </c>
      <c r="I1585">
        <v>8355.31</v>
      </c>
      <c r="J1585">
        <v>8355.31</v>
      </c>
      <c r="K1585">
        <v>0</v>
      </c>
      <c r="L1585">
        <v>88.790800000000004</v>
      </c>
      <c r="M1585">
        <v>10</v>
      </c>
      <c r="N1585">
        <f>IF(Table1[[#This Row],[BB-Nodes]]&lt;=1,Table1[[#This Row],[LB]],Table1[[#This Row],[RootBound]])</f>
        <v>8341.56</v>
      </c>
      <c r="O1585">
        <f t="array" ref="O1585">MIN(IF(Table1[Class]=Table1[[#This Row],[Class]], IF(Table1[abs]=Table1[[#This Row],[abs]], IF(Table1[N]=Table1[[#This Row],[N]], IF(Table1[K]=Table1[[#This Row],[K]],Table1[UB],FALSE)))))</f>
        <v>8355.31</v>
      </c>
      <c r="P1585">
        <f>(Table1[[#This Row],[Best primal]]-Table1[[#This Row],[Updated root bound]])/Table1[[#This Row],[Best primal]]</f>
        <v>1.6456600652758546E-3</v>
      </c>
      <c r="Q1585">
        <f>(Table1[[#This Row],[Best primal]]-Table1[[#This Row],[LB]])/Table1[[#This Row],[Best primal]]</f>
        <v>0</v>
      </c>
      <c r="R1585" s="4">
        <f>IF(AND(Table1[[#This Row],[Final gap]]&lt;0.001,Table1[[#This Row],[time'[s']]]&lt;7200),1,0)</f>
        <v>1</v>
      </c>
      <c r="S1585" s="4">
        <f t="array" ref="S1585">MAX(IF(Table1[Class]=Table1[[#This Row],[Class]], IF(Table1[abs]=Table1[[#This Row],[abs]], IF(Table1[N]=Table1[[#This Row],[N]], IF(Table1[K]=Table1[[#This Row],[K]],Table1[Optimal],FALSE)))))</f>
        <v>1</v>
      </c>
      <c r="T1585" s="4">
        <v>1</v>
      </c>
    </row>
    <row r="1586" spans="1:20" x14ac:dyDescent="0.45">
      <c r="A1586" t="s">
        <v>22</v>
      </c>
      <c r="B1586">
        <f>IF(OR(Table1[[#This Row],[Class]]="H3", Table1[[#This Row],[Class]]="L3"),3,6)</f>
        <v>6</v>
      </c>
      <c r="C1586" t="s">
        <v>12</v>
      </c>
      <c r="D1586">
        <v>5</v>
      </c>
      <c r="E1586">
        <v>25</v>
      </c>
      <c r="F1586">
        <f>2</f>
        <v>2</v>
      </c>
      <c r="G1586">
        <v>9484.43</v>
      </c>
      <c r="H1586">
        <v>3617.31</v>
      </c>
      <c r="I1586">
        <v>9663.5400000000009</v>
      </c>
      <c r="J1586">
        <v>9664.5</v>
      </c>
      <c r="K1586" s="1">
        <v>9.9681700000000005E-5</v>
      </c>
      <c r="L1586">
        <v>4710.8500000000004</v>
      </c>
      <c r="M1586">
        <v>5516</v>
      </c>
      <c r="N1586">
        <f>IF(Table1[[#This Row],[BB-Nodes]]&lt;=1,Table1[[#This Row],[LB]],Table1[[#This Row],[RootBound]])</f>
        <v>9484.43</v>
      </c>
      <c r="O1586">
        <f t="array" ref="O1586">MIN(IF(Table1[Class]=Table1[[#This Row],[Class]], IF(Table1[abs]=Table1[[#This Row],[abs]], IF(Table1[N]=Table1[[#This Row],[N]], IF(Table1[K]=Table1[[#This Row],[K]],Table1[UB],FALSE)))))</f>
        <v>9664.5</v>
      </c>
      <c r="P1586">
        <f>(Table1[[#This Row],[Best primal]]-Table1[[#This Row],[Updated root bound]])/Table1[[#This Row],[Best primal]]</f>
        <v>1.863210719644055E-2</v>
      </c>
      <c r="Q1586">
        <f>(Table1[[#This Row],[Best primal]]-Table1[[#This Row],[LB]])/Table1[[#This Row],[Best primal]]</f>
        <v>9.9332609032968795E-5</v>
      </c>
      <c r="R1586" s="4">
        <f>IF(AND(Table1[[#This Row],[Final gap]]&lt;0.001,Table1[[#This Row],[time'[s']]]&lt;7200),1,0)</f>
        <v>1</v>
      </c>
      <c r="S1586" s="4">
        <f t="array" ref="S1586">MAX(IF(Table1[Class]=Table1[[#This Row],[Class]], IF(Table1[abs]=Table1[[#This Row],[abs]], IF(Table1[N]=Table1[[#This Row],[N]], IF(Table1[K]=Table1[[#This Row],[K]],Table1[Optimal],FALSE)))))</f>
        <v>1</v>
      </c>
      <c r="T1586" s="4">
        <v>1</v>
      </c>
    </row>
    <row r="1587" spans="1:20" x14ac:dyDescent="0.45">
      <c r="A1587" t="s">
        <v>22</v>
      </c>
      <c r="B1587">
        <f>IF(OR(Table1[[#This Row],[Class]]="H3", Table1[[#This Row],[Class]]="L3"),3,6)</f>
        <v>6</v>
      </c>
      <c r="C1587" t="s">
        <v>12</v>
      </c>
      <c r="D1587">
        <v>5</v>
      </c>
      <c r="E1587">
        <v>25</v>
      </c>
      <c r="F1587">
        <f>3</f>
        <v>3</v>
      </c>
      <c r="G1587">
        <v>10920.9</v>
      </c>
      <c r="H1587">
        <v>3629.5</v>
      </c>
      <c r="I1587">
        <v>10944.3</v>
      </c>
      <c r="J1587">
        <v>11439</v>
      </c>
      <c r="K1587">
        <v>4.3242700000000002E-2</v>
      </c>
      <c r="L1587">
        <v>7200.02</v>
      </c>
      <c r="M1587">
        <v>7442</v>
      </c>
      <c r="N1587">
        <f>IF(Table1[[#This Row],[BB-Nodes]]&lt;=1,Table1[[#This Row],[LB]],Table1[[#This Row],[RootBound]])</f>
        <v>10920.9</v>
      </c>
      <c r="O1587">
        <f t="array" ref="O1587">MIN(IF(Table1[Class]=Table1[[#This Row],[Class]], IF(Table1[abs]=Table1[[#This Row],[abs]], IF(Table1[N]=Table1[[#This Row],[N]], IF(Table1[K]=Table1[[#This Row],[K]],Table1[UB],FALSE)))))</f>
        <v>11439</v>
      </c>
      <c r="P1587">
        <f>(Table1[[#This Row],[Best primal]]-Table1[[#This Row],[Updated root bound]])/Table1[[#This Row],[Best primal]]</f>
        <v>4.5292420666142176E-2</v>
      </c>
      <c r="Q1587">
        <f>(Table1[[#This Row],[Best primal]]-Table1[[#This Row],[LB]])/Table1[[#This Row],[Best primal]]</f>
        <v>4.324678730658281E-2</v>
      </c>
      <c r="R1587" s="4">
        <f>IF(AND(Table1[[#This Row],[Final gap]]&lt;0.001,Table1[[#This Row],[time'[s']]]&lt;7200),1,0)</f>
        <v>0</v>
      </c>
      <c r="S1587" s="4">
        <f t="array" ref="S1587">MAX(IF(Table1[Class]=Table1[[#This Row],[Class]], IF(Table1[abs]=Table1[[#This Row],[abs]], IF(Table1[N]=Table1[[#This Row],[N]], IF(Table1[K]=Table1[[#This Row],[K]],Table1[Optimal],FALSE)))))</f>
        <v>0</v>
      </c>
      <c r="T1587" s="4">
        <v>1</v>
      </c>
    </row>
    <row r="1588" spans="1:20" x14ac:dyDescent="0.45">
      <c r="A1588" t="s">
        <v>22</v>
      </c>
      <c r="B1588">
        <f>IF(OR(Table1[[#This Row],[Class]]="H3", Table1[[#This Row],[Class]]="L3"),3,6)</f>
        <v>6</v>
      </c>
      <c r="C1588" t="s">
        <v>12</v>
      </c>
      <c r="D1588">
        <v>5</v>
      </c>
      <c r="E1588">
        <v>25</v>
      </c>
      <c r="F1588">
        <f>4</f>
        <v>4</v>
      </c>
      <c r="G1588">
        <v>12633.5</v>
      </c>
      <c r="H1588">
        <v>3636.73</v>
      </c>
      <c r="I1588">
        <v>12646.3</v>
      </c>
      <c r="J1588">
        <v>13525.8</v>
      </c>
      <c r="K1588">
        <v>6.5024100000000001E-2</v>
      </c>
      <c r="L1588">
        <v>7200.05</v>
      </c>
      <c r="M1588">
        <v>5743</v>
      </c>
      <c r="N1588">
        <f>IF(Table1[[#This Row],[BB-Nodes]]&lt;=1,Table1[[#This Row],[LB]],Table1[[#This Row],[RootBound]])</f>
        <v>12633.5</v>
      </c>
      <c r="O1588">
        <f t="array" ref="O1588">MIN(IF(Table1[Class]=Table1[[#This Row],[Class]], IF(Table1[abs]=Table1[[#This Row],[abs]], IF(Table1[N]=Table1[[#This Row],[N]], IF(Table1[K]=Table1[[#This Row],[K]],Table1[UB],FALSE)))))</f>
        <v>13149.6</v>
      </c>
      <c r="P1588">
        <f>(Table1[[#This Row],[Best primal]]-Table1[[#This Row],[Updated root bound]])/Table1[[#This Row],[Best primal]]</f>
        <v>3.9248342154894471E-2</v>
      </c>
      <c r="Q1588">
        <f>(Table1[[#This Row],[Best primal]]-Table1[[#This Row],[LB]])/Table1[[#This Row],[Best primal]]</f>
        <v>3.8274928514935899E-2</v>
      </c>
      <c r="R1588" s="4">
        <f>IF(AND(Table1[[#This Row],[Final gap]]&lt;0.001,Table1[[#This Row],[time'[s']]]&lt;7200),1,0)</f>
        <v>0</v>
      </c>
      <c r="S1588" s="4">
        <f t="array" ref="S1588">MAX(IF(Table1[Class]=Table1[[#This Row],[Class]], IF(Table1[abs]=Table1[[#This Row],[abs]], IF(Table1[N]=Table1[[#This Row],[N]], IF(Table1[K]=Table1[[#This Row],[K]],Table1[Optimal],FALSE)))))</f>
        <v>0</v>
      </c>
      <c r="T1588" s="4">
        <v>1</v>
      </c>
    </row>
    <row r="1589" spans="1:20" x14ac:dyDescent="0.45">
      <c r="A1589" t="s">
        <v>22</v>
      </c>
      <c r="B1589">
        <f>IF(OR(Table1[[#This Row],[Class]]="H3", Table1[[#This Row],[Class]]="L3"),3,6)</f>
        <v>6</v>
      </c>
      <c r="C1589" t="s">
        <v>12</v>
      </c>
      <c r="D1589">
        <v>5</v>
      </c>
      <c r="E1589">
        <v>25</v>
      </c>
      <c r="F1589">
        <f>5</f>
        <v>5</v>
      </c>
      <c r="G1589">
        <v>14360.3</v>
      </c>
      <c r="H1589">
        <v>3634.44</v>
      </c>
      <c r="I1589">
        <v>14376.8</v>
      </c>
      <c r="J1589">
        <v>15940.6</v>
      </c>
      <c r="K1589">
        <v>9.8105600000000001E-2</v>
      </c>
      <c r="L1589">
        <v>7200.03</v>
      </c>
      <c r="M1589">
        <v>3975</v>
      </c>
      <c r="N1589">
        <f>IF(Table1[[#This Row],[BB-Nodes]]&lt;=1,Table1[[#This Row],[LB]],Table1[[#This Row],[RootBound]])</f>
        <v>14360.3</v>
      </c>
      <c r="O1589">
        <f t="array" ref="O1589">MIN(IF(Table1[Class]=Table1[[#This Row],[Class]], IF(Table1[abs]=Table1[[#This Row],[abs]], IF(Table1[N]=Table1[[#This Row],[N]], IF(Table1[K]=Table1[[#This Row],[K]],Table1[UB],FALSE)))))</f>
        <v>15136.4</v>
      </c>
      <c r="P1589">
        <f>(Table1[[#This Row],[Best primal]]-Table1[[#This Row],[Updated root bound]])/Table1[[#This Row],[Best primal]]</f>
        <v>5.1273750693692055E-2</v>
      </c>
      <c r="Q1589">
        <f>(Table1[[#This Row],[Best primal]]-Table1[[#This Row],[LB]])/Table1[[#This Row],[Best primal]]</f>
        <v>5.0183663222430723E-2</v>
      </c>
      <c r="R1589" s="4">
        <f>IF(AND(Table1[[#This Row],[Final gap]]&lt;0.001,Table1[[#This Row],[time'[s']]]&lt;7200),1,0)</f>
        <v>0</v>
      </c>
      <c r="S1589" s="4">
        <f t="array" ref="S1589">MAX(IF(Table1[Class]=Table1[[#This Row],[Class]], IF(Table1[abs]=Table1[[#This Row],[abs]], IF(Table1[N]=Table1[[#This Row],[N]], IF(Table1[K]=Table1[[#This Row],[K]],Table1[Optimal],FALSE)))))</f>
        <v>0</v>
      </c>
      <c r="T1589" s="4">
        <v>1</v>
      </c>
    </row>
    <row r="1590" spans="1:20" x14ac:dyDescent="0.45">
      <c r="A1590" t="s">
        <v>22</v>
      </c>
      <c r="B1590">
        <f>IF(OR(Table1[[#This Row],[Class]]="H3", Table1[[#This Row],[Class]]="L3"),3,6)</f>
        <v>6</v>
      </c>
      <c r="C1590" t="s">
        <v>12</v>
      </c>
      <c r="D1590">
        <v>5</v>
      </c>
      <c r="E1590">
        <v>30</v>
      </c>
      <c r="F1590">
        <f>1</f>
        <v>1</v>
      </c>
      <c r="G1590">
        <v>9017.81</v>
      </c>
      <c r="H1590">
        <v>330.72</v>
      </c>
      <c r="I1590">
        <v>9017.81</v>
      </c>
      <c r="J1590">
        <v>9017.81</v>
      </c>
      <c r="K1590">
        <v>0</v>
      </c>
      <c r="L1590">
        <v>334.53</v>
      </c>
      <c r="M1590">
        <v>0</v>
      </c>
      <c r="N1590">
        <f>IF(Table1[[#This Row],[BB-Nodes]]&lt;=1,Table1[[#This Row],[LB]],Table1[[#This Row],[RootBound]])</f>
        <v>9017.81</v>
      </c>
      <c r="O1590">
        <f t="array" ref="O1590">MIN(IF(Table1[Class]=Table1[[#This Row],[Class]], IF(Table1[abs]=Table1[[#This Row],[abs]], IF(Table1[N]=Table1[[#This Row],[N]], IF(Table1[K]=Table1[[#This Row],[K]],Table1[UB],FALSE)))))</f>
        <v>9017.81</v>
      </c>
      <c r="P1590">
        <f>(Table1[[#This Row],[Best primal]]-Table1[[#This Row],[Updated root bound]])/Table1[[#This Row],[Best primal]]</f>
        <v>0</v>
      </c>
      <c r="Q1590">
        <f>(Table1[[#This Row],[Best primal]]-Table1[[#This Row],[LB]])/Table1[[#This Row],[Best primal]]</f>
        <v>0</v>
      </c>
      <c r="R1590" s="4">
        <f>IF(AND(Table1[[#This Row],[Final gap]]&lt;0.001,Table1[[#This Row],[time'[s']]]&lt;7200),1,0)</f>
        <v>1</v>
      </c>
      <c r="S1590" s="4">
        <f t="array" ref="S1590">MAX(IF(Table1[Class]=Table1[[#This Row],[Class]], IF(Table1[abs]=Table1[[#This Row],[abs]], IF(Table1[N]=Table1[[#This Row],[N]], IF(Table1[K]=Table1[[#This Row],[K]],Table1[Optimal],FALSE)))))</f>
        <v>1</v>
      </c>
      <c r="T1590" s="4">
        <v>1</v>
      </c>
    </row>
    <row r="1591" spans="1:20" x14ac:dyDescent="0.45">
      <c r="A1591" t="s">
        <v>22</v>
      </c>
      <c r="B1591">
        <f>IF(OR(Table1[[#This Row],[Class]]="H3", Table1[[#This Row],[Class]]="L3"),3,6)</f>
        <v>6</v>
      </c>
      <c r="C1591" t="s">
        <v>12</v>
      </c>
      <c r="D1591">
        <v>5</v>
      </c>
      <c r="E1591">
        <v>30</v>
      </c>
      <c r="F1591">
        <f>2</f>
        <v>2</v>
      </c>
      <c r="G1591">
        <v>9381.35</v>
      </c>
      <c r="H1591">
        <v>3640.63</v>
      </c>
      <c r="I1591">
        <v>9392.66</v>
      </c>
      <c r="J1591">
        <v>9721.7199999999993</v>
      </c>
      <c r="K1591">
        <v>3.38474E-2</v>
      </c>
      <c r="L1591">
        <v>7200.25</v>
      </c>
      <c r="M1591">
        <v>6043</v>
      </c>
      <c r="N1591">
        <f>IF(Table1[[#This Row],[BB-Nodes]]&lt;=1,Table1[[#This Row],[LB]],Table1[[#This Row],[RootBound]])</f>
        <v>9381.35</v>
      </c>
      <c r="O1591">
        <f t="array" ref="O1591">MIN(IF(Table1[Class]=Table1[[#This Row],[Class]], IF(Table1[abs]=Table1[[#This Row],[abs]], IF(Table1[N]=Table1[[#This Row],[N]], IF(Table1[K]=Table1[[#This Row],[K]],Table1[UB],FALSE)))))</f>
        <v>9721.7199999999993</v>
      </c>
      <c r="P1591">
        <f>(Table1[[#This Row],[Best primal]]-Table1[[#This Row],[Updated root bound]])/Table1[[#This Row],[Best primal]]</f>
        <v>3.5011294297716759E-2</v>
      </c>
      <c r="Q1591">
        <f>(Table1[[#This Row],[Best primal]]-Table1[[#This Row],[LB]])/Table1[[#This Row],[Best primal]]</f>
        <v>3.3847919915405866E-2</v>
      </c>
      <c r="R1591" s="4">
        <f>IF(AND(Table1[[#This Row],[Final gap]]&lt;0.001,Table1[[#This Row],[time'[s']]]&lt;7200),1,0)</f>
        <v>0</v>
      </c>
      <c r="S1591" s="4">
        <f t="array" ref="S1591">MAX(IF(Table1[Class]=Table1[[#This Row],[Class]], IF(Table1[abs]=Table1[[#This Row],[abs]], IF(Table1[N]=Table1[[#This Row],[N]], IF(Table1[K]=Table1[[#This Row],[K]],Table1[Optimal],FALSE)))))</f>
        <v>0</v>
      </c>
      <c r="T1591" s="4">
        <v>1</v>
      </c>
    </row>
    <row r="1592" spans="1:20" x14ac:dyDescent="0.45">
      <c r="A1592" t="s">
        <v>22</v>
      </c>
      <c r="B1592">
        <f>IF(OR(Table1[[#This Row],[Class]]="H3", Table1[[#This Row],[Class]]="L3"),3,6)</f>
        <v>6</v>
      </c>
      <c r="C1592" t="s">
        <v>12</v>
      </c>
      <c r="D1592">
        <v>5</v>
      </c>
      <c r="E1592">
        <v>30</v>
      </c>
      <c r="F1592">
        <f>3</f>
        <v>3</v>
      </c>
      <c r="G1592">
        <v>10150.6</v>
      </c>
      <c r="H1592">
        <v>3615.04</v>
      </c>
      <c r="I1592">
        <v>10155.299999999999</v>
      </c>
      <c r="J1592">
        <v>12716.5</v>
      </c>
      <c r="K1592">
        <v>0.201406</v>
      </c>
      <c r="L1592">
        <v>7200.01</v>
      </c>
      <c r="M1592">
        <v>4416</v>
      </c>
      <c r="N1592">
        <f>IF(Table1[[#This Row],[BB-Nodes]]&lt;=1,Table1[[#This Row],[LB]],Table1[[#This Row],[RootBound]])</f>
        <v>10150.6</v>
      </c>
      <c r="O1592">
        <f t="array" ref="O1592">MIN(IF(Table1[Class]=Table1[[#This Row],[Class]], IF(Table1[abs]=Table1[[#This Row],[abs]], IF(Table1[N]=Table1[[#This Row],[N]], IF(Table1[K]=Table1[[#This Row],[K]],Table1[UB],FALSE)))))</f>
        <v>10854.1</v>
      </c>
      <c r="P1592">
        <f>(Table1[[#This Row],[Best primal]]-Table1[[#This Row],[Updated root bound]])/Table1[[#This Row],[Best primal]]</f>
        <v>6.4814217668899304E-2</v>
      </c>
      <c r="Q1592">
        <f>(Table1[[#This Row],[Best primal]]-Table1[[#This Row],[LB]])/Table1[[#This Row],[Best primal]]</f>
        <v>6.4381201573599015E-2</v>
      </c>
      <c r="R1592" s="4">
        <f>IF(AND(Table1[[#This Row],[Final gap]]&lt;0.001,Table1[[#This Row],[time'[s']]]&lt;7200),1,0)</f>
        <v>0</v>
      </c>
      <c r="S1592" s="4">
        <f t="array" ref="S1592">MAX(IF(Table1[Class]=Table1[[#This Row],[Class]], IF(Table1[abs]=Table1[[#This Row],[abs]], IF(Table1[N]=Table1[[#This Row],[N]], IF(Table1[K]=Table1[[#This Row],[K]],Table1[Optimal],FALSE)))))</f>
        <v>0</v>
      </c>
      <c r="T1592" s="4">
        <v>1</v>
      </c>
    </row>
    <row r="1593" spans="1:20" x14ac:dyDescent="0.45">
      <c r="A1593" t="s">
        <v>22</v>
      </c>
      <c r="B1593">
        <f>IF(OR(Table1[[#This Row],[Class]]="H3", Table1[[#This Row],[Class]]="L3"),3,6)</f>
        <v>6</v>
      </c>
      <c r="C1593" t="s">
        <v>12</v>
      </c>
      <c r="D1593">
        <v>5</v>
      </c>
      <c r="E1593">
        <v>30</v>
      </c>
      <c r="F1593">
        <f>4</f>
        <v>4</v>
      </c>
      <c r="G1593">
        <v>11069.4</v>
      </c>
      <c r="H1593">
        <v>3601.82</v>
      </c>
      <c r="I1593">
        <v>11083.6</v>
      </c>
      <c r="J1593" s="1">
        <v>1E+100</v>
      </c>
      <c r="K1593">
        <v>10</v>
      </c>
      <c r="L1593">
        <v>7200</v>
      </c>
      <c r="M1593">
        <v>2832</v>
      </c>
      <c r="N1593">
        <f>IF(Table1[[#This Row],[BB-Nodes]]&lt;=1,Table1[[#This Row],[LB]],Table1[[#This Row],[RootBound]])</f>
        <v>11069.4</v>
      </c>
      <c r="O1593">
        <f t="array" ref="O1593">MIN(IF(Table1[Class]=Table1[[#This Row],[Class]], IF(Table1[abs]=Table1[[#This Row],[abs]], IF(Table1[N]=Table1[[#This Row],[N]], IF(Table1[K]=Table1[[#This Row],[K]],Table1[UB],FALSE)))))</f>
        <v>12592.1</v>
      </c>
      <c r="P1593">
        <f>(Table1[[#This Row],[Best primal]]-Table1[[#This Row],[Updated root bound]])/Table1[[#This Row],[Best primal]]</f>
        <v>0.12092502442007295</v>
      </c>
      <c r="Q1593">
        <f>(Table1[[#This Row],[Best primal]]-Table1[[#This Row],[LB]])/Table1[[#This Row],[Best primal]]</f>
        <v>0.11979733324862413</v>
      </c>
      <c r="R1593" s="4">
        <f>IF(AND(Table1[[#This Row],[Final gap]]&lt;0.001,Table1[[#This Row],[time'[s']]]&lt;7200),1,0)</f>
        <v>0</v>
      </c>
      <c r="S1593" s="4">
        <f t="array" ref="S1593">MAX(IF(Table1[Class]=Table1[[#This Row],[Class]], IF(Table1[abs]=Table1[[#This Row],[abs]], IF(Table1[N]=Table1[[#This Row],[N]], IF(Table1[K]=Table1[[#This Row],[K]],Table1[Optimal],FALSE)))))</f>
        <v>0</v>
      </c>
      <c r="T1593" s="4">
        <v>1</v>
      </c>
    </row>
    <row r="1594" spans="1:20" x14ac:dyDescent="0.45">
      <c r="A1594" t="s">
        <v>22</v>
      </c>
      <c r="B1594">
        <f>IF(OR(Table1[[#This Row],[Class]]="H3", Table1[[#This Row],[Class]]="L3"),3,6)</f>
        <v>6</v>
      </c>
      <c r="C1594" t="s">
        <v>12</v>
      </c>
      <c r="D1594">
        <v>5</v>
      </c>
      <c r="E1594">
        <v>30</v>
      </c>
      <c r="F1594">
        <f>5</f>
        <v>5</v>
      </c>
      <c r="G1594">
        <v>12087.7</v>
      </c>
      <c r="H1594">
        <v>3655.03</v>
      </c>
      <c r="I1594">
        <v>12104.9</v>
      </c>
      <c r="J1594">
        <v>14615.4</v>
      </c>
      <c r="K1594">
        <v>0.17176900000000001</v>
      </c>
      <c r="L1594">
        <v>7200.01</v>
      </c>
      <c r="M1594">
        <v>1834</v>
      </c>
      <c r="N1594">
        <f>IF(Table1[[#This Row],[BB-Nodes]]&lt;=1,Table1[[#This Row],[LB]],Table1[[#This Row],[RootBound]])</f>
        <v>12087.7</v>
      </c>
      <c r="O1594">
        <f t="array" ref="O1594">MIN(IF(Table1[Class]=Table1[[#This Row],[Class]], IF(Table1[abs]=Table1[[#This Row],[abs]], IF(Table1[N]=Table1[[#This Row],[N]], IF(Table1[K]=Table1[[#This Row],[K]],Table1[UB],FALSE)))))</f>
        <v>14615.4</v>
      </c>
      <c r="P1594">
        <f>(Table1[[#This Row],[Best primal]]-Table1[[#This Row],[Updated root bound]])/Table1[[#This Row],[Best primal]]</f>
        <v>0.17294771268661815</v>
      </c>
      <c r="Q1594">
        <f>(Table1[[#This Row],[Best primal]]-Table1[[#This Row],[LB]])/Table1[[#This Row],[Best primal]]</f>
        <v>0.17177087182013492</v>
      </c>
      <c r="R1594" s="4">
        <f>IF(AND(Table1[[#This Row],[Final gap]]&lt;0.001,Table1[[#This Row],[time'[s']]]&lt;7200),1,0)</f>
        <v>0</v>
      </c>
      <c r="S1594" s="4">
        <f t="array" ref="S1594">MAX(IF(Table1[Class]=Table1[[#This Row],[Class]], IF(Table1[abs]=Table1[[#This Row],[abs]], IF(Table1[N]=Table1[[#This Row],[N]], IF(Table1[K]=Table1[[#This Row],[K]],Table1[Optimal],FALSE)))))</f>
        <v>0</v>
      </c>
      <c r="T1594" s="4">
        <v>1</v>
      </c>
    </row>
    <row r="1595" spans="1:20" x14ac:dyDescent="0.45">
      <c r="A1595" t="s">
        <v>22</v>
      </c>
      <c r="B1595">
        <f>IF(OR(Table1[[#This Row],[Class]]="H3", Table1[[#This Row],[Class]]="L3"),3,6)</f>
        <v>6</v>
      </c>
      <c r="C1595" t="s">
        <v>12</v>
      </c>
      <c r="D1595">
        <v>5</v>
      </c>
      <c r="E1595">
        <v>5</v>
      </c>
      <c r="F1595">
        <f>1</f>
        <v>1</v>
      </c>
      <c r="G1595">
        <v>2538.61</v>
      </c>
      <c r="H1595">
        <v>0.51</v>
      </c>
      <c r="I1595">
        <v>2540.27</v>
      </c>
      <c r="J1595">
        <v>2540.27</v>
      </c>
      <c r="K1595">
        <v>0</v>
      </c>
      <c r="L1595">
        <v>0.80483099999999996</v>
      </c>
      <c r="M1595">
        <v>5</v>
      </c>
      <c r="N1595">
        <f>IF(Table1[[#This Row],[BB-Nodes]]&lt;=1,Table1[[#This Row],[LB]],Table1[[#This Row],[RootBound]])</f>
        <v>2538.61</v>
      </c>
      <c r="O1595">
        <f t="array" ref="O1595">MIN(IF(Table1[Class]=Table1[[#This Row],[Class]], IF(Table1[abs]=Table1[[#This Row],[abs]], IF(Table1[N]=Table1[[#This Row],[N]], IF(Table1[K]=Table1[[#This Row],[K]],Table1[UB],FALSE)))))</f>
        <v>2540.27</v>
      </c>
      <c r="P1595">
        <f>(Table1[[#This Row],[Best primal]]-Table1[[#This Row],[Updated root bound]])/Table1[[#This Row],[Best primal]]</f>
        <v>6.5347384333155705E-4</v>
      </c>
      <c r="Q1595">
        <f>(Table1[[#This Row],[Best primal]]-Table1[[#This Row],[LB]])/Table1[[#This Row],[Best primal]]</f>
        <v>0</v>
      </c>
      <c r="R1595" s="4">
        <f>IF(AND(Table1[[#This Row],[Final gap]]&lt;0.001,Table1[[#This Row],[time'[s']]]&lt;7200),1,0)</f>
        <v>1</v>
      </c>
      <c r="S1595" s="4">
        <f t="array" ref="S1595">MAX(IF(Table1[Class]=Table1[[#This Row],[Class]], IF(Table1[abs]=Table1[[#This Row],[abs]], IF(Table1[N]=Table1[[#This Row],[N]], IF(Table1[K]=Table1[[#This Row],[K]],Table1[Optimal],FALSE)))))</f>
        <v>1</v>
      </c>
      <c r="T1595" s="4">
        <v>1</v>
      </c>
    </row>
    <row r="1596" spans="1:20" x14ac:dyDescent="0.45">
      <c r="A1596" t="s">
        <v>22</v>
      </c>
      <c r="B1596">
        <f>IF(OR(Table1[[#This Row],[Class]]="H3", Table1[[#This Row],[Class]]="L3"),3,6)</f>
        <v>6</v>
      </c>
      <c r="C1596" t="s">
        <v>12</v>
      </c>
      <c r="D1596">
        <v>5</v>
      </c>
      <c r="E1596">
        <v>5</v>
      </c>
      <c r="F1596">
        <f>2</f>
        <v>2</v>
      </c>
      <c r="G1596">
        <v>2950.64</v>
      </c>
      <c r="H1596">
        <v>2.79</v>
      </c>
      <c r="I1596">
        <v>2958.67</v>
      </c>
      <c r="J1596">
        <v>2958.67</v>
      </c>
      <c r="K1596" s="1">
        <v>2.0319100000000001E-13</v>
      </c>
      <c r="L1596">
        <v>3.9923700000000002</v>
      </c>
      <c r="M1596">
        <v>1</v>
      </c>
      <c r="N1596">
        <f>IF(Table1[[#This Row],[BB-Nodes]]&lt;=1,Table1[[#This Row],[LB]],Table1[[#This Row],[RootBound]])</f>
        <v>2958.67</v>
      </c>
      <c r="O1596">
        <f t="array" ref="O1596">MIN(IF(Table1[Class]=Table1[[#This Row],[Class]], IF(Table1[abs]=Table1[[#This Row],[abs]], IF(Table1[N]=Table1[[#This Row],[N]], IF(Table1[K]=Table1[[#This Row],[K]],Table1[UB],FALSE)))))</f>
        <v>2958.67</v>
      </c>
      <c r="P1596">
        <f>(Table1[[#This Row],[Best primal]]-Table1[[#This Row],[Updated root bound]])/Table1[[#This Row],[Best primal]]</f>
        <v>0</v>
      </c>
      <c r="Q1596">
        <f>(Table1[[#This Row],[Best primal]]-Table1[[#This Row],[LB]])/Table1[[#This Row],[Best primal]]</f>
        <v>0</v>
      </c>
      <c r="R1596" s="4">
        <f>IF(AND(Table1[[#This Row],[Final gap]]&lt;0.001,Table1[[#This Row],[time'[s']]]&lt;7200),1,0)</f>
        <v>1</v>
      </c>
      <c r="S1596" s="4">
        <f t="array" ref="S1596">MAX(IF(Table1[Class]=Table1[[#This Row],[Class]], IF(Table1[abs]=Table1[[#This Row],[abs]], IF(Table1[N]=Table1[[#This Row],[N]], IF(Table1[K]=Table1[[#This Row],[K]],Table1[Optimal],FALSE)))))</f>
        <v>1</v>
      </c>
      <c r="T1596" s="4">
        <v>1</v>
      </c>
    </row>
    <row r="1597" spans="1:20" x14ac:dyDescent="0.45">
      <c r="A1597" t="s">
        <v>22</v>
      </c>
      <c r="B1597">
        <f>IF(OR(Table1[[#This Row],[Class]]="H3", Table1[[#This Row],[Class]]="L3"),3,6)</f>
        <v>6</v>
      </c>
      <c r="C1597" t="s">
        <v>12</v>
      </c>
      <c r="D1597">
        <v>5</v>
      </c>
      <c r="E1597">
        <v>5</v>
      </c>
      <c r="F1597">
        <f>3</f>
        <v>3</v>
      </c>
      <c r="G1597">
        <v>3784.81</v>
      </c>
      <c r="H1597">
        <v>1.5</v>
      </c>
      <c r="I1597">
        <v>3811.31</v>
      </c>
      <c r="J1597">
        <v>3811.51</v>
      </c>
      <c r="K1597" s="1">
        <v>5.3265700000000001E-5</v>
      </c>
      <c r="L1597">
        <v>3.6409799999999999</v>
      </c>
      <c r="M1597">
        <v>219</v>
      </c>
      <c r="N1597">
        <f>IF(Table1[[#This Row],[BB-Nodes]]&lt;=1,Table1[[#This Row],[LB]],Table1[[#This Row],[RootBound]])</f>
        <v>3784.81</v>
      </c>
      <c r="O1597">
        <f t="array" ref="O1597">MIN(IF(Table1[Class]=Table1[[#This Row],[Class]], IF(Table1[abs]=Table1[[#This Row],[abs]], IF(Table1[N]=Table1[[#This Row],[N]], IF(Table1[K]=Table1[[#This Row],[K]],Table1[UB],FALSE)))))</f>
        <v>3811.51</v>
      </c>
      <c r="P1597">
        <f>(Table1[[#This Row],[Best primal]]-Table1[[#This Row],[Updated root bound]])/Table1[[#This Row],[Best primal]]</f>
        <v>7.0050977171777773E-3</v>
      </c>
      <c r="Q1597">
        <f>(Table1[[#This Row],[Best primal]]-Table1[[#This Row],[LB]])/Table1[[#This Row],[Best primal]]</f>
        <v>5.2472642076309081E-5</v>
      </c>
      <c r="R1597" s="4">
        <f>IF(AND(Table1[[#This Row],[Final gap]]&lt;0.001,Table1[[#This Row],[time'[s']]]&lt;7200),1,0)</f>
        <v>1</v>
      </c>
      <c r="S1597" s="4">
        <f t="array" ref="S1597">MAX(IF(Table1[Class]=Table1[[#This Row],[Class]], IF(Table1[abs]=Table1[[#This Row],[abs]], IF(Table1[N]=Table1[[#This Row],[N]], IF(Table1[K]=Table1[[#This Row],[K]],Table1[Optimal],FALSE)))))</f>
        <v>1</v>
      </c>
      <c r="T1597" s="4">
        <v>1</v>
      </c>
    </row>
    <row r="1598" spans="1:20" x14ac:dyDescent="0.45">
      <c r="A1598" t="s">
        <v>22</v>
      </c>
      <c r="B1598">
        <f>IF(OR(Table1[[#This Row],[Class]]="H3", Table1[[#This Row],[Class]]="L3"),3,6)</f>
        <v>6</v>
      </c>
      <c r="C1598" t="s">
        <v>12</v>
      </c>
      <c r="D1598">
        <v>5</v>
      </c>
      <c r="E1598">
        <v>5</v>
      </c>
      <c r="F1598">
        <f>4</f>
        <v>4</v>
      </c>
      <c r="G1598">
        <v>4814.8599999999997</v>
      </c>
      <c r="H1598">
        <v>1.25</v>
      </c>
      <c r="I1598">
        <v>4845.38</v>
      </c>
      <c r="J1598">
        <v>4845.38</v>
      </c>
      <c r="K1598">
        <v>0</v>
      </c>
      <c r="L1598">
        <v>21.601400000000002</v>
      </c>
      <c r="M1598">
        <v>3019</v>
      </c>
      <c r="N1598">
        <f>IF(Table1[[#This Row],[BB-Nodes]]&lt;=1,Table1[[#This Row],[LB]],Table1[[#This Row],[RootBound]])</f>
        <v>4814.8599999999997</v>
      </c>
      <c r="O1598">
        <f t="array" ref="O1598">MIN(IF(Table1[Class]=Table1[[#This Row],[Class]], IF(Table1[abs]=Table1[[#This Row],[abs]], IF(Table1[N]=Table1[[#This Row],[N]], IF(Table1[K]=Table1[[#This Row],[K]],Table1[UB],FALSE)))))</f>
        <v>4845.38</v>
      </c>
      <c r="P1598">
        <f>(Table1[[#This Row],[Best primal]]-Table1[[#This Row],[Updated root bound]])/Table1[[#This Row],[Best primal]]</f>
        <v>6.2987835835373977E-3</v>
      </c>
      <c r="Q1598">
        <f>(Table1[[#This Row],[Best primal]]-Table1[[#This Row],[LB]])/Table1[[#This Row],[Best primal]]</f>
        <v>0</v>
      </c>
      <c r="R1598" s="4">
        <f>IF(AND(Table1[[#This Row],[Final gap]]&lt;0.001,Table1[[#This Row],[time'[s']]]&lt;7200),1,0)</f>
        <v>1</v>
      </c>
      <c r="S1598" s="4">
        <f t="array" ref="S1598">MAX(IF(Table1[Class]=Table1[[#This Row],[Class]], IF(Table1[abs]=Table1[[#This Row],[abs]], IF(Table1[N]=Table1[[#This Row],[N]], IF(Table1[K]=Table1[[#This Row],[K]],Table1[Optimal],FALSE)))))</f>
        <v>1</v>
      </c>
      <c r="T1598" s="4">
        <v>1</v>
      </c>
    </row>
    <row r="1599" spans="1:20" x14ac:dyDescent="0.45">
      <c r="A1599" t="s">
        <v>22</v>
      </c>
      <c r="B1599">
        <f>IF(OR(Table1[[#This Row],[Class]]="H3", Table1[[#This Row],[Class]]="L3"),3,6)</f>
        <v>6</v>
      </c>
      <c r="C1599" t="s">
        <v>12</v>
      </c>
      <c r="D1599">
        <v>5</v>
      </c>
      <c r="E1599">
        <v>5</v>
      </c>
      <c r="F1599">
        <f>5</f>
        <v>5</v>
      </c>
      <c r="G1599">
        <v>5899.8</v>
      </c>
      <c r="H1599">
        <v>0.69</v>
      </c>
      <c r="I1599">
        <v>5932.79</v>
      </c>
      <c r="J1599">
        <v>5933.25</v>
      </c>
      <c r="K1599" s="1">
        <v>7.7529199999999996E-5</v>
      </c>
      <c r="L1599">
        <v>29.575299999999999</v>
      </c>
      <c r="M1599">
        <v>6059</v>
      </c>
      <c r="N1599">
        <f>IF(Table1[[#This Row],[BB-Nodes]]&lt;=1,Table1[[#This Row],[LB]],Table1[[#This Row],[RootBound]])</f>
        <v>5899.8</v>
      </c>
      <c r="O1599">
        <f t="array" ref="O1599">MIN(IF(Table1[Class]=Table1[[#This Row],[Class]], IF(Table1[abs]=Table1[[#This Row],[abs]], IF(Table1[N]=Table1[[#This Row],[N]], IF(Table1[K]=Table1[[#This Row],[K]],Table1[UB],FALSE)))))</f>
        <v>5933.25</v>
      </c>
      <c r="P1599">
        <f>(Table1[[#This Row],[Best primal]]-Table1[[#This Row],[Updated root bound]])/Table1[[#This Row],[Best primal]]</f>
        <v>5.6377196308936613E-3</v>
      </c>
      <c r="Q1599">
        <f>(Table1[[#This Row],[Best primal]]-Table1[[#This Row],[LB]])/Table1[[#This Row],[Best primal]]</f>
        <v>7.7529178780606987E-5</v>
      </c>
      <c r="R1599" s="4">
        <f>IF(AND(Table1[[#This Row],[Final gap]]&lt;0.001,Table1[[#This Row],[time'[s']]]&lt;7200),1,0)</f>
        <v>1</v>
      </c>
      <c r="S1599" s="4">
        <f t="array" ref="S1599">MAX(IF(Table1[Class]=Table1[[#This Row],[Class]], IF(Table1[abs]=Table1[[#This Row],[abs]], IF(Table1[N]=Table1[[#This Row],[N]], IF(Table1[K]=Table1[[#This Row],[K]],Table1[Optimal],FALSE)))))</f>
        <v>1</v>
      </c>
      <c r="T1599" s="4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20"/>
  <sheetViews>
    <sheetView workbookViewId="0">
      <pane xSplit="1" ySplit="5" topLeftCell="O6" activePane="bottomRight" state="frozen"/>
      <selection pane="topRight" activeCell="B1" sqref="B1"/>
      <selection pane="bottomLeft" activeCell="A6" sqref="A6"/>
      <selection pane="bottomRight" activeCell="P23" sqref="P23"/>
    </sheetView>
  </sheetViews>
  <sheetFormatPr defaultRowHeight="14.25" x14ac:dyDescent="0.45"/>
  <cols>
    <col min="1" max="1" width="12.33203125" bestFit="1" customWidth="1"/>
    <col min="2" max="2" width="27.6640625" bestFit="1" customWidth="1"/>
    <col min="3" max="3" width="18.46484375" bestFit="1" customWidth="1"/>
    <col min="4" max="4" width="12.19921875" bestFit="1" customWidth="1"/>
    <col min="5" max="5" width="118.9296875" bestFit="1" customWidth="1"/>
    <col min="6" max="6" width="17.6640625" bestFit="1" customWidth="1"/>
    <col min="7" max="7" width="17.796875" bestFit="1" customWidth="1"/>
    <col min="8" max="8" width="16.46484375" bestFit="1" customWidth="1"/>
    <col min="9" max="9" width="18.59765625" bestFit="1" customWidth="1"/>
    <col min="10" max="10" width="17.1328125" bestFit="1" customWidth="1"/>
    <col min="11" max="11" width="27.6640625" bestFit="1" customWidth="1"/>
    <col min="12" max="12" width="18.46484375" bestFit="1" customWidth="1"/>
    <col min="13" max="13" width="12.19921875" bestFit="1" customWidth="1"/>
    <col min="14" max="14" width="118.9296875" bestFit="1" customWidth="1"/>
    <col min="15" max="15" width="17.6640625" bestFit="1" customWidth="1"/>
    <col min="16" max="16" width="17.796875" bestFit="1" customWidth="1"/>
    <col min="17" max="17" width="16.46484375" bestFit="1" customWidth="1"/>
    <col min="18" max="18" width="18.59765625" bestFit="1" customWidth="1"/>
    <col min="19" max="19" width="17.1328125" bestFit="1" customWidth="1"/>
    <col min="20" max="23" width="121.3984375" bestFit="1" customWidth="1"/>
    <col min="24" max="24" width="22.33203125" bestFit="1" customWidth="1"/>
    <col min="25" max="25" width="22.46484375" bestFit="1" customWidth="1"/>
    <col min="26" max="26" width="21.1328125" bestFit="1" customWidth="1"/>
    <col min="27" max="27" width="23.265625" bestFit="1" customWidth="1"/>
    <col min="28" max="28" width="21.796875" bestFit="1" customWidth="1"/>
  </cols>
  <sheetData>
    <row r="3" spans="1:19" x14ac:dyDescent="0.45">
      <c r="B3" s="2" t="s">
        <v>38</v>
      </c>
    </row>
    <row r="4" spans="1:19" x14ac:dyDescent="0.45">
      <c r="B4" t="s">
        <v>21</v>
      </c>
      <c r="C4" t="s">
        <v>21</v>
      </c>
      <c r="D4" t="s">
        <v>21</v>
      </c>
      <c r="E4" t="s">
        <v>21</v>
      </c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</row>
    <row r="5" spans="1:19" x14ac:dyDescent="0.45">
      <c r="A5" s="2" t="s">
        <v>39</v>
      </c>
      <c r="B5" t="s">
        <v>51</v>
      </c>
      <c r="C5" t="s">
        <v>36</v>
      </c>
      <c r="D5" t="s">
        <v>41</v>
      </c>
      <c r="E5" t="s">
        <v>42</v>
      </c>
      <c r="F5" t="s">
        <v>24</v>
      </c>
      <c r="G5" t="s">
        <v>25</v>
      </c>
      <c r="H5" t="s">
        <v>35</v>
      </c>
      <c r="I5" t="s">
        <v>40</v>
      </c>
      <c r="J5" t="s">
        <v>34</v>
      </c>
      <c r="K5" t="s">
        <v>51</v>
      </c>
      <c r="L5" t="s">
        <v>36</v>
      </c>
      <c r="M5" t="s">
        <v>41</v>
      </c>
      <c r="N5" t="s">
        <v>42</v>
      </c>
      <c r="O5" t="s">
        <v>24</v>
      </c>
      <c r="P5" t="s">
        <v>25</v>
      </c>
      <c r="Q5" t="s">
        <v>35</v>
      </c>
      <c r="R5" t="s">
        <v>40</v>
      </c>
      <c r="S5" t="s">
        <v>34</v>
      </c>
    </row>
    <row r="6" spans="1:19" x14ac:dyDescent="0.45">
      <c r="A6" s="31">
        <v>3</v>
      </c>
      <c r="B6" s="33"/>
      <c r="C6" s="29"/>
      <c r="D6" s="33"/>
      <c r="E6" s="33"/>
      <c r="F6" s="5"/>
      <c r="G6" s="5"/>
      <c r="H6" s="29"/>
      <c r="I6" s="29"/>
      <c r="J6" s="29"/>
      <c r="K6" s="33"/>
      <c r="L6" s="29"/>
      <c r="M6" s="33"/>
      <c r="N6" s="33"/>
      <c r="O6" s="5"/>
      <c r="P6" s="5"/>
      <c r="Q6" s="29"/>
      <c r="R6" s="29"/>
      <c r="S6" s="29"/>
    </row>
    <row r="7" spans="1:19" x14ac:dyDescent="0.45">
      <c r="A7" s="32">
        <v>1</v>
      </c>
      <c r="B7" s="33">
        <v>7406.9490999999989</v>
      </c>
      <c r="C7" s="29">
        <v>231.98710000000011</v>
      </c>
      <c r="D7" s="33">
        <v>7431.5227000000004</v>
      </c>
      <c r="E7" s="33">
        <v>7431.6583999999993</v>
      </c>
      <c r="F7" s="5">
        <v>4.0618189540636883E-3</v>
      </c>
      <c r="G7" s="5">
        <v>1.2745026354883603E-5</v>
      </c>
      <c r="H7" s="29">
        <v>257.82937553000005</v>
      </c>
      <c r="I7" s="29">
        <v>148.77000000000001</v>
      </c>
      <c r="J7" s="29">
        <v>1</v>
      </c>
      <c r="K7" s="33">
        <v>7423.1745999999985</v>
      </c>
      <c r="L7" s="29">
        <v>355.87660000000011</v>
      </c>
      <c r="M7" s="33">
        <v>7431.5580999999993</v>
      </c>
      <c r="N7" s="33">
        <v>7431.656899999999</v>
      </c>
      <c r="O7" s="5">
        <v>1.2203188201014717E-3</v>
      </c>
      <c r="P7" s="5">
        <v>9.1337607500054429E-6</v>
      </c>
      <c r="Q7" s="29">
        <v>379.30654575099993</v>
      </c>
      <c r="R7" s="29">
        <v>107.24</v>
      </c>
      <c r="S7" s="29">
        <v>1</v>
      </c>
    </row>
    <row r="8" spans="1:19" x14ac:dyDescent="0.45">
      <c r="A8" s="32">
        <v>2</v>
      </c>
      <c r="B8" s="33">
        <v>7512.5082000000002</v>
      </c>
      <c r="C8" s="29">
        <v>1309.0265000000002</v>
      </c>
      <c r="D8" s="33">
        <v>7542.1704000000018</v>
      </c>
      <c r="E8" s="33">
        <v>7543.6856999999973</v>
      </c>
      <c r="F8" s="5">
        <v>3.6362610688956869E-3</v>
      </c>
      <c r="G8" s="5">
        <v>9.5260878315619758E-5</v>
      </c>
      <c r="H8" s="29">
        <v>1459.1965152799999</v>
      </c>
      <c r="I8" s="29">
        <v>608.46</v>
      </c>
      <c r="J8" s="29">
        <v>0.98</v>
      </c>
      <c r="K8" s="33">
        <v>7521.6560000000009</v>
      </c>
      <c r="L8" s="29">
        <v>790.58030000000008</v>
      </c>
      <c r="M8" s="33">
        <v>7542.6308000000008</v>
      </c>
      <c r="N8" s="33">
        <v>7543.7289999999975</v>
      </c>
      <c r="O8" s="5">
        <v>2.3645626107721522E-3</v>
      </c>
      <c r="P8" s="5">
        <v>6.8899454671331637E-5</v>
      </c>
      <c r="Q8" s="29">
        <v>975.26006623600017</v>
      </c>
      <c r="R8" s="29">
        <v>807.29</v>
      </c>
      <c r="S8" s="29">
        <v>0.98</v>
      </c>
    </row>
    <row r="9" spans="1:19" x14ac:dyDescent="0.45">
      <c r="A9" s="32">
        <v>3</v>
      </c>
      <c r="B9" s="33">
        <v>7756.7923000000019</v>
      </c>
      <c r="C9" s="29">
        <v>1405.4946000000002</v>
      </c>
      <c r="D9" s="33">
        <v>7795.5224000000026</v>
      </c>
      <c r="E9" s="33">
        <v>7798.166500000003</v>
      </c>
      <c r="F9" s="5">
        <v>4.9147965030798277E-3</v>
      </c>
      <c r="G9" s="5">
        <v>1.7918643222015137E-4</v>
      </c>
      <c r="H9" s="29">
        <v>1694.6687014220004</v>
      </c>
      <c r="I9" s="29">
        <v>1394.52</v>
      </c>
      <c r="J9" s="29">
        <v>0.97</v>
      </c>
      <c r="K9" s="33">
        <v>7769.8232000000053</v>
      </c>
      <c r="L9" s="29">
        <v>1160.5454999999999</v>
      </c>
      <c r="M9" s="33">
        <v>7796.0266000000029</v>
      </c>
      <c r="N9" s="33">
        <v>7797.671900000003</v>
      </c>
      <c r="O9" s="5">
        <v>3.1899909841302029E-3</v>
      </c>
      <c r="P9" s="5">
        <v>1.0883592245567616E-4</v>
      </c>
      <c r="Q9" s="29">
        <v>1462.0836081009998</v>
      </c>
      <c r="R9" s="29">
        <v>1376.73</v>
      </c>
      <c r="S9" s="29">
        <v>0.98</v>
      </c>
    </row>
    <row r="10" spans="1:19" x14ac:dyDescent="0.45">
      <c r="A10" s="32">
        <v>4</v>
      </c>
      <c r="B10" s="33">
        <v>8067.2881000000007</v>
      </c>
      <c r="C10" s="29">
        <v>1557.5331000000008</v>
      </c>
      <c r="D10" s="33">
        <v>8119.1112000000003</v>
      </c>
      <c r="E10" s="33">
        <v>8149.3331999999991</v>
      </c>
      <c r="F10" s="5">
        <v>8.7122711857791288E-3</v>
      </c>
      <c r="G10" s="5">
        <v>2.5043648755404607E-3</v>
      </c>
      <c r="H10" s="29">
        <v>2428.1032844000001</v>
      </c>
      <c r="I10" s="29">
        <v>4412.2</v>
      </c>
      <c r="J10" s="29">
        <v>0.87</v>
      </c>
      <c r="K10" s="33">
        <v>8087.8049999999985</v>
      </c>
      <c r="L10" s="29">
        <v>1257.3087999999998</v>
      </c>
      <c r="M10" s="33">
        <v>8119.2875999999987</v>
      </c>
      <c r="N10" s="33">
        <v>8156.3727999999992</v>
      </c>
      <c r="O10" s="5">
        <v>6.1522233991780527E-3</v>
      </c>
      <c r="P10" s="5">
        <v>2.4276042840529954E-3</v>
      </c>
      <c r="Q10" s="29">
        <v>2089.0938339050008</v>
      </c>
      <c r="R10" s="29">
        <v>5407.7</v>
      </c>
      <c r="S10" s="29">
        <v>0.83</v>
      </c>
    </row>
    <row r="11" spans="1:19" x14ac:dyDescent="0.45">
      <c r="A11" s="32">
        <v>5</v>
      </c>
      <c r="B11" s="33">
        <v>8415.1862999999994</v>
      </c>
      <c r="C11" s="29">
        <v>1559.1145000000001</v>
      </c>
      <c r="D11" s="33">
        <v>8463.7782000000025</v>
      </c>
      <c r="E11" s="33">
        <v>8548.7155000000021</v>
      </c>
      <c r="F11" s="5">
        <v>1.0683222810856824E-2</v>
      </c>
      <c r="G11" s="5">
        <v>4.7451082902084515E-3</v>
      </c>
      <c r="H11" s="29">
        <v>2895.7264780900005</v>
      </c>
      <c r="I11" s="29">
        <v>5874.4</v>
      </c>
      <c r="J11" s="29">
        <v>0.76</v>
      </c>
      <c r="K11" s="33">
        <v>8437.9413000000022</v>
      </c>
      <c r="L11" s="29">
        <v>1310.0694999999994</v>
      </c>
      <c r="M11" s="33">
        <v>8467.0013000000017</v>
      </c>
      <c r="N11" s="33">
        <v>8552.875</v>
      </c>
      <c r="O11" s="5">
        <v>8.0368913677618791E-3</v>
      </c>
      <c r="P11" s="5">
        <v>4.4913046454413555E-3</v>
      </c>
      <c r="Q11" s="29">
        <v>2669.7266866189998</v>
      </c>
      <c r="R11" s="29">
        <v>5608.03</v>
      </c>
      <c r="S11" s="29">
        <v>0.73</v>
      </c>
    </row>
    <row r="12" spans="1:19" x14ac:dyDescent="0.45">
      <c r="A12" s="31" t="s">
        <v>43</v>
      </c>
      <c r="B12" s="33">
        <v>7831.7447999999958</v>
      </c>
      <c r="C12" s="29">
        <v>1212.6311599999995</v>
      </c>
      <c r="D12" s="33">
        <v>7870.4209800000035</v>
      </c>
      <c r="E12" s="33">
        <v>7894.3118600000098</v>
      </c>
      <c r="F12" s="5">
        <v>6.4016741045350295E-3</v>
      </c>
      <c r="G12" s="5">
        <v>1.5073331005279133E-3</v>
      </c>
      <c r="H12" s="29">
        <v>1747.1048709444012</v>
      </c>
      <c r="I12" s="29">
        <v>2487.67</v>
      </c>
      <c r="J12" s="29">
        <v>0.91600000000000004</v>
      </c>
      <c r="K12" s="33">
        <v>7848.0800199999912</v>
      </c>
      <c r="L12" s="29">
        <v>974.87614000000008</v>
      </c>
      <c r="M12" s="33">
        <v>7871.3008799999971</v>
      </c>
      <c r="N12" s="33">
        <v>7896.4611200000081</v>
      </c>
      <c r="O12" s="5">
        <v>4.1927974363887522E-3</v>
      </c>
      <c r="P12" s="5">
        <v>1.4211556134742726E-3</v>
      </c>
      <c r="Q12" s="29">
        <v>1515.0941481224008</v>
      </c>
      <c r="R12" s="29">
        <v>2661.3980000000001</v>
      </c>
      <c r="S12" s="29">
        <v>0.90400000000000003</v>
      </c>
    </row>
    <row r="13" spans="1:19" x14ac:dyDescent="0.45">
      <c r="A13" s="31">
        <v>6</v>
      </c>
      <c r="B13" s="33"/>
      <c r="C13" s="29"/>
      <c r="D13" s="33"/>
      <c r="E13" s="33"/>
      <c r="F13" s="5"/>
      <c r="G13" s="5"/>
      <c r="H13" s="29"/>
      <c r="I13" s="29"/>
      <c r="J13" s="29"/>
      <c r="K13" s="33"/>
      <c r="L13" s="29"/>
      <c r="M13" s="33"/>
      <c r="N13" s="33"/>
      <c r="O13" s="5"/>
      <c r="P13" s="5"/>
      <c r="Q13" s="29"/>
      <c r="R13" s="29"/>
      <c r="S13" s="29"/>
    </row>
    <row r="14" spans="1:19" x14ac:dyDescent="0.45">
      <c r="A14" s="32">
        <v>1</v>
      </c>
      <c r="B14" s="33">
        <v>10244.412666666667</v>
      </c>
      <c r="C14" s="29">
        <v>1208.6845000000003</v>
      </c>
      <c r="D14" s="33">
        <v>10537.696166666668</v>
      </c>
      <c r="E14" s="33">
        <v>10537.967500000001</v>
      </c>
      <c r="F14" s="5">
        <v>2.9211822656938675E-2</v>
      </c>
      <c r="G14" s="5">
        <v>1.9751040383727989E-5</v>
      </c>
      <c r="H14" s="29">
        <v>1263.1770844999999</v>
      </c>
      <c r="I14" s="29">
        <v>259.41666666666669</v>
      </c>
      <c r="J14" s="29">
        <v>1</v>
      </c>
      <c r="K14" s="33">
        <v>10508.370000000003</v>
      </c>
      <c r="L14" s="29">
        <v>204.75333333333339</v>
      </c>
      <c r="M14" s="33">
        <v>10537.794333333335</v>
      </c>
      <c r="N14" s="33">
        <v>10537.967500000002</v>
      </c>
      <c r="O14" s="5">
        <v>2.688352492842066E-3</v>
      </c>
      <c r="P14" s="5">
        <v>1.2564933899754999E-5</v>
      </c>
      <c r="Q14" s="29">
        <v>225.22933568333335</v>
      </c>
      <c r="R14" s="29">
        <v>97.466666666666669</v>
      </c>
      <c r="S14" s="29">
        <v>1</v>
      </c>
    </row>
    <row r="15" spans="1:19" x14ac:dyDescent="0.45">
      <c r="A15" s="32">
        <v>2</v>
      </c>
      <c r="B15" s="33">
        <v>10856.479333333331</v>
      </c>
      <c r="C15" s="29">
        <v>2194.4363333333345</v>
      </c>
      <c r="D15" s="33">
        <v>11190.053333333335</v>
      </c>
      <c r="E15" s="33">
        <v>11234.725500000004</v>
      </c>
      <c r="F15" s="5">
        <v>3.5183317364339925E-2</v>
      </c>
      <c r="G15" s="5">
        <v>3.3011745892755147E-3</v>
      </c>
      <c r="H15" s="29">
        <v>3538.534204000001</v>
      </c>
      <c r="I15" s="29">
        <v>14978.633333333333</v>
      </c>
      <c r="J15" s="29">
        <v>0.73333333333333328</v>
      </c>
      <c r="K15" s="33">
        <v>11102.944500000007</v>
      </c>
      <c r="L15" s="29">
        <v>1155.2326666666668</v>
      </c>
      <c r="M15" s="33">
        <v>11197.595833333336</v>
      </c>
      <c r="N15" s="33">
        <v>11233.843166666669</v>
      </c>
      <c r="O15" s="5">
        <v>1.2504611153864104E-2</v>
      </c>
      <c r="P15" s="5">
        <v>2.6150104310704988E-3</v>
      </c>
      <c r="Q15" s="29">
        <v>2397.3644603333328</v>
      </c>
      <c r="R15" s="29">
        <v>9659.9</v>
      </c>
      <c r="S15" s="29">
        <v>0.78333333333333333</v>
      </c>
    </row>
    <row r="16" spans="1:19" x14ac:dyDescent="0.45">
      <c r="A16" s="32">
        <v>3</v>
      </c>
      <c r="B16" s="33">
        <v>11854.815666666671</v>
      </c>
      <c r="C16" s="29">
        <v>2157.2863333333339</v>
      </c>
      <c r="D16" s="33">
        <v>12088.309999999998</v>
      </c>
      <c r="E16" s="33">
        <v>1.6666666666666666E+98</v>
      </c>
      <c r="F16" s="5">
        <v>3.7715441092437497E-2</v>
      </c>
      <c r="G16" s="5">
        <v>1.5991894984697951E-2</v>
      </c>
      <c r="H16" s="29">
        <v>4801.8421488333342</v>
      </c>
      <c r="I16" s="29">
        <v>26864.333333333332</v>
      </c>
      <c r="J16" s="29">
        <v>0.4</v>
      </c>
      <c r="K16" s="33">
        <v>12060.398500000001</v>
      </c>
      <c r="L16" s="29">
        <v>1589.6159999999998</v>
      </c>
      <c r="M16" s="33">
        <v>12141.575333333338</v>
      </c>
      <c r="N16" s="33">
        <v>12390.258</v>
      </c>
      <c r="O16" s="5">
        <v>2.0813018135789823E-2</v>
      </c>
      <c r="P16" s="5">
        <v>1.2070320684628755E-2</v>
      </c>
      <c r="Q16" s="29">
        <v>4593.7832941666684</v>
      </c>
      <c r="R16" s="29">
        <v>28083.433333333334</v>
      </c>
      <c r="S16" s="29">
        <v>0.4</v>
      </c>
    </row>
    <row r="17" spans="1:19" x14ac:dyDescent="0.45">
      <c r="A17" s="32">
        <v>4</v>
      </c>
      <c r="B17" s="33">
        <v>12960.045833333332</v>
      </c>
      <c r="C17" s="29">
        <v>2053.0471666666663</v>
      </c>
      <c r="D17" s="33">
        <v>13146.721500000005</v>
      </c>
      <c r="E17" s="33">
        <v>13659.398166666668</v>
      </c>
      <c r="F17" s="5">
        <v>4.4420606883441058E-2</v>
      </c>
      <c r="G17" s="5">
        <v>2.8282731713260855E-2</v>
      </c>
      <c r="H17" s="29">
        <v>5554.1814056666663</v>
      </c>
      <c r="I17" s="29">
        <v>46579.5</v>
      </c>
      <c r="J17" s="29">
        <v>0.28333333333333333</v>
      </c>
      <c r="K17" s="33">
        <v>13147.959333333332</v>
      </c>
      <c r="L17" s="29">
        <v>1616.2184999999997</v>
      </c>
      <c r="M17" s="33">
        <v>13217.118833333338</v>
      </c>
      <c r="N17" s="33">
        <v>1.6666666666666666E+98</v>
      </c>
      <c r="O17" s="5">
        <v>3.0491238790458081E-2</v>
      </c>
      <c r="P17" s="5">
        <v>2.3631615848425158E-2</v>
      </c>
      <c r="Q17" s="29">
        <v>5263.2180349999981</v>
      </c>
      <c r="R17" s="29">
        <v>38191.98333333333</v>
      </c>
      <c r="S17" s="29">
        <v>0.31666666666666665</v>
      </c>
    </row>
    <row r="18" spans="1:19" x14ac:dyDescent="0.45">
      <c r="A18" s="32">
        <v>5</v>
      </c>
      <c r="B18" s="33">
        <v>14224.824406779666</v>
      </c>
      <c r="C18" s="29">
        <v>1938.5040677966101</v>
      </c>
      <c r="D18" s="33">
        <v>14378.889830508479</v>
      </c>
      <c r="E18" s="33">
        <v>1.6949152542372881E+98</v>
      </c>
      <c r="F18" s="5">
        <v>4.5604873524231718E-2</v>
      </c>
      <c r="G18" s="5">
        <v>3.3683796629464427E-2</v>
      </c>
      <c r="H18" s="29">
        <v>5595.0392308474602</v>
      </c>
      <c r="I18" s="29">
        <v>40750.966101694918</v>
      </c>
      <c r="J18" s="29">
        <v>0.25423728813559321</v>
      </c>
      <c r="K18" s="33">
        <v>14400.958644067799</v>
      </c>
      <c r="L18" s="29">
        <v>1570.6708474576274</v>
      </c>
      <c r="M18" s="33">
        <v>14452.676779661018</v>
      </c>
      <c r="N18" s="33">
        <v>15164.768644067801</v>
      </c>
      <c r="O18" s="5">
        <v>3.3697811202396351E-2</v>
      </c>
      <c r="P18" s="5">
        <v>2.9265475994057061E-2</v>
      </c>
      <c r="Q18" s="29">
        <v>5518.636863305087</v>
      </c>
      <c r="R18" s="29">
        <v>42768.610169491527</v>
      </c>
      <c r="S18" s="29">
        <v>0.2711864406779661</v>
      </c>
    </row>
    <row r="19" spans="1:19" x14ac:dyDescent="0.45">
      <c r="A19" s="31" t="s">
        <v>44</v>
      </c>
      <c r="B19" s="33">
        <v>12020.768729096993</v>
      </c>
      <c r="C19" s="29">
        <v>1910.2976588628762</v>
      </c>
      <c r="D19" s="33">
        <v>12261.275451505016</v>
      </c>
      <c r="E19" s="33">
        <v>6.688963210702341E+97</v>
      </c>
      <c r="F19" s="5">
        <v>3.8403206748358169E-2</v>
      </c>
      <c r="G19" s="5">
        <v>1.6197582410687236E-2</v>
      </c>
      <c r="H19" s="29">
        <v>4145.7237632107053</v>
      </c>
      <c r="I19" s="29">
        <v>25836.85618729097</v>
      </c>
      <c r="J19" s="29">
        <v>0.53511705685618727</v>
      </c>
      <c r="K19" s="33">
        <v>12236.912709030108</v>
      </c>
      <c r="L19" s="29">
        <v>1226.1498662207364</v>
      </c>
      <c r="M19" s="33">
        <v>12302.183913043469</v>
      </c>
      <c r="N19" s="33">
        <v>3.3444816053511705E+97</v>
      </c>
      <c r="O19" s="5">
        <v>1.9993324733507119E-2</v>
      </c>
      <c r="P19" s="5">
        <v>1.3466333771006077E-2</v>
      </c>
      <c r="Q19" s="29">
        <v>3593.2283693846193</v>
      </c>
      <c r="R19" s="29">
        <v>23696.70568561873</v>
      </c>
      <c r="S19" s="29">
        <v>0.55518394648829428</v>
      </c>
    </row>
    <row r="20" spans="1:19" x14ac:dyDescent="0.45">
      <c r="A20" s="31" t="s">
        <v>23</v>
      </c>
      <c r="B20" s="33">
        <v>9399.352002503123</v>
      </c>
      <c r="C20" s="29">
        <v>1473.7103629536928</v>
      </c>
      <c r="D20" s="33">
        <v>9513.5567584480596</v>
      </c>
      <c r="E20" s="33">
        <v>2.5031289111389236E+97</v>
      </c>
      <c r="F20" s="5">
        <v>1.8377216357980737E-2</v>
      </c>
      <c r="G20" s="5">
        <v>7.0046854706626296E-3</v>
      </c>
      <c r="H20" s="29">
        <v>2644.7106892017559</v>
      </c>
      <c r="I20" s="29">
        <v>11225.350438047559</v>
      </c>
      <c r="J20" s="29">
        <v>0.77346683354192736</v>
      </c>
      <c r="K20" s="33">
        <v>9490.4592115143823</v>
      </c>
      <c r="L20" s="29">
        <v>1068.9072340425541</v>
      </c>
      <c r="M20" s="33">
        <v>9529.4160575719561</v>
      </c>
      <c r="N20" s="33">
        <v>1.2515644555694618E+97</v>
      </c>
      <c r="O20" s="5">
        <v>1.0105635561342939E-2</v>
      </c>
      <c r="P20" s="5">
        <v>5.9286753495218442E-3</v>
      </c>
      <c r="Q20" s="29">
        <v>2292.7689067674619</v>
      </c>
      <c r="R20" s="29">
        <v>10533.183979974969</v>
      </c>
      <c r="S20" s="29">
        <v>0.77346683354192736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F9E2-B84F-43CF-AC05-C09CC00A887E}">
  <dimension ref="A1:X802"/>
  <sheetViews>
    <sheetView topLeftCell="A103" workbookViewId="0">
      <selection activeCell="B114" sqref="B114"/>
    </sheetView>
  </sheetViews>
  <sheetFormatPr defaultRowHeight="14.25" x14ac:dyDescent="0.45"/>
  <cols>
    <col min="6" max="6" width="13.3984375" bestFit="1" customWidth="1"/>
    <col min="14" max="14" width="13.265625" bestFit="1" customWidth="1"/>
    <col min="15" max="15" width="13.3984375" bestFit="1" customWidth="1"/>
    <col min="23" max="23" width="7.53125" bestFit="1" customWidth="1"/>
  </cols>
  <sheetData>
    <row r="1" spans="1:24" x14ac:dyDescent="0.45">
      <c r="A1" s="34"/>
      <c r="B1" s="35"/>
      <c r="C1" s="35"/>
      <c r="D1" s="35"/>
      <c r="E1" s="37"/>
      <c r="F1" s="63" t="s">
        <v>21</v>
      </c>
      <c r="G1" s="64"/>
      <c r="H1" s="64"/>
      <c r="I1" s="64"/>
      <c r="J1" s="64"/>
      <c r="K1" s="64"/>
      <c r="L1" s="64"/>
      <c r="M1" s="64"/>
      <c r="N1" s="65"/>
      <c r="O1" s="63" t="s">
        <v>22</v>
      </c>
      <c r="P1" s="64"/>
      <c r="Q1" s="64"/>
      <c r="R1" s="64"/>
      <c r="S1" s="64"/>
      <c r="T1" s="64"/>
      <c r="U1" s="64"/>
      <c r="V1" s="64"/>
      <c r="W1" s="65"/>
    </row>
    <row r="2" spans="1:24" x14ac:dyDescent="0.45">
      <c r="A2" s="13" t="s">
        <v>16</v>
      </c>
      <c r="B2" s="12" t="s">
        <v>15</v>
      </c>
      <c r="C2" s="12" t="s">
        <v>1</v>
      </c>
      <c r="D2" s="12" t="s">
        <v>14</v>
      </c>
      <c r="E2" s="36" t="s">
        <v>13</v>
      </c>
      <c r="F2" s="13" t="s">
        <v>45</v>
      </c>
      <c r="G2" s="12" t="s">
        <v>46</v>
      </c>
      <c r="H2" s="12" t="s">
        <v>4</v>
      </c>
      <c r="I2" s="12" t="s">
        <v>5</v>
      </c>
      <c r="J2" s="12" t="s">
        <v>47</v>
      </c>
      <c r="K2" s="12" t="s">
        <v>48</v>
      </c>
      <c r="L2" s="12" t="s">
        <v>49</v>
      </c>
      <c r="M2" s="12" t="s">
        <v>50</v>
      </c>
      <c r="N2" s="36" t="s">
        <v>31</v>
      </c>
      <c r="O2" s="13" t="s">
        <v>45</v>
      </c>
      <c r="P2" s="12" t="s">
        <v>46</v>
      </c>
      <c r="Q2" s="12" t="s">
        <v>4</v>
      </c>
      <c r="R2" s="12" t="s">
        <v>5</v>
      </c>
      <c r="S2" s="12" t="s">
        <v>47</v>
      </c>
      <c r="T2" s="12" t="s">
        <v>48</v>
      </c>
      <c r="U2" s="12" t="s">
        <v>49</v>
      </c>
      <c r="V2" s="12" t="s">
        <v>50</v>
      </c>
      <c r="W2" s="36" t="s">
        <v>31</v>
      </c>
      <c r="X2" s="56" t="s">
        <v>52</v>
      </c>
    </row>
    <row r="3" spans="1:24" x14ac:dyDescent="0.45">
      <c r="A3" s="38">
        <v>3</v>
      </c>
      <c r="B3" s="6">
        <v>1</v>
      </c>
      <c r="C3" s="6" t="s">
        <v>9</v>
      </c>
      <c r="D3" s="6">
        <v>5</v>
      </c>
      <c r="E3" s="39">
        <v>1</v>
      </c>
      <c r="F3" s="33">
        <v>2728.38</v>
      </c>
      <c r="G3" s="41">
        <v>0.81</v>
      </c>
      <c r="H3" s="42">
        <v>2728.38</v>
      </c>
      <c r="I3" s="42">
        <v>2728.38</v>
      </c>
      <c r="J3" s="8">
        <v>0</v>
      </c>
      <c r="K3" s="8">
        <v>0</v>
      </c>
      <c r="L3" s="41">
        <v>0.817936</v>
      </c>
      <c r="M3" s="41">
        <v>0</v>
      </c>
      <c r="N3" s="43">
        <v>1</v>
      </c>
      <c r="O3" s="40">
        <v>2728.38</v>
      </c>
      <c r="P3" s="41">
        <v>0.04</v>
      </c>
      <c r="Q3" s="42">
        <v>2728.38</v>
      </c>
      <c r="R3" s="42">
        <v>2728.38</v>
      </c>
      <c r="S3" s="8">
        <v>0</v>
      </c>
      <c r="T3" s="8">
        <v>0</v>
      </c>
      <c r="U3" s="41">
        <v>4.7257899999999999E-2</v>
      </c>
      <c r="V3" s="41">
        <v>0</v>
      </c>
      <c r="W3" s="43">
        <v>1</v>
      </c>
      <c r="X3" s="29">
        <f>MAX(N3,W3)</f>
        <v>1</v>
      </c>
    </row>
    <row r="4" spans="1:24" x14ac:dyDescent="0.45">
      <c r="A4" s="38">
        <v>3</v>
      </c>
      <c r="B4" s="6">
        <v>1</v>
      </c>
      <c r="C4" s="6" t="s">
        <v>9</v>
      </c>
      <c r="D4" s="6">
        <v>5</v>
      </c>
      <c r="E4" s="39">
        <v>2</v>
      </c>
      <c r="F4" s="33">
        <v>2218.5100000000002</v>
      </c>
      <c r="G4" s="41">
        <v>0.28000000000000003</v>
      </c>
      <c r="H4" s="42">
        <v>2220.4899999999998</v>
      </c>
      <c r="I4" s="42">
        <v>2220.4899999999998</v>
      </c>
      <c r="J4" s="8">
        <v>8.9169507631178867E-4</v>
      </c>
      <c r="K4" s="8">
        <v>0</v>
      </c>
      <c r="L4" s="41">
        <v>0.28884700000000002</v>
      </c>
      <c r="M4" s="41">
        <v>1</v>
      </c>
      <c r="N4" s="43">
        <v>1</v>
      </c>
      <c r="O4" s="40">
        <v>2218.6999999999998</v>
      </c>
      <c r="P4" s="41">
        <v>0.17</v>
      </c>
      <c r="Q4" s="42">
        <v>2220.4899999999998</v>
      </c>
      <c r="R4" s="42">
        <v>2220.4899999999998</v>
      </c>
      <c r="S4" s="8">
        <v>8.0612837706990972E-4</v>
      </c>
      <c r="T4" s="8">
        <v>0</v>
      </c>
      <c r="U4" s="41">
        <v>0.17946400000000001</v>
      </c>
      <c r="V4" s="41">
        <v>1</v>
      </c>
      <c r="W4" s="43">
        <v>1</v>
      </c>
      <c r="X4" s="29">
        <f t="shared" ref="X4:X67" si="0">MAX(N4,W4)</f>
        <v>1</v>
      </c>
    </row>
    <row r="5" spans="1:24" x14ac:dyDescent="0.45">
      <c r="A5" s="38">
        <v>3</v>
      </c>
      <c r="B5" s="6">
        <v>1</v>
      </c>
      <c r="C5" s="6" t="s">
        <v>9</v>
      </c>
      <c r="D5" s="6">
        <v>5</v>
      </c>
      <c r="E5" s="39">
        <v>3</v>
      </c>
      <c r="F5" s="33">
        <v>3869.53</v>
      </c>
      <c r="G5" s="41">
        <v>7.0000000000000007E-2</v>
      </c>
      <c r="H5" s="42">
        <v>3869.53</v>
      </c>
      <c r="I5" s="42">
        <v>3869.53</v>
      </c>
      <c r="J5" s="8">
        <v>0</v>
      </c>
      <c r="K5" s="8">
        <v>0</v>
      </c>
      <c r="L5" s="41">
        <v>7.36681E-2</v>
      </c>
      <c r="M5" s="41">
        <v>0</v>
      </c>
      <c r="N5" s="43">
        <v>1</v>
      </c>
      <c r="O5" s="40">
        <v>3869.53</v>
      </c>
      <c r="P5" s="41">
        <v>0.04</v>
      </c>
      <c r="Q5" s="42">
        <v>3869.53</v>
      </c>
      <c r="R5" s="42">
        <v>3869.53</v>
      </c>
      <c r="S5" s="8">
        <v>0</v>
      </c>
      <c r="T5" s="8">
        <v>0</v>
      </c>
      <c r="U5" s="41">
        <v>4.5021100000000001E-2</v>
      </c>
      <c r="V5" s="41">
        <v>0</v>
      </c>
      <c r="W5" s="43">
        <v>1</v>
      </c>
      <c r="X5" s="29">
        <f t="shared" si="0"/>
        <v>1</v>
      </c>
    </row>
    <row r="6" spans="1:24" x14ac:dyDescent="0.45">
      <c r="A6" s="38">
        <v>3</v>
      </c>
      <c r="B6" s="6">
        <v>1</v>
      </c>
      <c r="C6" s="6" t="s">
        <v>9</v>
      </c>
      <c r="D6" s="6">
        <v>5</v>
      </c>
      <c r="E6" s="39">
        <v>4</v>
      </c>
      <c r="F6" s="33">
        <v>2440.0100000000002</v>
      </c>
      <c r="G6" s="41">
        <v>0.3</v>
      </c>
      <c r="H6" s="42">
        <v>2440.0100000000002</v>
      </c>
      <c r="I6" s="42">
        <v>2440.0100000000002</v>
      </c>
      <c r="J6" s="8">
        <v>0</v>
      </c>
      <c r="K6" s="8">
        <v>0</v>
      </c>
      <c r="L6" s="41">
        <v>0.30860300000000002</v>
      </c>
      <c r="M6" s="41">
        <v>0</v>
      </c>
      <c r="N6" s="43">
        <v>1</v>
      </c>
      <c r="O6" s="40">
        <v>2440.0100000000002</v>
      </c>
      <c r="P6" s="41">
        <v>0.04</v>
      </c>
      <c r="Q6" s="42">
        <v>2440.0100000000002</v>
      </c>
      <c r="R6" s="42">
        <v>2440.0100000000002</v>
      </c>
      <c r="S6" s="8">
        <v>0</v>
      </c>
      <c r="T6" s="8">
        <v>0</v>
      </c>
      <c r="U6" s="41">
        <v>4.5836000000000002E-2</v>
      </c>
      <c r="V6" s="41">
        <v>0</v>
      </c>
      <c r="W6" s="43">
        <v>1</v>
      </c>
      <c r="X6" s="29">
        <f t="shared" si="0"/>
        <v>1</v>
      </c>
    </row>
    <row r="7" spans="1:24" x14ac:dyDescent="0.45">
      <c r="A7" s="38">
        <v>3</v>
      </c>
      <c r="B7" s="6">
        <v>1</v>
      </c>
      <c r="C7" s="6" t="s">
        <v>9</v>
      </c>
      <c r="D7" s="6">
        <v>5</v>
      </c>
      <c r="E7" s="39">
        <v>5</v>
      </c>
      <c r="F7" s="33">
        <v>2429.02</v>
      </c>
      <c r="G7" s="41">
        <v>0.09</v>
      </c>
      <c r="H7" s="42">
        <v>2429.02</v>
      </c>
      <c r="I7" s="42">
        <v>2429.02</v>
      </c>
      <c r="J7" s="8">
        <v>0</v>
      </c>
      <c r="K7" s="8">
        <v>0</v>
      </c>
      <c r="L7" s="41">
        <v>0.10333000000000001</v>
      </c>
      <c r="M7" s="41">
        <v>1</v>
      </c>
      <c r="N7" s="43">
        <v>1</v>
      </c>
      <c r="O7" s="40">
        <v>2429.02</v>
      </c>
      <c r="P7" s="41">
        <v>0.06</v>
      </c>
      <c r="Q7" s="42">
        <v>2429.02</v>
      </c>
      <c r="R7" s="42">
        <v>2429.02</v>
      </c>
      <c r="S7" s="8">
        <v>0</v>
      </c>
      <c r="T7" s="8">
        <v>0</v>
      </c>
      <c r="U7" s="41">
        <v>6.5266000000000005E-2</v>
      </c>
      <c r="V7" s="41">
        <v>0</v>
      </c>
      <c r="W7" s="43">
        <v>1</v>
      </c>
      <c r="X7" s="29">
        <f t="shared" si="0"/>
        <v>1</v>
      </c>
    </row>
    <row r="8" spans="1:24" x14ac:dyDescent="0.45">
      <c r="A8" s="34">
        <v>3</v>
      </c>
      <c r="B8" s="35">
        <v>1</v>
      </c>
      <c r="C8" s="35" t="s">
        <v>9</v>
      </c>
      <c r="D8" s="35">
        <v>10</v>
      </c>
      <c r="E8" s="37">
        <v>1</v>
      </c>
      <c r="F8" s="58">
        <v>5214.18</v>
      </c>
      <c r="G8" s="59">
        <v>0.76</v>
      </c>
      <c r="H8" s="58">
        <v>5214.18</v>
      </c>
      <c r="I8" s="58">
        <v>5214.18</v>
      </c>
      <c r="J8" s="60">
        <v>0</v>
      </c>
      <c r="K8" s="60">
        <v>0</v>
      </c>
      <c r="L8" s="59">
        <v>0.79011799999999999</v>
      </c>
      <c r="M8" s="59">
        <v>0</v>
      </c>
      <c r="N8" s="61">
        <v>1</v>
      </c>
      <c r="O8" s="62">
        <v>5214.18</v>
      </c>
      <c r="P8" s="59">
        <v>0.12</v>
      </c>
      <c r="Q8" s="58">
        <v>5214.18</v>
      </c>
      <c r="R8" s="58">
        <v>5214.18</v>
      </c>
      <c r="S8" s="60">
        <v>0</v>
      </c>
      <c r="T8" s="60">
        <v>0</v>
      </c>
      <c r="U8" s="59">
        <v>0.13966000000000001</v>
      </c>
      <c r="V8" s="59">
        <v>0</v>
      </c>
      <c r="W8" s="61">
        <v>1</v>
      </c>
      <c r="X8" s="29">
        <f t="shared" si="0"/>
        <v>1</v>
      </c>
    </row>
    <row r="9" spans="1:24" x14ac:dyDescent="0.45">
      <c r="A9" s="38">
        <v>3</v>
      </c>
      <c r="B9" s="6">
        <v>1</v>
      </c>
      <c r="C9" s="6" t="s">
        <v>9</v>
      </c>
      <c r="D9" s="6">
        <v>10</v>
      </c>
      <c r="E9" s="39">
        <v>2</v>
      </c>
      <c r="F9" s="42">
        <v>5168.25</v>
      </c>
      <c r="G9" s="41">
        <v>1.91</v>
      </c>
      <c r="H9" s="42">
        <v>5168.25</v>
      </c>
      <c r="I9" s="42">
        <v>5168.25</v>
      </c>
      <c r="J9" s="8">
        <v>0</v>
      </c>
      <c r="K9" s="8">
        <v>0</v>
      </c>
      <c r="L9" s="41">
        <v>1.9394800000000001</v>
      </c>
      <c r="M9" s="41">
        <v>0</v>
      </c>
      <c r="N9" s="43">
        <v>1</v>
      </c>
      <c r="O9" s="40">
        <v>5168.25</v>
      </c>
      <c r="P9" s="41">
        <v>0.14000000000000001</v>
      </c>
      <c r="Q9" s="42">
        <v>5168.25</v>
      </c>
      <c r="R9" s="42">
        <v>5168.25</v>
      </c>
      <c r="S9" s="8">
        <v>0</v>
      </c>
      <c r="T9" s="8">
        <v>0</v>
      </c>
      <c r="U9" s="41">
        <v>0.159416</v>
      </c>
      <c r="V9" s="41">
        <v>0</v>
      </c>
      <c r="W9" s="43">
        <v>1</v>
      </c>
      <c r="X9" s="29">
        <f t="shared" si="0"/>
        <v>1</v>
      </c>
    </row>
    <row r="10" spans="1:24" x14ac:dyDescent="0.45">
      <c r="A10" s="38">
        <v>3</v>
      </c>
      <c r="B10" s="6">
        <v>1</v>
      </c>
      <c r="C10" s="6" t="s">
        <v>9</v>
      </c>
      <c r="D10" s="6">
        <v>10</v>
      </c>
      <c r="E10" s="39">
        <v>3</v>
      </c>
      <c r="F10" s="42">
        <v>4589.9399999999996</v>
      </c>
      <c r="G10" s="41">
        <v>0.25</v>
      </c>
      <c r="H10" s="42">
        <v>4589.9399999999996</v>
      </c>
      <c r="I10" s="42">
        <v>4589.9399999999996</v>
      </c>
      <c r="J10" s="8">
        <v>0</v>
      </c>
      <c r="K10" s="8">
        <v>0</v>
      </c>
      <c r="L10" s="41">
        <v>0.26412600000000003</v>
      </c>
      <c r="M10" s="41">
        <v>0</v>
      </c>
      <c r="N10" s="43">
        <v>1</v>
      </c>
      <c r="O10" s="40">
        <v>4589.9399999999996</v>
      </c>
      <c r="P10" s="41">
        <v>0.17</v>
      </c>
      <c r="Q10" s="42">
        <v>4589.9399999999996</v>
      </c>
      <c r="R10" s="42">
        <v>4589.9399999999996</v>
      </c>
      <c r="S10" s="8">
        <v>0</v>
      </c>
      <c r="T10" s="8">
        <v>0</v>
      </c>
      <c r="U10" s="41">
        <v>0.190803</v>
      </c>
      <c r="V10" s="41">
        <v>0</v>
      </c>
      <c r="W10" s="43">
        <v>1</v>
      </c>
      <c r="X10" s="29">
        <f t="shared" si="0"/>
        <v>1</v>
      </c>
    </row>
    <row r="11" spans="1:24" x14ac:dyDescent="0.45">
      <c r="A11" s="38">
        <v>3</v>
      </c>
      <c r="B11" s="6">
        <v>1</v>
      </c>
      <c r="C11" s="6" t="s">
        <v>9</v>
      </c>
      <c r="D11" s="6">
        <v>10</v>
      </c>
      <c r="E11" s="39">
        <v>4</v>
      </c>
      <c r="F11" s="42">
        <v>5040.2</v>
      </c>
      <c r="G11" s="41">
        <v>0.79</v>
      </c>
      <c r="H11" s="42">
        <v>5040.2</v>
      </c>
      <c r="I11" s="42">
        <v>5040.2</v>
      </c>
      <c r="J11" s="8">
        <v>0</v>
      </c>
      <c r="K11" s="8">
        <v>0</v>
      </c>
      <c r="L11" s="41">
        <v>0.81181300000000001</v>
      </c>
      <c r="M11" s="41">
        <v>0</v>
      </c>
      <c r="N11" s="43">
        <v>1</v>
      </c>
      <c r="O11" s="40">
        <v>5040.2</v>
      </c>
      <c r="P11" s="41">
        <v>0.2</v>
      </c>
      <c r="Q11" s="42">
        <v>5040.2</v>
      </c>
      <c r="R11" s="42">
        <v>5040.2</v>
      </c>
      <c r="S11" s="8">
        <v>0</v>
      </c>
      <c r="T11" s="8">
        <v>0</v>
      </c>
      <c r="U11" s="41">
        <v>0.21820999999999999</v>
      </c>
      <c r="V11" s="41">
        <v>0</v>
      </c>
      <c r="W11" s="43">
        <v>1</v>
      </c>
      <c r="X11" s="29">
        <f t="shared" si="0"/>
        <v>1</v>
      </c>
    </row>
    <row r="12" spans="1:24" x14ac:dyDescent="0.45">
      <c r="A12" s="13">
        <v>3</v>
      </c>
      <c r="B12" s="12">
        <v>1</v>
      </c>
      <c r="C12" s="12" t="s">
        <v>9</v>
      </c>
      <c r="D12" s="12">
        <v>10</v>
      </c>
      <c r="E12" s="36">
        <v>5</v>
      </c>
      <c r="F12" s="46">
        <v>5607.06</v>
      </c>
      <c r="G12" s="45">
        <v>2.29</v>
      </c>
      <c r="H12" s="46">
        <v>5607.06</v>
      </c>
      <c r="I12" s="46">
        <v>5607.06</v>
      </c>
      <c r="J12" s="47">
        <v>0</v>
      </c>
      <c r="K12" s="47">
        <v>0</v>
      </c>
      <c r="L12" s="45">
        <v>2.3146900000000001</v>
      </c>
      <c r="M12" s="45">
        <v>0</v>
      </c>
      <c r="N12" s="48">
        <v>1</v>
      </c>
      <c r="O12" s="44">
        <v>5607.06</v>
      </c>
      <c r="P12" s="45">
        <v>0.12</v>
      </c>
      <c r="Q12" s="46">
        <v>5607.06</v>
      </c>
      <c r="R12" s="46">
        <v>5607.06</v>
      </c>
      <c r="S12" s="47">
        <v>0</v>
      </c>
      <c r="T12" s="47">
        <v>0</v>
      </c>
      <c r="U12" s="45">
        <v>0.14344799999999999</v>
      </c>
      <c r="V12" s="45">
        <v>0</v>
      </c>
      <c r="W12" s="48">
        <v>1</v>
      </c>
      <c r="X12" s="29">
        <f t="shared" si="0"/>
        <v>1</v>
      </c>
    </row>
    <row r="13" spans="1:24" x14ac:dyDescent="0.45">
      <c r="A13" s="38">
        <v>3</v>
      </c>
      <c r="B13" s="6">
        <v>1</v>
      </c>
      <c r="C13" s="6" t="s">
        <v>9</v>
      </c>
      <c r="D13" s="6">
        <v>15</v>
      </c>
      <c r="E13" s="39">
        <v>1</v>
      </c>
      <c r="F13" s="33">
        <v>6548.47</v>
      </c>
      <c r="G13" s="41">
        <v>4.0599999999999996</v>
      </c>
      <c r="H13" s="42">
        <v>6552.77</v>
      </c>
      <c r="I13" s="42">
        <v>6552.77</v>
      </c>
      <c r="J13" s="8">
        <v>6.5621103746967794E-4</v>
      </c>
      <c r="K13" s="8">
        <v>0</v>
      </c>
      <c r="L13" s="41">
        <v>4.1987199999999998</v>
      </c>
      <c r="M13" s="41">
        <v>1</v>
      </c>
      <c r="N13" s="43">
        <v>1</v>
      </c>
      <c r="O13" s="40">
        <v>6552.77</v>
      </c>
      <c r="P13" s="41">
        <v>0.71</v>
      </c>
      <c r="Q13" s="42">
        <v>6552.77</v>
      </c>
      <c r="R13" s="42">
        <v>6552.77</v>
      </c>
      <c r="S13" s="8">
        <v>0</v>
      </c>
      <c r="T13" s="8">
        <v>0</v>
      </c>
      <c r="U13" s="41">
        <v>0.75903200000000004</v>
      </c>
      <c r="V13" s="41">
        <v>0</v>
      </c>
      <c r="W13" s="43">
        <v>1</v>
      </c>
      <c r="X13" s="29">
        <f t="shared" si="0"/>
        <v>1</v>
      </c>
    </row>
    <row r="14" spans="1:24" x14ac:dyDescent="0.45">
      <c r="A14" s="38">
        <v>3</v>
      </c>
      <c r="B14" s="6">
        <v>1</v>
      </c>
      <c r="C14" s="6" t="s">
        <v>9</v>
      </c>
      <c r="D14" s="6">
        <v>15</v>
      </c>
      <c r="E14" s="39">
        <v>2</v>
      </c>
      <c r="F14" s="33">
        <v>5643.45</v>
      </c>
      <c r="G14" s="41">
        <v>4.49</v>
      </c>
      <c r="H14" s="42">
        <v>6634.67</v>
      </c>
      <c r="I14" s="42">
        <v>6634.71</v>
      </c>
      <c r="J14" s="8">
        <v>0.14940517370013162</v>
      </c>
      <c r="K14" s="8">
        <v>6.0288995298910756E-6</v>
      </c>
      <c r="L14" s="41">
        <v>4.5610299999999997</v>
      </c>
      <c r="M14" s="41">
        <v>1</v>
      </c>
      <c r="N14" s="43">
        <v>1</v>
      </c>
      <c r="O14" s="40">
        <v>6634.71</v>
      </c>
      <c r="P14" s="41">
        <v>0.39</v>
      </c>
      <c r="Q14" s="42">
        <v>6634.71</v>
      </c>
      <c r="R14" s="42">
        <v>6634.71</v>
      </c>
      <c r="S14" s="8">
        <v>0</v>
      </c>
      <c r="T14" s="8">
        <v>0</v>
      </c>
      <c r="U14" s="41">
        <v>0.44186900000000001</v>
      </c>
      <c r="V14" s="41">
        <v>0</v>
      </c>
      <c r="W14" s="43">
        <v>1</v>
      </c>
      <c r="X14" s="29">
        <f t="shared" si="0"/>
        <v>1</v>
      </c>
    </row>
    <row r="15" spans="1:24" x14ac:dyDescent="0.45">
      <c r="A15" s="38">
        <v>3</v>
      </c>
      <c r="B15" s="6">
        <v>1</v>
      </c>
      <c r="C15" s="6" t="s">
        <v>9</v>
      </c>
      <c r="D15" s="6">
        <v>15</v>
      </c>
      <c r="E15" s="39">
        <v>3</v>
      </c>
      <c r="F15" s="33">
        <v>7157.24</v>
      </c>
      <c r="G15" s="41">
        <v>25.56</v>
      </c>
      <c r="H15" s="42">
        <v>7157.24</v>
      </c>
      <c r="I15" s="42">
        <v>7157.24</v>
      </c>
      <c r="J15" s="8">
        <v>0</v>
      </c>
      <c r="K15" s="8">
        <v>0</v>
      </c>
      <c r="L15" s="41">
        <v>25.636099999999999</v>
      </c>
      <c r="M15" s="41">
        <v>0</v>
      </c>
      <c r="N15" s="43">
        <v>1</v>
      </c>
      <c r="O15" s="40">
        <v>7157.24</v>
      </c>
      <c r="P15" s="41">
        <v>0.46</v>
      </c>
      <c r="Q15" s="42">
        <v>7157.24</v>
      </c>
      <c r="R15" s="42">
        <v>7157.24</v>
      </c>
      <c r="S15" s="8">
        <v>0</v>
      </c>
      <c r="T15" s="8">
        <v>0</v>
      </c>
      <c r="U15" s="41">
        <v>0.51332999999999995</v>
      </c>
      <c r="V15" s="41">
        <v>0</v>
      </c>
      <c r="W15" s="43">
        <v>1</v>
      </c>
      <c r="X15" s="29">
        <f t="shared" si="0"/>
        <v>1</v>
      </c>
    </row>
    <row r="16" spans="1:24" x14ac:dyDescent="0.45">
      <c r="A16" s="38">
        <v>3</v>
      </c>
      <c r="B16" s="6">
        <v>1</v>
      </c>
      <c r="C16" s="6" t="s">
        <v>9</v>
      </c>
      <c r="D16" s="6">
        <v>15</v>
      </c>
      <c r="E16" s="39">
        <v>4</v>
      </c>
      <c r="F16" s="33">
        <v>5646.19</v>
      </c>
      <c r="G16" s="41">
        <v>2.38</v>
      </c>
      <c r="H16" s="42">
        <v>5646.19</v>
      </c>
      <c r="I16" s="42">
        <v>5646.19</v>
      </c>
      <c r="J16" s="8">
        <v>0</v>
      </c>
      <c r="K16" s="8">
        <v>0</v>
      </c>
      <c r="L16" s="41">
        <v>2.4507699999999999</v>
      </c>
      <c r="M16" s="41">
        <v>0</v>
      </c>
      <c r="N16" s="43">
        <v>1</v>
      </c>
      <c r="O16" s="40">
        <v>5646.19</v>
      </c>
      <c r="P16" s="41">
        <v>0.7</v>
      </c>
      <c r="Q16" s="42">
        <v>5646.19</v>
      </c>
      <c r="R16" s="42">
        <v>5646.19</v>
      </c>
      <c r="S16" s="8">
        <v>0</v>
      </c>
      <c r="T16" s="8">
        <v>0</v>
      </c>
      <c r="U16" s="41">
        <v>0.76894700000000005</v>
      </c>
      <c r="V16" s="41">
        <v>0</v>
      </c>
      <c r="W16" s="43">
        <v>1</v>
      </c>
      <c r="X16" s="29">
        <f t="shared" si="0"/>
        <v>1</v>
      </c>
    </row>
    <row r="17" spans="1:24" x14ac:dyDescent="0.45">
      <c r="A17" s="38">
        <v>3</v>
      </c>
      <c r="B17" s="6">
        <v>1</v>
      </c>
      <c r="C17" s="6" t="s">
        <v>9</v>
      </c>
      <c r="D17" s="6">
        <v>15</v>
      </c>
      <c r="E17" s="39">
        <v>5</v>
      </c>
      <c r="F17" s="33">
        <v>5651.97</v>
      </c>
      <c r="G17" s="41">
        <v>8.6999999999999993</v>
      </c>
      <c r="H17" s="42">
        <v>5651.97</v>
      </c>
      <c r="I17" s="42">
        <v>5651.97</v>
      </c>
      <c r="J17" s="8">
        <v>0</v>
      </c>
      <c r="K17" s="8">
        <v>0</v>
      </c>
      <c r="L17" s="41">
        <v>8.79697</v>
      </c>
      <c r="M17" s="41">
        <v>0</v>
      </c>
      <c r="N17" s="43">
        <v>1</v>
      </c>
      <c r="O17" s="40">
        <v>5651.97</v>
      </c>
      <c r="P17" s="41">
        <v>0.31</v>
      </c>
      <c r="Q17" s="42">
        <v>5651.97</v>
      </c>
      <c r="R17" s="42">
        <v>5651.97</v>
      </c>
      <c r="S17" s="8">
        <v>0</v>
      </c>
      <c r="T17" s="8">
        <v>0</v>
      </c>
      <c r="U17" s="41">
        <v>0.35392299999999999</v>
      </c>
      <c r="V17" s="41">
        <v>0</v>
      </c>
      <c r="W17" s="43">
        <v>1</v>
      </c>
      <c r="X17" s="29">
        <f t="shared" si="0"/>
        <v>1</v>
      </c>
    </row>
    <row r="18" spans="1:24" x14ac:dyDescent="0.45">
      <c r="A18" s="34">
        <v>3</v>
      </c>
      <c r="B18" s="35">
        <v>1</v>
      </c>
      <c r="C18" s="35" t="s">
        <v>9</v>
      </c>
      <c r="D18" s="35">
        <v>20</v>
      </c>
      <c r="E18" s="37">
        <v>1</v>
      </c>
      <c r="F18" s="58">
        <v>8106.33</v>
      </c>
      <c r="G18" s="59">
        <v>15.98</v>
      </c>
      <c r="H18" s="58">
        <v>8447.43</v>
      </c>
      <c r="I18" s="58">
        <v>8447.43</v>
      </c>
      <c r="J18" s="60">
        <v>4.0379144899691424E-2</v>
      </c>
      <c r="K18" s="60">
        <v>0</v>
      </c>
      <c r="L18" s="59">
        <v>16.825299999999999</v>
      </c>
      <c r="M18" s="59">
        <v>19</v>
      </c>
      <c r="N18" s="61">
        <v>1</v>
      </c>
      <c r="O18" s="62">
        <v>8447.43</v>
      </c>
      <c r="P18" s="59">
        <v>30.57</v>
      </c>
      <c r="Q18" s="58">
        <v>8447.43</v>
      </c>
      <c r="R18" s="58">
        <v>8447.43</v>
      </c>
      <c r="S18" s="60">
        <v>0</v>
      </c>
      <c r="T18" s="60">
        <v>0</v>
      </c>
      <c r="U18" s="59">
        <v>30.828499999999998</v>
      </c>
      <c r="V18" s="59">
        <v>0</v>
      </c>
      <c r="W18" s="61">
        <v>1</v>
      </c>
      <c r="X18" s="29">
        <f t="shared" si="0"/>
        <v>1</v>
      </c>
    </row>
    <row r="19" spans="1:24" x14ac:dyDescent="0.45">
      <c r="A19" s="38">
        <v>3</v>
      </c>
      <c r="B19" s="6">
        <v>1</v>
      </c>
      <c r="C19" s="6" t="s">
        <v>9</v>
      </c>
      <c r="D19" s="6">
        <v>20</v>
      </c>
      <c r="E19" s="39">
        <v>2</v>
      </c>
      <c r="F19" s="42">
        <v>8069.68</v>
      </c>
      <c r="G19" s="41">
        <v>23.51</v>
      </c>
      <c r="H19" s="42">
        <v>8069.68</v>
      </c>
      <c r="I19" s="42">
        <v>8069.68</v>
      </c>
      <c r="J19" s="8">
        <v>0</v>
      </c>
      <c r="K19" s="8">
        <v>0</v>
      </c>
      <c r="L19" s="41">
        <v>23.6783</v>
      </c>
      <c r="M19" s="41">
        <v>0</v>
      </c>
      <c r="N19" s="43">
        <v>1</v>
      </c>
      <c r="O19" s="40">
        <v>8069.68</v>
      </c>
      <c r="P19" s="41">
        <v>2.77</v>
      </c>
      <c r="Q19" s="42">
        <v>8069.68</v>
      </c>
      <c r="R19" s="42">
        <v>8069.68</v>
      </c>
      <c r="S19" s="8">
        <v>0</v>
      </c>
      <c r="T19" s="8">
        <v>0</v>
      </c>
      <c r="U19" s="41">
        <v>2.90991</v>
      </c>
      <c r="V19" s="41">
        <v>0</v>
      </c>
      <c r="W19" s="43">
        <v>1</v>
      </c>
      <c r="X19" s="29">
        <f t="shared" si="0"/>
        <v>1</v>
      </c>
    </row>
    <row r="20" spans="1:24" x14ac:dyDescent="0.45">
      <c r="A20" s="38">
        <v>3</v>
      </c>
      <c r="B20" s="6">
        <v>1</v>
      </c>
      <c r="C20" s="6" t="s">
        <v>9</v>
      </c>
      <c r="D20" s="6">
        <v>20</v>
      </c>
      <c r="E20" s="39">
        <v>3</v>
      </c>
      <c r="F20" s="42">
        <v>9068.8799999999992</v>
      </c>
      <c r="G20" s="41">
        <v>191.36</v>
      </c>
      <c r="H20" s="42">
        <v>9069.86</v>
      </c>
      <c r="I20" s="42">
        <v>9069.86</v>
      </c>
      <c r="J20" s="8">
        <v>1.0805017938550126E-4</v>
      </c>
      <c r="K20" s="8">
        <v>0</v>
      </c>
      <c r="L20" s="41">
        <v>191.751</v>
      </c>
      <c r="M20" s="41">
        <v>1</v>
      </c>
      <c r="N20" s="43">
        <v>1</v>
      </c>
      <c r="O20" s="40">
        <v>9069.86</v>
      </c>
      <c r="P20" s="41">
        <v>0.73</v>
      </c>
      <c r="Q20" s="42">
        <v>9069.86</v>
      </c>
      <c r="R20" s="42">
        <v>9069.86</v>
      </c>
      <c r="S20" s="8">
        <v>0</v>
      </c>
      <c r="T20" s="8">
        <v>0</v>
      </c>
      <c r="U20" s="41">
        <v>0.85048199999999996</v>
      </c>
      <c r="V20" s="41">
        <v>0</v>
      </c>
      <c r="W20" s="43">
        <v>1</v>
      </c>
      <c r="X20" s="29">
        <f t="shared" si="0"/>
        <v>1</v>
      </c>
    </row>
    <row r="21" spans="1:24" x14ac:dyDescent="0.45">
      <c r="A21" s="38">
        <v>3</v>
      </c>
      <c r="B21" s="6">
        <v>1</v>
      </c>
      <c r="C21" s="6" t="s">
        <v>9</v>
      </c>
      <c r="D21" s="6">
        <v>20</v>
      </c>
      <c r="E21" s="39">
        <v>4</v>
      </c>
      <c r="F21" s="42">
        <v>8208.91</v>
      </c>
      <c r="G21" s="41">
        <v>234.26</v>
      </c>
      <c r="H21" s="42">
        <v>8208.91</v>
      </c>
      <c r="I21" s="42">
        <v>8208.91</v>
      </c>
      <c r="J21" s="8">
        <v>0</v>
      </c>
      <c r="K21" s="8">
        <v>0</v>
      </c>
      <c r="L21" s="41">
        <v>234.58199999999999</v>
      </c>
      <c r="M21" s="41">
        <v>0</v>
      </c>
      <c r="N21" s="43">
        <v>1</v>
      </c>
      <c r="O21" s="40">
        <v>8208.91</v>
      </c>
      <c r="P21" s="41">
        <v>4.8899999999999997</v>
      </c>
      <c r="Q21" s="42">
        <v>8208.91</v>
      </c>
      <c r="R21" s="42">
        <v>8208.91</v>
      </c>
      <c r="S21" s="8">
        <v>0</v>
      </c>
      <c r="T21" s="8">
        <v>0</v>
      </c>
      <c r="U21" s="41">
        <v>5.0094099999999999</v>
      </c>
      <c r="V21" s="41">
        <v>0</v>
      </c>
      <c r="W21" s="43">
        <v>1</v>
      </c>
      <c r="X21" s="29">
        <f t="shared" si="0"/>
        <v>1</v>
      </c>
    </row>
    <row r="22" spans="1:24" x14ac:dyDescent="0.45">
      <c r="A22" s="13">
        <v>3</v>
      </c>
      <c r="B22" s="12">
        <v>1</v>
      </c>
      <c r="C22" s="12" t="s">
        <v>9</v>
      </c>
      <c r="D22" s="12">
        <v>20</v>
      </c>
      <c r="E22" s="36">
        <v>5</v>
      </c>
      <c r="F22" s="46">
        <v>9139.77</v>
      </c>
      <c r="G22" s="45">
        <v>74.760000000000005</v>
      </c>
      <c r="H22" s="46">
        <v>9141.77</v>
      </c>
      <c r="I22" s="46">
        <v>9141.77</v>
      </c>
      <c r="J22" s="47">
        <v>2.187760138353951E-4</v>
      </c>
      <c r="K22" s="47">
        <v>0</v>
      </c>
      <c r="L22" s="45">
        <v>75.008099999999999</v>
      </c>
      <c r="M22" s="45">
        <v>1</v>
      </c>
      <c r="N22" s="48">
        <v>1</v>
      </c>
      <c r="O22" s="44">
        <v>9139.77</v>
      </c>
      <c r="P22" s="45">
        <v>3.11</v>
      </c>
      <c r="Q22" s="46">
        <v>9141.77</v>
      </c>
      <c r="R22" s="46">
        <v>9141.77</v>
      </c>
      <c r="S22" s="47">
        <v>2.187760138353951E-4</v>
      </c>
      <c r="T22" s="47">
        <v>0</v>
      </c>
      <c r="U22" s="45">
        <v>3.2858999999999998</v>
      </c>
      <c r="V22" s="45">
        <v>1</v>
      </c>
      <c r="W22" s="48">
        <v>1</v>
      </c>
      <c r="X22" s="29">
        <f t="shared" si="0"/>
        <v>1</v>
      </c>
    </row>
    <row r="23" spans="1:24" x14ac:dyDescent="0.45">
      <c r="A23" s="38">
        <v>3</v>
      </c>
      <c r="B23" s="6">
        <v>1</v>
      </c>
      <c r="C23" s="6" t="s">
        <v>9</v>
      </c>
      <c r="D23" s="6">
        <v>25</v>
      </c>
      <c r="E23" s="39">
        <v>1</v>
      </c>
      <c r="F23" s="33">
        <v>9595.18</v>
      </c>
      <c r="G23" s="41">
        <v>25.09</v>
      </c>
      <c r="H23" s="42">
        <v>9608.2000000000007</v>
      </c>
      <c r="I23" s="42">
        <v>9608.2000000000007</v>
      </c>
      <c r="J23" s="8">
        <v>1.355092525134826E-3</v>
      </c>
      <c r="K23" s="8">
        <v>0</v>
      </c>
      <c r="L23" s="41">
        <v>26.835999999999999</v>
      </c>
      <c r="M23" s="41">
        <v>1</v>
      </c>
      <c r="N23" s="43">
        <v>1</v>
      </c>
      <c r="O23" s="40">
        <v>9608.2000000000007</v>
      </c>
      <c r="P23" s="41">
        <v>16.600000000000001</v>
      </c>
      <c r="Q23" s="42">
        <v>9608.2000000000007</v>
      </c>
      <c r="R23" s="42">
        <v>9608.2000000000007</v>
      </c>
      <c r="S23" s="8">
        <v>0</v>
      </c>
      <c r="T23" s="8">
        <v>0</v>
      </c>
      <c r="U23" s="41">
        <v>16.9834</v>
      </c>
      <c r="V23" s="41">
        <v>0</v>
      </c>
      <c r="W23" s="43">
        <v>1</v>
      </c>
      <c r="X23" s="29">
        <f t="shared" si="0"/>
        <v>1</v>
      </c>
    </row>
    <row r="24" spans="1:24" x14ac:dyDescent="0.45">
      <c r="A24" s="38">
        <v>3</v>
      </c>
      <c r="B24" s="6">
        <v>1</v>
      </c>
      <c r="C24" s="6" t="s">
        <v>9</v>
      </c>
      <c r="D24" s="6">
        <v>25</v>
      </c>
      <c r="E24" s="39">
        <v>2</v>
      </c>
      <c r="F24" s="33">
        <v>9978.2099999999991</v>
      </c>
      <c r="G24" s="41">
        <v>0.52</v>
      </c>
      <c r="H24" s="42">
        <v>9978.85</v>
      </c>
      <c r="I24" s="42">
        <v>9979.61</v>
      </c>
      <c r="J24" s="8">
        <v>1.4028604324231659E-4</v>
      </c>
      <c r="K24" s="8">
        <v>7.6155280617200299E-5</v>
      </c>
      <c r="L24" s="41">
        <v>1.8816600000000001</v>
      </c>
      <c r="M24" s="41">
        <v>1</v>
      </c>
      <c r="N24" s="43">
        <v>1</v>
      </c>
      <c r="O24" s="40">
        <v>9979.61</v>
      </c>
      <c r="P24" s="41">
        <v>33.479999999999997</v>
      </c>
      <c r="Q24" s="42">
        <v>9979.61</v>
      </c>
      <c r="R24" s="42">
        <v>9979.61</v>
      </c>
      <c r="S24" s="8">
        <v>0</v>
      </c>
      <c r="T24" s="8">
        <v>0</v>
      </c>
      <c r="U24" s="41">
        <v>33.889499999999998</v>
      </c>
      <c r="V24" s="41">
        <v>0</v>
      </c>
      <c r="W24" s="43">
        <v>1</v>
      </c>
      <c r="X24" s="29">
        <f t="shared" si="0"/>
        <v>1</v>
      </c>
    </row>
    <row r="25" spans="1:24" x14ac:dyDescent="0.45">
      <c r="A25" s="38">
        <v>3</v>
      </c>
      <c r="B25" s="6">
        <v>1</v>
      </c>
      <c r="C25" s="6" t="s">
        <v>9</v>
      </c>
      <c r="D25" s="6">
        <v>25</v>
      </c>
      <c r="E25" s="39">
        <v>3</v>
      </c>
      <c r="F25" s="33">
        <v>9504.19</v>
      </c>
      <c r="G25" s="41">
        <v>19.38</v>
      </c>
      <c r="H25" s="42">
        <v>10607.2</v>
      </c>
      <c r="I25" s="42">
        <v>10607.2</v>
      </c>
      <c r="J25" s="8">
        <v>0.10398691454860851</v>
      </c>
      <c r="K25" s="8">
        <v>0</v>
      </c>
      <c r="L25" s="41">
        <v>19.761600000000001</v>
      </c>
      <c r="M25" s="41">
        <v>1</v>
      </c>
      <c r="N25" s="43">
        <v>1</v>
      </c>
      <c r="O25" s="40">
        <v>10607.2</v>
      </c>
      <c r="P25" s="41">
        <v>7.52</v>
      </c>
      <c r="Q25" s="42">
        <v>10607.2</v>
      </c>
      <c r="R25" s="42">
        <v>10607.2</v>
      </c>
      <c r="S25" s="8">
        <v>0</v>
      </c>
      <c r="T25" s="8">
        <v>0</v>
      </c>
      <c r="U25" s="41">
        <v>7.9067800000000004</v>
      </c>
      <c r="V25" s="41">
        <v>0</v>
      </c>
      <c r="W25" s="43">
        <v>1</v>
      </c>
      <c r="X25" s="29">
        <f t="shared" si="0"/>
        <v>1</v>
      </c>
    </row>
    <row r="26" spans="1:24" x14ac:dyDescent="0.45">
      <c r="A26" s="38">
        <v>3</v>
      </c>
      <c r="B26" s="6">
        <v>1</v>
      </c>
      <c r="C26" s="6" t="s">
        <v>9</v>
      </c>
      <c r="D26" s="6">
        <v>25</v>
      </c>
      <c r="E26" s="39">
        <v>4</v>
      </c>
      <c r="F26" s="33">
        <v>10158.799999999999</v>
      </c>
      <c r="G26" s="41">
        <v>25.35</v>
      </c>
      <c r="H26" s="42">
        <v>10160.9</v>
      </c>
      <c r="I26" s="42">
        <v>10160.9</v>
      </c>
      <c r="J26" s="8">
        <v>2.0667460559599681E-4</v>
      </c>
      <c r="K26" s="8">
        <v>0</v>
      </c>
      <c r="L26" s="41">
        <v>25.7212</v>
      </c>
      <c r="M26" s="41">
        <v>1</v>
      </c>
      <c r="N26" s="43">
        <v>1</v>
      </c>
      <c r="O26" s="40">
        <v>10160.9</v>
      </c>
      <c r="P26" s="41">
        <v>32.799999999999997</v>
      </c>
      <c r="Q26" s="42">
        <v>10160.9</v>
      </c>
      <c r="R26" s="42">
        <v>10160.9</v>
      </c>
      <c r="S26" s="8">
        <v>0</v>
      </c>
      <c r="T26" s="8">
        <v>0</v>
      </c>
      <c r="U26" s="41">
        <v>33.186700000000002</v>
      </c>
      <c r="V26" s="41">
        <v>0</v>
      </c>
      <c r="W26" s="43">
        <v>1</v>
      </c>
      <c r="X26" s="29">
        <f t="shared" si="0"/>
        <v>1</v>
      </c>
    </row>
    <row r="27" spans="1:24" x14ac:dyDescent="0.45">
      <c r="A27" s="38">
        <v>3</v>
      </c>
      <c r="B27" s="6">
        <v>1</v>
      </c>
      <c r="C27" s="6" t="s">
        <v>9</v>
      </c>
      <c r="D27" s="6">
        <v>25</v>
      </c>
      <c r="E27" s="39">
        <v>5</v>
      </c>
      <c r="F27" s="33">
        <v>11403.4</v>
      </c>
      <c r="G27" s="41">
        <v>103.29</v>
      </c>
      <c r="H27" s="42">
        <v>11403.4</v>
      </c>
      <c r="I27" s="42">
        <v>11403.4</v>
      </c>
      <c r="J27" s="8">
        <v>0</v>
      </c>
      <c r="K27" s="8">
        <v>0</v>
      </c>
      <c r="L27" s="41">
        <v>103.566</v>
      </c>
      <c r="M27" s="41">
        <v>0</v>
      </c>
      <c r="N27" s="43">
        <v>1</v>
      </c>
      <c r="O27" s="40">
        <v>11403.4</v>
      </c>
      <c r="P27" s="41">
        <v>363.06</v>
      </c>
      <c r="Q27" s="42">
        <v>11403.4</v>
      </c>
      <c r="R27" s="42">
        <v>11403.4</v>
      </c>
      <c r="S27" s="8">
        <v>0</v>
      </c>
      <c r="T27" s="8">
        <v>0</v>
      </c>
      <c r="U27" s="41">
        <v>363.38299999999998</v>
      </c>
      <c r="V27" s="41">
        <v>0</v>
      </c>
      <c r="W27" s="43">
        <v>1</v>
      </c>
      <c r="X27" s="29">
        <f t="shared" si="0"/>
        <v>1</v>
      </c>
    </row>
    <row r="28" spans="1:24" x14ac:dyDescent="0.45">
      <c r="A28" s="34">
        <v>3</v>
      </c>
      <c r="B28" s="35">
        <v>1</v>
      </c>
      <c r="C28" s="35" t="s">
        <v>9</v>
      </c>
      <c r="D28" s="35">
        <v>30</v>
      </c>
      <c r="E28" s="37">
        <v>1</v>
      </c>
      <c r="F28" s="58">
        <v>13223.7</v>
      </c>
      <c r="G28" s="59">
        <v>28.85</v>
      </c>
      <c r="H28" s="58">
        <v>13249.2</v>
      </c>
      <c r="I28" s="58">
        <v>13249.4</v>
      </c>
      <c r="J28" s="60">
        <v>1.9397104774555006E-3</v>
      </c>
      <c r="K28" s="60">
        <v>1.5095023170778195E-5</v>
      </c>
      <c r="L28" s="59">
        <v>32.955399999999997</v>
      </c>
      <c r="M28" s="59">
        <v>36</v>
      </c>
      <c r="N28" s="61">
        <v>1</v>
      </c>
      <c r="O28" s="62">
        <v>13230.4</v>
      </c>
      <c r="P28" s="59">
        <v>13.82</v>
      </c>
      <c r="Q28" s="58">
        <v>13249.4</v>
      </c>
      <c r="R28" s="58">
        <v>13249.4</v>
      </c>
      <c r="S28" s="60">
        <v>1.434027201231754E-3</v>
      </c>
      <c r="T28" s="60">
        <v>0</v>
      </c>
      <c r="U28" s="59">
        <v>15.6614</v>
      </c>
      <c r="V28" s="59">
        <v>15</v>
      </c>
      <c r="W28" s="61">
        <v>1</v>
      </c>
      <c r="X28" s="29">
        <f t="shared" si="0"/>
        <v>1</v>
      </c>
    </row>
    <row r="29" spans="1:24" x14ac:dyDescent="0.45">
      <c r="A29" s="38">
        <v>3</v>
      </c>
      <c r="B29" s="6">
        <v>1</v>
      </c>
      <c r="C29" s="6" t="s">
        <v>9</v>
      </c>
      <c r="D29" s="6">
        <v>30</v>
      </c>
      <c r="E29" s="39">
        <v>2</v>
      </c>
      <c r="F29" s="42">
        <v>12021.6</v>
      </c>
      <c r="G29" s="41">
        <v>172.69</v>
      </c>
      <c r="H29" s="42">
        <v>12081</v>
      </c>
      <c r="I29" s="42">
        <v>12081</v>
      </c>
      <c r="J29" s="8">
        <v>4.9168115222249509E-3</v>
      </c>
      <c r="K29" s="8">
        <v>0</v>
      </c>
      <c r="L29" s="41">
        <v>175.089</v>
      </c>
      <c r="M29" s="41">
        <v>17</v>
      </c>
      <c r="N29" s="43">
        <v>1</v>
      </c>
      <c r="O29" s="40">
        <v>12078.1</v>
      </c>
      <c r="P29" s="41">
        <v>192.24</v>
      </c>
      <c r="Q29" s="42">
        <v>12081</v>
      </c>
      <c r="R29" s="42">
        <v>12081</v>
      </c>
      <c r="S29" s="8">
        <v>2.400463537786306E-4</v>
      </c>
      <c r="T29" s="8">
        <v>0</v>
      </c>
      <c r="U29" s="41">
        <v>194.14400000000001</v>
      </c>
      <c r="V29" s="41">
        <v>1</v>
      </c>
      <c r="W29" s="43">
        <v>1</v>
      </c>
      <c r="X29" s="29">
        <f t="shared" si="0"/>
        <v>1</v>
      </c>
    </row>
    <row r="30" spans="1:24" x14ac:dyDescent="0.45">
      <c r="A30" s="38">
        <v>3</v>
      </c>
      <c r="B30" s="6">
        <v>1</v>
      </c>
      <c r="C30" s="6" t="s">
        <v>9</v>
      </c>
      <c r="D30" s="6">
        <v>30</v>
      </c>
      <c r="E30" s="39">
        <v>3</v>
      </c>
      <c r="F30" s="42">
        <v>13579.1</v>
      </c>
      <c r="G30" s="41">
        <v>146.77000000000001</v>
      </c>
      <c r="H30" s="42">
        <v>13579.1</v>
      </c>
      <c r="I30" s="42">
        <v>13579.1</v>
      </c>
      <c r="J30" s="8">
        <v>0</v>
      </c>
      <c r="K30" s="8">
        <v>0</v>
      </c>
      <c r="L30" s="41">
        <v>147.30600000000001</v>
      </c>
      <c r="M30" s="41">
        <v>0</v>
      </c>
      <c r="N30" s="43">
        <v>1</v>
      </c>
      <c r="O30" s="40">
        <v>13579.1</v>
      </c>
      <c r="P30" s="41">
        <v>10.67</v>
      </c>
      <c r="Q30" s="42">
        <v>13579.1</v>
      </c>
      <c r="R30" s="42">
        <v>13579.1</v>
      </c>
      <c r="S30" s="8">
        <v>0</v>
      </c>
      <c r="T30" s="8">
        <v>0</v>
      </c>
      <c r="U30" s="41">
        <v>11.0046</v>
      </c>
      <c r="V30" s="41">
        <v>0</v>
      </c>
      <c r="W30" s="43">
        <v>1</v>
      </c>
      <c r="X30" s="29">
        <f t="shared" si="0"/>
        <v>1</v>
      </c>
    </row>
    <row r="31" spans="1:24" x14ac:dyDescent="0.45">
      <c r="A31" s="38">
        <v>3</v>
      </c>
      <c r="B31" s="6">
        <v>1</v>
      </c>
      <c r="C31" s="6" t="s">
        <v>9</v>
      </c>
      <c r="D31" s="6">
        <v>30</v>
      </c>
      <c r="E31" s="39">
        <v>4</v>
      </c>
      <c r="F31" s="42">
        <v>10910.7</v>
      </c>
      <c r="G31" s="41">
        <v>201.77</v>
      </c>
      <c r="H31" s="42">
        <v>10952.9</v>
      </c>
      <c r="I31" s="42">
        <v>10952.9</v>
      </c>
      <c r="J31" s="8">
        <v>3.8528608861579045E-3</v>
      </c>
      <c r="K31" s="8">
        <v>0</v>
      </c>
      <c r="L31" s="41">
        <v>271.71699999999998</v>
      </c>
      <c r="M31" s="41">
        <v>1154</v>
      </c>
      <c r="N31" s="43">
        <v>1</v>
      </c>
      <c r="O31" s="40">
        <v>10911</v>
      </c>
      <c r="P31" s="41">
        <v>12.64</v>
      </c>
      <c r="Q31" s="42">
        <v>10952.9</v>
      </c>
      <c r="R31" s="42">
        <v>10952.9</v>
      </c>
      <c r="S31" s="8">
        <v>3.8254708798582692E-3</v>
      </c>
      <c r="T31" s="8">
        <v>0</v>
      </c>
      <c r="U31" s="41">
        <v>44.3142</v>
      </c>
      <c r="V31" s="41">
        <v>484</v>
      </c>
      <c r="W31" s="43">
        <v>1</v>
      </c>
      <c r="X31" s="29">
        <f t="shared" si="0"/>
        <v>1</v>
      </c>
    </row>
    <row r="32" spans="1:24" x14ac:dyDescent="0.45">
      <c r="A32" s="13">
        <v>3</v>
      </c>
      <c r="B32" s="12">
        <v>1</v>
      </c>
      <c r="C32" s="12" t="s">
        <v>9</v>
      </c>
      <c r="D32" s="12">
        <v>30</v>
      </c>
      <c r="E32" s="36">
        <v>5</v>
      </c>
      <c r="F32" s="46">
        <v>11446.4</v>
      </c>
      <c r="G32" s="45">
        <v>184.57</v>
      </c>
      <c r="H32" s="46">
        <v>11446.4</v>
      </c>
      <c r="I32" s="46">
        <v>11446.8</v>
      </c>
      <c r="J32" s="47">
        <v>3.4944263899049189E-5</v>
      </c>
      <c r="K32" s="47">
        <v>3.4944263899049189E-5</v>
      </c>
      <c r="L32" s="45">
        <v>185.619</v>
      </c>
      <c r="M32" s="45">
        <v>1</v>
      </c>
      <c r="N32" s="48">
        <v>1</v>
      </c>
      <c r="O32" s="44">
        <v>11446.8</v>
      </c>
      <c r="P32" s="45">
        <v>1629.99</v>
      </c>
      <c r="Q32" s="46">
        <v>11446.8</v>
      </c>
      <c r="R32" s="46">
        <v>11446.8</v>
      </c>
      <c r="S32" s="47">
        <v>0</v>
      </c>
      <c r="T32" s="47">
        <v>0</v>
      </c>
      <c r="U32" s="45">
        <v>1630.81</v>
      </c>
      <c r="V32" s="45">
        <v>0</v>
      </c>
      <c r="W32" s="48">
        <v>1</v>
      </c>
      <c r="X32" s="29">
        <f t="shared" si="0"/>
        <v>1</v>
      </c>
    </row>
    <row r="33" spans="1:24" x14ac:dyDescent="0.45">
      <c r="A33" s="38">
        <v>3</v>
      </c>
      <c r="B33" s="6">
        <v>1</v>
      </c>
      <c r="C33" s="6" t="s">
        <v>9</v>
      </c>
      <c r="D33" s="6">
        <v>35</v>
      </c>
      <c r="E33" s="39">
        <v>1</v>
      </c>
      <c r="F33" s="33">
        <v>13009.9</v>
      </c>
      <c r="G33" s="41">
        <v>50.61</v>
      </c>
      <c r="H33" s="42">
        <v>13013.1</v>
      </c>
      <c r="I33" s="42">
        <v>13013.1</v>
      </c>
      <c r="J33" s="8">
        <v>2.4590604852039311E-4</v>
      </c>
      <c r="K33" s="8">
        <v>0</v>
      </c>
      <c r="L33" s="41">
        <v>52.089399999999998</v>
      </c>
      <c r="M33" s="41">
        <v>1</v>
      </c>
      <c r="N33" s="43">
        <v>1</v>
      </c>
      <c r="O33" s="40">
        <v>13013.1</v>
      </c>
      <c r="P33" s="41">
        <v>282.82</v>
      </c>
      <c r="Q33" s="42">
        <v>13013.1</v>
      </c>
      <c r="R33" s="42">
        <v>13013.1</v>
      </c>
      <c r="S33" s="8">
        <v>0</v>
      </c>
      <c r="T33" s="8">
        <v>0</v>
      </c>
      <c r="U33" s="41">
        <v>283.53899999999999</v>
      </c>
      <c r="V33" s="41">
        <v>0</v>
      </c>
      <c r="W33" s="43">
        <v>1</v>
      </c>
      <c r="X33" s="29">
        <f t="shared" si="0"/>
        <v>1</v>
      </c>
    </row>
    <row r="34" spans="1:24" x14ac:dyDescent="0.45">
      <c r="A34" s="38">
        <v>3</v>
      </c>
      <c r="B34" s="6">
        <v>1</v>
      </c>
      <c r="C34" s="6" t="s">
        <v>9</v>
      </c>
      <c r="D34" s="6">
        <v>35</v>
      </c>
      <c r="E34" s="39">
        <v>2</v>
      </c>
      <c r="F34" s="33">
        <v>12004.6</v>
      </c>
      <c r="G34" s="41">
        <v>274.43</v>
      </c>
      <c r="H34" s="42">
        <v>12006.1</v>
      </c>
      <c r="I34" s="42">
        <v>12006.1</v>
      </c>
      <c r="J34" s="8">
        <v>1.2493649061726955E-4</v>
      </c>
      <c r="K34" s="8">
        <v>0</v>
      </c>
      <c r="L34" s="41">
        <v>275.339</v>
      </c>
      <c r="M34" s="41">
        <v>1</v>
      </c>
      <c r="N34" s="43">
        <v>1</v>
      </c>
      <c r="O34" s="40">
        <v>12006.1</v>
      </c>
      <c r="P34" s="41">
        <v>16</v>
      </c>
      <c r="Q34" s="42">
        <v>12006.1</v>
      </c>
      <c r="R34" s="42">
        <v>12006.1</v>
      </c>
      <c r="S34" s="8">
        <v>0</v>
      </c>
      <c r="T34" s="8">
        <v>0</v>
      </c>
      <c r="U34" s="41">
        <v>16.454699999999999</v>
      </c>
      <c r="V34" s="41">
        <v>0</v>
      </c>
      <c r="W34" s="43">
        <v>1</v>
      </c>
      <c r="X34" s="29">
        <f t="shared" si="0"/>
        <v>1</v>
      </c>
    </row>
    <row r="35" spans="1:24" x14ac:dyDescent="0.45">
      <c r="A35" s="38">
        <v>3</v>
      </c>
      <c r="B35" s="6">
        <v>1</v>
      </c>
      <c r="C35" s="6" t="s">
        <v>9</v>
      </c>
      <c r="D35" s="6">
        <v>35</v>
      </c>
      <c r="E35" s="39">
        <v>3</v>
      </c>
      <c r="F35" s="33">
        <v>15079.3</v>
      </c>
      <c r="G35" s="41">
        <v>100.09</v>
      </c>
      <c r="H35" s="42">
        <v>15086.4</v>
      </c>
      <c r="I35" s="42">
        <v>15086.4</v>
      </c>
      <c r="J35" s="8">
        <v>4.7062254745998806E-4</v>
      </c>
      <c r="K35" s="8">
        <v>0</v>
      </c>
      <c r="L35" s="41">
        <v>104.32899999999999</v>
      </c>
      <c r="M35" s="41">
        <v>10</v>
      </c>
      <c r="N35" s="43">
        <v>1</v>
      </c>
      <c r="O35" s="40">
        <v>15086.2</v>
      </c>
      <c r="P35" s="41">
        <v>126.46</v>
      </c>
      <c r="Q35" s="42">
        <v>15086.4</v>
      </c>
      <c r="R35" s="42">
        <v>15086.4</v>
      </c>
      <c r="S35" s="8">
        <v>1.3256973167813966E-5</v>
      </c>
      <c r="T35" s="8">
        <v>0</v>
      </c>
      <c r="U35" s="41">
        <v>128.387</v>
      </c>
      <c r="V35" s="41">
        <v>1</v>
      </c>
      <c r="W35" s="43">
        <v>1</v>
      </c>
      <c r="X35" s="29">
        <f t="shared" si="0"/>
        <v>1</v>
      </c>
    </row>
    <row r="36" spans="1:24" x14ac:dyDescent="0.45">
      <c r="A36" s="38">
        <v>3</v>
      </c>
      <c r="B36" s="6">
        <v>1</v>
      </c>
      <c r="C36" s="6" t="s">
        <v>9</v>
      </c>
      <c r="D36" s="6">
        <v>35</v>
      </c>
      <c r="E36" s="39">
        <v>4</v>
      </c>
      <c r="F36" s="33">
        <v>11815.8</v>
      </c>
      <c r="G36" s="41">
        <v>344.13</v>
      </c>
      <c r="H36" s="42">
        <v>11869.5</v>
      </c>
      <c r="I36" s="42">
        <v>11869.6</v>
      </c>
      <c r="J36" s="8">
        <v>4.5325874502932777E-3</v>
      </c>
      <c r="K36" s="8">
        <v>8.424883736635084E-6</v>
      </c>
      <c r="L36" s="41">
        <v>496.00200000000001</v>
      </c>
      <c r="M36" s="41">
        <v>1496</v>
      </c>
      <c r="N36" s="43">
        <v>1</v>
      </c>
      <c r="O36" s="40">
        <v>11837.6</v>
      </c>
      <c r="P36" s="41">
        <v>2876.52</v>
      </c>
      <c r="Q36" s="42">
        <v>11869.6</v>
      </c>
      <c r="R36" s="42">
        <v>11869.6</v>
      </c>
      <c r="S36" s="8">
        <v>2.6959627957134189E-3</v>
      </c>
      <c r="T36" s="8">
        <v>0</v>
      </c>
      <c r="U36" s="41">
        <v>2881.96</v>
      </c>
      <c r="V36" s="41">
        <v>22</v>
      </c>
      <c r="W36" s="43">
        <v>1</v>
      </c>
      <c r="X36" s="29">
        <f t="shared" si="0"/>
        <v>1</v>
      </c>
    </row>
    <row r="37" spans="1:24" x14ac:dyDescent="0.45">
      <c r="A37" s="38">
        <v>3</v>
      </c>
      <c r="B37" s="6">
        <v>1</v>
      </c>
      <c r="C37" s="6" t="s">
        <v>9</v>
      </c>
      <c r="D37" s="6">
        <v>35</v>
      </c>
      <c r="E37" s="39">
        <v>5</v>
      </c>
      <c r="F37" s="33">
        <v>12871.7</v>
      </c>
      <c r="G37" s="41">
        <v>391.14</v>
      </c>
      <c r="H37" s="42">
        <v>12876.9</v>
      </c>
      <c r="I37" s="42">
        <v>12876.9</v>
      </c>
      <c r="J37" s="8">
        <v>4.0382390171539028E-4</v>
      </c>
      <c r="K37" s="8">
        <v>0</v>
      </c>
      <c r="L37" s="41">
        <v>394.654</v>
      </c>
      <c r="M37" s="41">
        <v>34</v>
      </c>
      <c r="N37" s="43">
        <v>1</v>
      </c>
      <c r="O37" s="40">
        <v>12864.5</v>
      </c>
      <c r="P37" s="41">
        <v>1640.53</v>
      </c>
      <c r="Q37" s="42">
        <v>12875.7</v>
      </c>
      <c r="R37" s="42">
        <v>12876.9</v>
      </c>
      <c r="S37" s="8">
        <v>9.6296468870610448E-4</v>
      </c>
      <c r="T37" s="8">
        <v>9.3190131165024867E-5</v>
      </c>
      <c r="U37" s="41">
        <v>1647.91</v>
      </c>
      <c r="V37" s="41">
        <v>77</v>
      </c>
      <c r="W37" s="43">
        <v>1</v>
      </c>
      <c r="X37" s="29">
        <f t="shared" si="0"/>
        <v>1</v>
      </c>
    </row>
    <row r="38" spans="1:24" x14ac:dyDescent="0.45">
      <c r="A38" s="34">
        <v>3</v>
      </c>
      <c r="B38" s="35">
        <v>1</v>
      </c>
      <c r="C38" s="35" t="s">
        <v>9</v>
      </c>
      <c r="D38" s="35">
        <v>40</v>
      </c>
      <c r="E38" s="37">
        <v>1</v>
      </c>
      <c r="F38" s="58">
        <v>14827.6</v>
      </c>
      <c r="G38" s="59">
        <v>85.53</v>
      </c>
      <c r="H38" s="58">
        <v>14830.2</v>
      </c>
      <c r="I38" s="58">
        <v>14830.2</v>
      </c>
      <c r="J38" s="60">
        <v>1.7531793232730266E-4</v>
      </c>
      <c r="K38" s="60">
        <v>0</v>
      </c>
      <c r="L38" s="59">
        <v>92.511799999999994</v>
      </c>
      <c r="M38" s="59">
        <v>15</v>
      </c>
      <c r="N38" s="61">
        <v>1</v>
      </c>
      <c r="O38" s="62">
        <v>14822.6</v>
      </c>
      <c r="P38" s="59">
        <v>213.16</v>
      </c>
      <c r="Q38" s="58">
        <v>14830.2</v>
      </c>
      <c r="R38" s="58">
        <v>14830.2</v>
      </c>
      <c r="S38" s="60">
        <v>5.1246780218745281E-4</v>
      </c>
      <c r="T38" s="60">
        <v>0</v>
      </c>
      <c r="U38" s="59">
        <v>215.596</v>
      </c>
      <c r="V38" s="59">
        <v>1</v>
      </c>
      <c r="W38" s="61">
        <v>1</v>
      </c>
      <c r="X38" s="29">
        <f t="shared" si="0"/>
        <v>1</v>
      </c>
    </row>
    <row r="39" spans="1:24" x14ac:dyDescent="0.45">
      <c r="A39" s="38">
        <v>3</v>
      </c>
      <c r="B39" s="6">
        <v>1</v>
      </c>
      <c r="C39" s="6" t="s">
        <v>9</v>
      </c>
      <c r="D39" s="6">
        <v>40</v>
      </c>
      <c r="E39" s="39">
        <v>2</v>
      </c>
      <c r="F39" s="42">
        <v>12631.2</v>
      </c>
      <c r="G39" s="41">
        <v>86.97</v>
      </c>
      <c r="H39" s="42">
        <v>12644.1</v>
      </c>
      <c r="I39" s="42">
        <v>12644.1</v>
      </c>
      <c r="J39" s="8">
        <v>1.0202386884000947E-3</v>
      </c>
      <c r="K39" s="8">
        <v>0</v>
      </c>
      <c r="L39" s="41">
        <v>93.126400000000004</v>
      </c>
      <c r="M39" s="41">
        <v>12</v>
      </c>
      <c r="N39" s="43">
        <v>1</v>
      </c>
      <c r="O39" s="40">
        <v>12602.9</v>
      </c>
      <c r="P39" s="41">
        <v>22.15</v>
      </c>
      <c r="Q39" s="42">
        <v>12643.1</v>
      </c>
      <c r="R39" s="42">
        <v>12644.1</v>
      </c>
      <c r="S39" s="8">
        <v>3.2584367412469631E-3</v>
      </c>
      <c r="T39" s="8">
        <v>7.9088270418614217E-5</v>
      </c>
      <c r="U39" s="41">
        <v>35.069600000000001</v>
      </c>
      <c r="V39" s="41">
        <v>84</v>
      </c>
      <c r="W39" s="43">
        <v>1</v>
      </c>
      <c r="X39" s="29">
        <f t="shared" si="0"/>
        <v>1</v>
      </c>
    </row>
    <row r="40" spans="1:24" x14ac:dyDescent="0.45">
      <c r="A40" s="38">
        <v>3</v>
      </c>
      <c r="B40" s="6">
        <v>1</v>
      </c>
      <c r="C40" s="6" t="s">
        <v>9</v>
      </c>
      <c r="D40" s="6">
        <v>40</v>
      </c>
      <c r="E40" s="39">
        <v>3</v>
      </c>
      <c r="F40" s="42">
        <v>15052.1</v>
      </c>
      <c r="G40" s="41">
        <v>55.75</v>
      </c>
      <c r="H40" s="42">
        <v>15114.7</v>
      </c>
      <c r="I40" s="42">
        <v>15115.1</v>
      </c>
      <c r="J40" s="8">
        <v>4.1680174130505256E-3</v>
      </c>
      <c r="K40" s="8">
        <v>2.6463602622518951E-5</v>
      </c>
      <c r="L40" s="41">
        <v>64.878100000000003</v>
      </c>
      <c r="M40" s="41">
        <v>28</v>
      </c>
      <c r="N40" s="43">
        <v>1</v>
      </c>
      <c r="O40" s="40">
        <v>15110</v>
      </c>
      <c r="P40" s="41">
        <v>256.41000000000003</v>
      </c>
      <c r="Q40" s="42">
        <v>15115.1</v>
      </c>
      <c r="R40" s="42">
        <v>15115.1</v>
      </c>
      <c r="S40" s="8">
        <v>3.3741093343744757E-4</v>
      </c>
      <c r="T40" s="8">
        <v>0</v>
      </c>
      <c r="U40" s="41">
        <v>263.49</v>
      </c>
      <c r="V40" s="41">
        <v>3</v>
      </c>
      <c r="W40" s="43">
        <v>1</v>
      </c>
      <c r="X40" s="29">
        <f t="shared" si="0"/>
        <v>1</v>
      </c>
    </row>
    <row r="41" spans="1:24" x14ac:dyDescent="0.45">
      <c r="A41" s="38">
        <v>3</v>
      </c>
      <c r="B41" s="6">
        <v>1</v>
      </c>
      <c r="C41" s="6" t="s">
        <v>9</v>
      </c>
      <c r="D41" s="6">
        <v>40</v>
      </c>
      <c r="E41" s="39">
        <v>4</v>
      </c>
      <c r="F41" s="42">
        <v>13187.6</v>
      </c>
      <c r="G41" s="41">
        <v>293.58</v>
      </c>
      <c r="H41" s="42">
        <v>13200.5</v>
      </c>
      <c r="I41" s="42">
        <v>13200.9</v>
      </c>
      <c r="J41" s="8">
        <v>1.0075070639122539E-3</v>
      </c>
      <c r="K41" s="8">
        <v>3.0300964328162188E-5</v>
      </c>
      <c r="L41" s="41">
        <v>299.52800000000002</v>
      </c>
      <c r="M41" s="41">
        <v>8</v>
      </c>
      <c r="N41" s="43">
        <v>1</v>
      </c>
      <c r="O41" s="40">
        <v>13187.3</v>
      </c>
      <c r="P41" s="41">
        <v>263.70999999999998</v>
      </c>
      <c r="Q41" s="42">
        <v>13200.9</v>
      </c>
      <c r="R41" s="42">
        <v>13200.9</v>
      </c>
      <c r="S41" s="8">
        <v>1.0302327871584789E-3</v>
      </c>
      <c r="T41" s="8">
        <v>0</v>
      </c>
      <c r="U41" s="41">
        <v>267.108</v>
      </c>
      <c r="V41" s="41">
        <v>13</v>
      </c>
      <c r="W41" s="43">
        <v>1</v>
      </c>
      <c r="X41" s="29">
        <f t="shared" si="0"/>
        <v>1</v>
      </c>
    </row>
    <row r="42" spans="1:24" x14ac:dyDescent="0.45">
      <c r="A42" s="13">
        <v>3</v>
      </c>
      <c r="B42" s="12">
        <v>1</v>
      </c>
      <c r="C42" s="12" t="s">
        <v>9</v>
      </c>
      <c r="D42" s="12">
        <v>40</v>
      </c>
      <c r="E42" s="36">
        <v>5</v>
      </c>
      <c r="F42" s="46">
        <v>13310.2</v>
      </c>
      <c r="G42" s="45">
        <v>338.32</v>
      </c>
      <c r="H42" s="46">
        <v>14803.3</v>
      </c>
      <c r="I42" s="46">
        <v>14803.3</v>
      </c>
      <c r="J42" s="47">
        <v>0.10086264549120795</v>
      </c>
      <c r="K42" s="47">
        <v>0</v>
      </c>
      <c r="L42" s="45">
        <v>339.63499999999999</v>
      </c>
      <c r="M42" s="45">
        <v>1</v>
      </c>
      <c r="N42" s="48">
        <v>1</v>
      </c>
      <c r="O42" s="44">
        <v>14803.3</v>
      </c>
      <c r="P42" s="45">
        <v>171.38</v>
      </c>
      <c r="Q42" s="46">
        <v>14803.3</v>
      </c>
      <c r="R42" s="46">
        <v>14803.3</v>
      </c>
      <c r="S42" s="47">
        <v>0</v>
      </c>
      <c r="T42" s="47">
        <v>0</v>
      </c>
      <c r="U42" s="45">
        <v>172.309</v>
      </c>
      <c r="V42" s="45">
        <v>0</v>
      </c>
      <c r="W42" s="48">
        <v>1</v>
      </c>
      <c r="X42" s="29">
        <f t="shared" si="0"/>
        <v>1</v>
      </c>
    </row>
    <row r="43" spans="1:24" x14ac:dyDescent="0.45">
      <c r="A43" s="38">
        <v>3</v>
      </c>
      <c r="B43" s="6">
        <v>1</v>
      </c>
      <c r="C43" s="6" t="s">
        <v>9</v>
      </c>
      <c r="D43" s="6">
        <v>45</v>
      </c>
      <c r="E43" s="39">
        <v>1</v>
      </c>
      <c r="F43" s="33">
        <v>15734.7</v>
      </c>
      <c r="G43" s="41">
        <v>191.15</v>
      </c>
      <c r="H43" s="42">
        <v>15755.8</v>
      </c>
      <c r="I43" s="42">
        <v>15757.2</v>
      </c>
      <c r="J43" s="8">
        <v>1.4279186657527986E-3</v>
      </c>
      <c r="K43" s="8">
        <v>8.8848272535822049E-5</v>
      </c>
      <c r="L43" s="41">
        <v>280.73399999999998</v>
      </c>
      <c r="M43" s="41">
        <v>430</v>
      </c>
      <c r="N43" s="43">
        <v>1</v>
      </c>
      <c r="O43" s="40">
        <v>15731.3</v>
      </c>
      <c r="P43" s="41">
        <v>23.14</v>
      </c>
      <c r="Q43" s="42">
        <v>15756.2</v>
      </c>
      <c r="R43" s="42">
        <v>15757.2</v>
      </c>
      <c r="S43" s="8">
        <v>1.6436930419110917E-3</v>
      </c>
      <c r="T43" s="8">
        <v>6.346305181123549E-5</v>
      </c>
      <c r="U43" s="41">
        <v>103.681</v>
      </c>
      <c r="V43" s="41">
        <v>464</v>
      </c>
      <c r="W43" s="43">
        <v>1</v>
      </c>
      <c r="X43" s="29">
        <f t="shared" si="0"/>
        <v>1</v>
      </c>
    </row>
    <row r="44" spans="1:24" x14ac:dyDescent="0.45">
      <c r="A44" s="38">
        <v>3</v>
      </c>
      <c r="B44" s="6">
        <v>1</v>
      </c>
      <c r="C44" s="6" t="s">
        <v>9</v>
      </c>
      <c r="D44" s="6">
        <v>45</v>
      </c>
      <c r="E44" s="39">
        <v>2</v>
      </c>
      <c r="F44" s="33">
        <v>14986.5</v>
      </c>
      <c r="G44" s="41">
        <v>407.44</v>
      </c>
      <c r="H44" s="42">
        <v>14993.2</v>
      </c>
      <c r="I44" s="42">
        <v>14993.2</v>
      </c>
      <c r="J44" s="8">
        <v>4.4686924739219963E-4</v>
      </c>
      <c r="K44" s="8">
        <v>0</v>
      </c>
      <c r="L44" s="41">
        <v>410.60899999999998</v>
      </c>
      <c r="M44" s="41">
        <v>1</v>
      </c>
      <c r="N44" s="43">
        <v>1</v>
      </c>
      <c r="O44" s="40">
        <v>14993.2</v>
      </c>
      <c r="P44" s="41">
        <v>1649.82</v>
      </c>
      <c r="Q44" s="42">
        <v>14993.2</v>
      </c>
      <c r="R44" s="42">
        <v>14993.2</v>
      </c>
      <c r="S44" s="8">
        <v>0</v>
      </c>
      <c r="T44" s="8">
        <v>0</v>
      </c>
      <c r="U44" s="41">
        <v>1651.46</v>
      </c>
      <c r="V44" s="41">
        <v>0</v>
      </c>
      <c r="W44" s="43">
        <v>1</v>
      </c>
      <c r="X44" s="29">
        <f t="shared" si="0"/>
        <v>1</v>
      </c>
    </row>
    <row r="45" spans="1:24" x14ac:dyDescent="0.45">
      <c r="A45" s="38">
        <v>3</v>
      </c>
      <c r="B45" s="6">
        <v>1</v>
      </c>
      <c r="C45" s="6" t="s">
        <v>9</v>
      </c>
      <c r="D45" s="6">
        <v>45</v>
      </c>
      <c r="E45" s="39">
        <v>3</v>
      </c>
      <c r="F45" s="33">
        <v>16967</v>
      </c>
      <c r="G45" s="41">
        <v>27.38</v>
      </c>
      <c r="H45" s="42">
        <v>17035</v>
      </c>
      <c r="I45" s="42">
        <v>17035.7</v>
      </c>
      <c r="J45" s="8">
        <v>4.0327077842413715E-3</v>
      </c>
      <c r="K45" s="8">
        <v>4.1090181207741833E-5</v>
      </c>
      <c r="L45" s="41">
        <v>134.148</v>
      </c>
      <c r="M45" s="41">
        <v>402</v>
      </c>
      <c r="N45" s="43">
        <v>1</v>
      </c>
      <c r="O45" s="40">
        <v>17014</v>
      </c>
      <c r="P45" s="41">
        <v>90.52</v>
      </c>
      <c r="Q45" s="42">
        <v>17034.900000000001</v>
      </c>
      <c r="R45" s="42">
        <v>17035.7</v>
      </c>
      <c r="S45" s="8">
        <v>1.2737956174387155E-3</v>
      </c>
      <c r="T45" s="8">
        <v>4.6960207094470578E-5</v>
      </c>
      <c r="U45" s="41">
        <v>185.31800000000001</v>
      </c>
      <c r="V45" s="41">
        <v>298</v>
      </c>
      <c r="W45" s="43">
        <v>1</v>
      </c>
      <c r="X45" s="29">
        <f t="shared" si="0"/>
        <v>1</v>
      </c>
    </row>
    <row r="46" spans="1:24" x14ac:dyDescent="0.45">
      <c r="A46" s="38">
        <v>3</v>
      </c>
      <c r="B46" s="6">
        <v>1</v>
      </c>
      <c r="C46" s="6" t="s">
        <v>9</v>
      </c>
      <c r="D46" s="6">
        <v>45</v>
      </c>
      <c r="E46" s="39">
        <v>4</v>
      </c>
      <c r="F46" s="33">
        <v>15287</v>
      </c>
      <c r="G46" s="41">
        <v>348.72</v>
      </c>
      <c r="H46" s="42">
        <v>15292.7</v>
      </c>
      <c r="I46" s="42">
        <v>15293.3</v>
      </c>
      <c r="J46" s="8">
        <v>4.1194510014184462E-4</v>
      </c>
      <c r="K46" s="8">
        <v>3.9232866680085059E-5</v>
      </c>
      <c r="L46" s="41">
        <v>351.39499999999998</v>
      </c>
      <c r="M46" s="41">
        <v>2</v>
      </c>
      <c r="N46" s="43">
        <v>1</v>
      </c>
      <c r="O46" s="40">
        <v>15293.3</v>
      </c>
      <c r="P46" s="41">
        <v>22.83</v>
      </c>
      <c r="Q46" s="42">
        <v>15293.3</v>
      </c>
      <c r="R46" s="42">
        <v>15293.3</v>
      </c>
      <c r="S46" s="8">
        <v>0</v>
      </c>
      <c r="T46" s="8">
        <v>0</v>
      </c>
      <c r="U46" s="41">
        <v>24.280100000000001</v>
      </c>
      <c r="V46" s="41">
        <v>0</v>
      </c>
      <c r="W46" s="43">
        <v>1</v>
      </c>
      <c r="X46" s="29">
        <f t="shared" si="0"/>
        <v>1</v>
      </c>
    </row>
    <row r="47" spans="1:24" x14ac:dyDescent="0.45">
      <c r="A47" s="38">
        <v>3</v>
      </c>
      <c r="B47" s="6">
        <v>1</v>
      </c>
      <c r="C47" s="6" t="s">
        <v>9</v>
      </c>
      <c r="D47" s="6">
        <v>45</v>
      </c>
      <c r="E47" s="39">
        <v>5</v>
      </c>
      <c r="F47" s="33">
        <v>15304.7</v>
      </c>
      <c r="G47" s="41">
        <v>258.54000000000002</v>
      </c>
      <c r="H47" s="42">
        <v>15349.2</v>
      </c>
      <c r="I47" s="42">
        <v>15349.5</v>
      </c>
      <c r="J47" s="8">
        <v>2.9186618456626778E-3</v>
      </c>
      <c r="K47" s="8">
        <v>1.9544610573586917E-5</v>
      </c>
      <c r="L47" s="41">
        <v>283.66300000000001</v>
      </c>
      <c r="M47" s="41">
        <v>70</v>
      </c>
      <c r="N47" s="43">
        <v>1</v>
      </c>
      <c r="O47" s="40">
        <v>15349.5</v>
      </c>
      <c r="P47" s="41">
        <v>956.93</v>
      </c>
      <c r="Q47" s="42">
        <v>15349.5</v>
      </c>
      <c r="R47" s="42">
        <v>15349.5</v>
      </c>
      <c r="S47" s="8">
        <v>0</v>
      </c>
      <c r="T47" s="8">
        <v>0</v>
      </c>
      <c r="U47" s="41">
        <v>964.803</v>
      </c>
      <c r="V47" s="41">
        <v>1</v>
      </c>
      <c r="W47" s="43">
        <v>1</v>
      </c>
      <c r="X47" s="29">
        <f t="shared" si="0"/>
        <v>1</v>
      </c>
    </row>
    <row r="48" spans="1:24" x14ac:dyDescent="0.45">
      <c r="A48" s="34">
        <v>3</v>
      </c>
      <c r="B48" s="35">
        <v>1</v>
      </c>
      <c r="C48" s="35" t="s">
        <v>9</v>
      </c>
      <c r="D48" s="35">
        <v>50</v>
      </c>
      <c r="E48" s="37">
        <v>1</v>
      </c>
      <c r="F48" s="58">
        <v>16199.3</v>
      </c>
      <c r="G48" s="59">
        <v>588.23</v>
      </c>
      <c r="H48" s="58">
        <v>16237.8</v>
      </c>
      <c r="I48" s="58">
        <v>16239.4</v>
      </c>
      <c r="J48" s="60">
        <v>2.4693030530684858E-3</v>
      </c>
      <c r="K48" s="60">
        <v>9.8525807603751611E-5</v>
      </c>
      <c r="L48" s="59">
        <v>1284.9100000000001</v>
      </c>
      <c r="M48" s="59">
        <v>3426</v>
      </c>
      <c r="N48" s="61">
        <v>1</v>
      </c>
      <c r="O48" s="62">
        <v>16204.1</v>
      </c>
      <c r="P48" s="59">
        <v>3395.61</v>
      </c>
      <c r="Q48" s="58">
        <v>16237.8</v>
      </c>
      <c r="R48" s="58">
        <v>16239.4</v>
      </c>
      <c r="S48" s="60">
        <v>2.1737256302572306E-3</v>
      </c>
      <c r="T48" s="60">
        <v>9.8525807603751611E-5</v>
      </c>
      <c r="U48" s="59">
        <v>3932.07</v>
      </c>
      <c r="V48" s="59">
        <v>2668</v>
      </c>
      <c r="W48" s="61">
        <v>1</v>
      </c>
      <c r="X48" s="29">
        <f t="shared" si="0"/>
        <v>1</v>
      </c>
    </row>
    <row r="49" spans="1:24" x14ac:dyDescent="0.45">
      <c r="A49" s="38">
        <v>3</v>
      </c>
      <c r="B49" s="6">
        <v>1</v>
      </c>
      <c r="C49" s="6" t="s">
        <v>9</v>
      </c>
      <c r="D49" s="6">
        <v>50</v>
      </c>
      <c r="E49" s="39">
        <v>2</v>
      </c>
      <c r="F49" s="42">
        <v>16474.2</v>
      </c>
      <c r="G49" s="41">
        <v>284.12</v>
      </c>
      <c r="H49" s="42">
        <v>16485</v>
      </c>
      <c r="I49" s="42">
        <v>16485</v>
      </c>
      <c r="J49" s="8">
        <v>6.5514103730659828E-4</v>
      </c>
      <c r="K49" s="8">
        <v>0</v>
      </c>
      <c r="L49" s="41">
        <v>291.46600000000001</v>
      </c>
      <c r="M49" s="41">
        <v>1</v>
      </c>
      <c r="N49" s="43">
        <v>1</v>
      </c>
      <c r="O49" s="40">
        <v>16484.900000000001</v>
      </c>
      <c r="P49" s="41">
        <v>88.53</v>
      </c>
      <c r="Q49" s="42">
        <v>16485</v>
      </c>
      <c r="R49" s="42">
        <v>16485</v>
      </c>
      <c r="S49" s="8">
        <v>6.066120715713971E-6</v>
      </c>
      <c r="T49" s="8">
        <v>0</v>
      </c>
      <c r="U49" s="41">
        <v>90.947800000000001</v>
      </c>
      <c r="V49" s="41">
        <v>1</v>
      </c>
      <c r="W49" s="43">
        <v>1</v>
      </c>
      <c r="X49" s="29">
        <f t="shared" si="0"/>
        <v>1</v>
      </c>
    </row>
    <row r="50" spans="1:24" x14ac:dyDescent="0.45">
      <c r="A50" s="38">
        <v>3</v>
      </c>
      <c r="B50" s="6">
        <v>1</v>
      </c>
      <c r="C50" s="6" t="s">
        <v>9</v>
      </c>
      <c r="D50" s="6">
        <v>50</v>
      </c>
      <c r="E50" s="39">
        <v>3</v>
      </c>
      <c r="F50" s="42">
        <v>17192.599999999999</v>
      </c>
      <c r="G50" s="41">
        <v>44.31</v>
      </c>
      <c r="H50" s="42">
        <v>17246.2</v>
      </c>
      <c r="I50" s="42">
        <v>17247.8</v>
      </c>
      <c r="J50" s="8">
        <v>3.2004081679982799E-3</v>
      </c>
      <c r="K50" s="8">
        <v>9.2765454144792082E-5</v>
      </c>
      <c r="L50" s="41">
        <v>467.75</v>
      </c>
      <c r="M50" s="41">
        <v>1955</v>
      </c>
      <c r="N50" s="43">
        <v>1</v>
      </c>
      <c r="O50" s="40">
        <v>17215.7</v>
      </c>
      <c r="P50" s="41">
        <v>3684.38</v>
      </c>
      <c r="Q50" s="42">
        <v>17246.3</v>
      </c>
      <c r="R50" s="42">
        <v>17247.8</v>
      </c>
      <c r="S50" s="8">
        <v>1.8611069237814994E-3</v>
      </c>
      <c r="T50" s="8">
        <v>8.6967613260821678E-5</v>
      </c>
      <c r="U50" s="41">
        <v>4149.43</v>
      </c>
      <c r="V50" s="41">
        <v>1720</v>
      </c>
      <c r="W50" s="43">
        <v>1</v>
      </c>
      <c r="X50" s="29">
        <f t="shared" si="0"/>
        <v>1</v>
      </c>
    </row>
    <row r="51" spans="1:24" x14ac:dyDescent="0.45">
      <c r="A51" s="38">
        <v>3</v>
      </c>
      <c r="B51" s="6">
        <v>1</v>
      </c>
      <c r="C51" s="6" t="s">
        <v>9</v>
      </c>
      <c r="D51" s="6">
        <v>50</v>
      </c>
      <c r="E51" s="39">
        <v>4</v>
      </c>
      <c r="F51" s="42">
        <v>18514.099999999999</v>
      </c>
      <c r="G51" s="41">
        <v>574.58000000000004</v>
      </c>
      <c r="H51" s="42">
        <v>18563.599999999999</v>
      </c>
      <c r="I51" s="42">
        <v>18564.8</v>
      </c>
      <c r="J51" s="8">
        <v>2.7309747479100626E-3</v>
      </c>
      <c r="K51" s="8">
        <v>6.4638455571874062E-5</v>
      </c>
      <c r="L51" s="41">
        <v>926.05899999999997</v>
      </c>
      <c r="M51" s="41">
        <v>1587</v>
      </c>
      <c r="N51" s="43">
        <v>1</v>
      </c>
      <c r="O51" s="40">
        <v>18514.400000000001</v>
      </c>
      <c r="P51" s="41">
        <v>424.73</v>
      </c>
      <c r="Q51" s="42">
        <v>18563.099999999999</v>
      </c>
      <c r="R51" s="42">
        <v>18564.8</v>
      </c>
      <c r="S51" s="8">
        <v>2.714815134016947E-3</v>
      </c>
      <c r="T51" s="8">
        <v>9.1571145393471928E-5</v>
      </c>
      <c r="U51" s="41">
        <v>794.04</v>
      </c>
      <c r="V51" s="41">
        <v>1569</v>
      </c>
      <c r="W51" s="43">
        <v>1</v>
      </c>
      <c r="X51" s="29">
        <f t="shared" si="0"/>
        <v>1</v>
      </c>
    </row>
    <row r="52" spans="1:24" x14ac:dyDescent="0.45">
      <c r="A52" s="13">
        <v>3</v>
      </c>
      <c r="B52" s="12">
        <v>1</v>
      </c>
      <c r="C52" s="12" t="s">
        <v>9</v>
      </c>
      <c r="D52" s="12">
        <v>50</v>
      </c>
      <c r="E52" s="36">
        <v>5</v>
      </c>
      <c r="F52" s="46">
        <v>17647.3</v>
      </c>
      <c r="G52" s="45">
        <v>649.98</v>
      </c>
      <c r="H52" s="46">
        <v>17658.900000000001</v>
      </c>
      <c r="I52" s="46">
        <v>17660.599999999999</v>
      </c>
      <c r="J52" s="47">
        <v>7.5308879653008805E-4</v>
      </c>
      <c r="K52" s="47">
        <v>9.6259470233009623E-5</v>
      </c>
      <c r="L52" s="45">
        <v>673.55399999999997</v>
      </c>
      <c r="M52" s="45">
        <v>113</v>
      </c>
      <c r="N52" s="48">
        <v>1</v>
      </c>
      <c r="O52" s="44">
        <v>17651.900000000001</v>
      </c>
      <c r="P52" s="45">
        <v>2871.42</v>
      </c>
      <c r="Q52" s="46">
        <v>17660.599999999999</v>
      </c>
      <c r="R52" s="46">
        <v>17660.599999999999</v>
      </c>
      <c r="S52" s="47">
        <v>4.9262199472255134E-4</v>
      </c>
      <c r="T52" s="47">
        <v>0</v>
      </c>
      <c r="U52" s="45">
        <v>2876.88</v>
      </c>
      <c r="V52" s="45">
        <v>1</v>
      </c>
      <c r="W52" s="48">
        <v>1</v>
      </c>
      <c r="X52" s="29">
        <f t="shared" si="0"/>
        <v>1</v>
      </c>
    </row>
    <row r="53" spans="1:24" x14ac:dyDescent="0.45">
      <c r="A53" s="38">
        <v>3</v>
      </c>
      <c r="B53" s="6">
        <v>1</v>
      </c>
      <c r="C53" s="6" t="s">
        <v>11</v>
      </c>
      <c r="D53" s="6">
        <v>5</v>
      </c>
      <c r="E53" s="39">
        <v>1</v>
      </c>
      <c r="F53" s="33">
        <v>1841.3</v>
      </c>
      <c r="G53" s="41">
        <v>0.25</v>
      </c>
      <c r="H53" s="42">
        <v>1841.3</v>
      </c>
      <c r="I53" s="42">
        <v>1841.46</v>
      </c>
      <c r="J53" s="8">
        <v>8.6887578334626794E-5</v>
      </c>
      <c r="K53" s="8">
        <v>8.6887578334626794E-5</v>
      </c>
      <c r="L53" s="41">
        <v>0.25834000000000001</v>
      </c>
      <c r="M53" s="41">
        <v>1</v>
      </c>
      <c r="N53" s="43">
        <v>1</v>
      </c>
      <c r="O53" s="40">
        <v>1841.3</v>
      </c>
      <c r="P53" s="41">
        <v>0.26</v>
      </c>
      <c r="Q53" s="42">
        <v>1841.3</v>
      </c>
      <c r="R53" s="42">
        <v>1841.46</v>
      </c>
      <c r="S53" s="8">
        <v>8.6887578334626794E-5</v>
      </c>
      <c r="T53" s="8">
        <v>8.6887578334626794E-5</v>
      </c>
      <c r="U53" s="41">
        <v>0.269926</v>
      </c>
      <c r="V53" s="41">
        <v>1</v>
      </c>
      <c r="W53" s="43">
        <v>1</v>
      </c>
      <c r="X53" s="29">
        <f t="shared" si="0"/>
        <v>1</v>
      </c>
    </row>
    <row r="54" spans="1:24" x14ac:dyDescent="0.45">
      <c r="A54" s="38">
        <v>3</v>
      </c>
      <c r="B54" s="6">
        <v>1</v>
      </c>
      <c r="C54" s="6" t="s">
        <v>11</v>
      </c>
      <c r="D54" s="6">
        <v>5</v>
      </c>
      <c r="E54" s="39">
        <v>2</v>
      </c>
      <c r="F54" s="33">
        <v>1456.81</v>
      </c>
      <c r="G54" s="41">
        <v>0.19</v>
      </c>
      <c r="H54" s="42">
        <v>1456.81</v>
      </c>
      <c r="I54" s="42">
        <v>1456.93</v>
      </c>
      <c r="J54" s="8">
        <v>8.2364972922596301E-5</v>
      </c>
      <c r="K54" s="8">
        <v>8.2364972922596301E-5</v>
      </c>
      <c r="L54" s="41">
        <v>0.19652</v>
      </c>
      <c r="M54" s="41">
        <v>1</v>
      </c>
      <c r="N54" s="43">
        <v>1</v>
      </c>
      <c r="O54" s="40">
        <v>1456.83</v>
      </c>
      <c r="P54" s="41">
        <v>0.17</v>
      </c>
      <c r="Q54" s="42">
        <v>1456.83</v>
      </c>
      <c r="R54" s="42">
        <v>1456.93</v>
      </c>
      <c r="S54" s="8">
        <v>6.8637477435522934E-5</v>
      </c>
      <c r="T54" s="8">
        <v>6.8637477435522934E-5</v>
      </c>
      <c r="U54" s="41">
        <v>0.179365</v>
      </c>
      <c r="V54" s="41">
        <v>1</v>
      </c>
      <c r="W54" s="43">
        <v>1</v>
      </c>
      <c r="X54" s="29">
        <f t="shared" si="0"/>
        <v>1</v>
      </c>
    </row>
    <row r="55" spans="1:24" x14ac:dyDescent="0.45">
      <c r="A55" s="38">
        <v>3</v>
      </c>
      <c r="B55" s="6">
        <v>1</v>
      </c>
      <c r="C55" s="6" t="s">
        <v>11</v>
      </c>
      <c r="D55" s="6">
        <v>5</v>
      </c>
      <c r="E55" s="39">
        <v>3</v>
      </c>
      <c r="F55" s="33">
        <v>2661.66</v>
      </c>
      <c r="G55" s="41">
        <v>0.19</v>
      </c>
      <c r="H55" s="42">
        <v>2661.66</v>
      </c>
      <c r="I55" s="42">
        <v>2661.66</v>
      </c>
      <c r="J55" s="8">
        <v>0</v>
      </c>
      <c r="K55" s="8">
        <v>0</v>
      </c>
      <c r="L55" s="41">
        <v>0.19414300000000001</v>
      </c>
      <c r="M55" s="41">
        <v>0</v>
      </c>
      <c r="N55" s="43">
        <v>1</v>
      </c>
      <c r="O55" s="40">
        <v>2661.66</v>
      </c>
      <c r="P55" s="41">
        <v>0.04</v>
      </c>
      <c r="Q55" s="42">
        <v>2661.66</v>
      </c>
      <c r="R55" s="42">
        <v>2661.66</v>
      </c>
      <c r="S55" s="8">
        <v>0</v>
      </c>
      <c r="T55" s="8">
        <v>0</v>
      </c>
      <c r="U55" s="41">
        <v>4.4565E-2</v>
      </c>
      <c r="V55" s="41">
        <v>0</v>
      </c>
      <c r="W55" s="43">
        <v>1</v>
      </c>
      <c r="X55" s="29">
        <f t="shared" si="0"/>
        <v>1</v>
      </c>
    </row>
    <row r="56" spans="1:24" x14ac:dyDescent="0.45">
      <c r="A56" s="38">
        <v>3</v>
      </c>
      <c r="B56" s="6">
        <v>1</v>
      </c>
      <c r="C56" s="6" t="s">
        <v>11</v>
      </c>
      <c r="D56" s="6">
        <v>5</v>
      </c>
      <c r="E56" s="39">
        <v>4</v>
      </c>
      <c r="F56" s="33">
        <v>1408.79</v>
      </c>
      <c r="G56" s="41">
        <v>1.08</v>
      </c>
      <c r="H56" s="42">
        <v>1876.65</v>
      </c>
      <c r="I56" s="42">
        <v>1876.79</v>
      </c>
      <c r="J56" s="8">
        <v>0.24936194246559285</v>
      </c>
      <c r="K56" s="8">
        <v>7.4595452874254807E-5</v>
      </c>
      <c r="L56" s="41">
        <v>1.0893900000000001</v>
      </c>
      <c r="M56" s="41">
        <v>1</v>
      </c>
      <c r="N56" s="43">
        <v>1</v>
      </c>
      <c r="O56" s="40">
        <v>1876.65</v>
      </c>
      <c r="P56" s="41">
        <v>0.08</v>
      </c>
      <c r="Q56" s="42">
        <v>1876.65</v>
      </c>
      <c r="R56" s="42">
        <v>1876.79</v>
      </c>
      <c r="S56" s="8">
        <v>7.4595452874254807E-5</v>
      </c>
      <c r="T56" s="8">
        <v>7.4595452874254807E-5</v>
      </c>
      <c r="U56" s="41">
        <v>9.2841000000000007E-2</v>
      </c>
      <c r="V56" s="41">
        <v>1</v>
      </c>
      <c r="W56" s="43">
        <v>1</v>
      </c>
      <c r="X56" s="29">
        <f t="shared" si="0"/>
        <v>1</v>
      </c>
    </row>
    <row r="57" spans="1:24" x14ac:dyDescent="0.45">
      <c r="A57" s="38">
        <v>3</v>
      </c>
      <c r="B57" s="6">
        <v>1</v>
      </c>
      <c r="C57" s="6" t="s">
        <v>11</v>
      </c>
      <c r="D57" s="6">
        <v>5</v>
      </c>
      <c r="E57" s="39">
        <v>5</v>
      </c>
      <c r="F57" s="33">
        <v>1278.1099999999999</v>
      </c>
      <c r="G57" s="41">
        <v>0.03</v>
      </c>
      <c r="H57" s="42">
        <v>1278.1099999999999</v>
      </c>
      <c r="I57" s="42">
        <v>1278.1099999999999</v>
      </c>
      <c r="J57" s="8">
        <v>0</v>
      </c>
      <c r="K57" s="8">
        <v>0</v>
      </c>
      <c r="L57" s="41">
        <v>3.3939900000000002E-2</v>
      </c>
      <c r="M57" s="41">
        <v>0</v>
      </c>
      <c r="N57" s="43">
        <v>1</v>
      </c>
      <c r="O57" s="40">
        <v>1278.1099999999999</v>
      </c>
      <c r="P57" s="41">
        <v>0.04</v>
      </c>
      <c r="Q57" s="42">
        <v>1278.1099999999999</v>
      </c>
      <c r="R57" s="42">
        <v>1278.1099999999999</v>
      </c>
      <c r="S57" s="8">
        <v>0</v>
      </c>
      <c r="T57" s="8">
        <v>0</v>
      </c>
      <c r="U57" s="41">
        <v>4.4845099999999999E-2</v>
      </c>
      <c r="V57" s="41">
        <v>0</v>
      </c>
      <c r="W57" s="43">
        <v>1</v>
      </c>
      <c r="X57" s="29">
        <f t="shared" si="0"/>
        <v>1</v>
      </c>
    </row>
    <row r="58" spans="1:24" x14ac:dyDescent="0.45">
      <c r="A58" s="34">
        <v>3</v>
      </c>
      <c r="B58" s="35">
        <v>1</v>
      </c>
      <c r="C58" s="35" t="s">
        <v>11</v>
      </c>
      <c r="D58" s="35">
        <v>10</v>
      </c>
      <c r="E58" s="37">
        <v>1</v>
      </c>
      <c r="F58" s="58">
        <v>2510.4499999999998</v>
      </c>
      <c r="G58" s="59">
        <v>0.75</v>
      </c>
      <c r="H58" s="58">
        <v>2510.4499999999998</v>
      </c>
      <c r="I58" s="58">
        <v>2510.4499999999998</v>
      </c>
      <c r="J58" s="60">
        <v>0</v>
      </c>
      <c r="K58" s="60">
        <v>0</v>
      </c>
      <c r="L58" s="59">
        <v>0.77735600000000005</v>
      </c>
      <c r="M58" s="59">
        <v>0</v>
      </c>
      <c r="N58" s="61">
        <v>1</v>
      </c>
      <c r="O58" s="62">
        <v>2510.4499999999998</v>
      </c>
      <c r="P58" s="59">
        <v>0.15</v>
      </c>
      <c r="Q58" s="58">
        <v>2510.4499999999998</v>
      </c>
      <c r="R58" s="58">
        <v>2510.4499999999998</v>
      </c>
      <c r="S58" s="60">
        <v>0</v>
      </c>
      <c r="T58" s="60">
        <v>0</v>
      </c>
      <c r="U58" s="59">
        <v>0.16934399999999999</v>
      </c>
      <c r="V58" s="59">
        <v>0</v>
      </c>
      <c r="W58" s="61">
        <v>1</v>
      </c>
      <c r="X58" s="29">
        <f t="shared" si="0"/>
        <v>1</v>
      </c>
    </row>
    <row r="59" spans="1:24" x14ac:dyDescent="0.45">
      <c r="A59" s="38">
        <v>3</v>
      </c>
      <c r="B59" s="6">
        <v>1</v>
      </c>
      <c r="C59" s="6" t="s">
        <v>11</v>
      </c>
      <c r="D59" s="6">
        <v>10</v>
      </c>
      <c r="E59" s="39">
        <v>2</v>
      </c>
      <c r="F59" s="42">
        <v>2962.89</v>
      </c>
      <c r="G59" s="41">
        <v>0.8</v>
      </c>
      <c r="H59" s="42">
        <v>2962.89</v>
      </c>
      <c r="I59" s="42">
        <v>2962.89</v>
      </c>
      <c r="J59" s="8">
        <v>0</v>
      </c>
      <c r="K59" s="8">
        <v>0</v>
      </c>
      <c r="L59" s="41">
        <v>0.82771399999999995</v>
      </c>
      <c r="M59" s="41">
        <v>0</v>
      </c>
      <c r="N59" s="43">
        <v>1</v>
      </c>
      <c r="O59" s="40">
        <v>2962.89</v>
      </c>
      <c r="P59" s="41">
        <v>0.17</v>
      </c>
      <c r="Q59" s="42">
        <v>2962.89</v>
      </c>
      <c r="R59" s="42">
        <v>2962.89</v>
      </c>
      <c r="S59" s="8">
        <v>0</v>
      </c>
      <c r="T59" s="8">
        <v>0</v>
      </c>
      <c r="U59" s="41">
        <v>0.197633</v>
      </c>
      <c r="V59" s="41">
        <v>0</v>
      </c>
      <c r="W59" s="43">
        <v>1</v>
      </c>
      <c r="X59" s="29">
        <f t="shared" si="0"/>
        <v>1</v>
      </c>
    </row>
    <row r="60" spans="1:24" x14ac:dyDescent="0.45">
      <c r="A60" s="38">
        <v>3</v>
      </c>
      <c r="B60" s="6">
        <v>1</v>
      </c>
      <c r="C60" s="6" t="s">
        <v>11</v>
      </c>
      <c r="D60" s="6">
        <v>10</v>
      </c>
      <c r="E60" s="39">
        <v>3</v>
      </c>
      <c r="F60" s="42">
        <v>2601.1</v>
      </c>
      <c r="G60" s="41">
        <v>3.03</v>
      </c>
      <c r="H60" s="42">
        <v>2601.1</v>
      </c>
      <c r="I60" s="42">
        <v>2601.1</v>
      </c>
      <c r="J60" s="8">
        <v>0</v>
      </c>
      <c r="K60" s="8">
        <v>0</v>
      </c>
      <c r="L60" s="41">
        <v>3.0512700000000001</v>
      </c>
      <c r="M60" s="41">
        <v>0</v>
      </c>
      <c r="N60" s="43">
        <v>1</v>
      </c>
      <c r="O60" s="40">
        <v>2601.1</v>
      </c>
      <c r="P60" s="41">
        <v>0.14000000000000001</v>
      </c>
      <c r="Q60" s="42">
        <v>2601.1</v>
      </c>
      <c r="R60" s="42">
        <v>2601.1</v>
      </c>
      <c r="S60" s="8">
        <v>0</v>
      </c>
      <c r="T60" s="8">
        <v>0</v>
      </c>
      <c r="U60" s="41">
        <v>0.16251199999999999</v>
      </c>
      <c r="V60" s="41">
        <v>0</v>
      </c>
      <c r="W60" s="43">
        <v>1</v>
      </c>
      <c r="X60" s="29">
        <f t="shared" si="0"/>
        <v>1</v>
      </c>
    </row>
    <row r="61" spans="1:24" x14ac:dyDescent="0.45">
      <c r="A61" s="38">
        <v>3</v>
      </c>
      <c r="B61" s="6">
        <v>1</v>
      </c>
      <c r="C61" s="6" t="s">
        <v>11</v>
      </c>
      <c r="D61" s="6">
        <v>10</v>
      </c>
      <c r="E61" s="39">
        <v>4</v>
      </c>
      <c r="F61" s="42">
        <v>3121.59</v>
      </c>
      <c r="G61" s="41">
        <v>1.02</v>
      </c>
      <c r="H61" s="42">
        <v>3121.59</v>
      </c>
      <c r="I61" s="42">
        <v>3121.59</v>
      </c>
      <c r="J61" s="8">
        <v>0</v>
      </c>
      <c r="K61" s="8">
        <v>0</v>
      </c>
      <c r="L61" s="41">
        <v>1.04034</v>
      </c>
      <c r="M61" s="41">
        <v>0</v>
      </c>
      <c r="N61" s="43">
        <v>1</v>
      </c>
      <c r="O61" s="40">
        <v>3121.59</v>
      </c>
      <c r="P61" s="41">
        <v>0.21</v>
      </c>
      <c r="Q61" s="42">
        <v>3121.59</v>
      </c>
      <c r="R61" s="42">
        <v>3121.59</v>
      </c>
      <c r="S61" s="8">
        <v>0</v>
      </c>
      <c r="T61" s="8">
        <v>0</v>
      </c>
      <c r="U61" s="41">
        <v>0.22783400000000001</v>
      </c>
      <c r="V61" s="41">
        <v>0</v>
      </c>
      <c r="W61" s="43">
        <v>1</v>
      </c>
      <c r="X61" s="29">
        <f t="shared" si="0"/>
        <v>1</v>
      </c>
    </row>
    <row r="62" spans="1:24" x14ac:dyDescent="0.45">
      <c r="A62" s="13">
        <v>3</v>
      </c>
      <c r="B62" s="12">
        <v>1</v>
      </c>
      <c r="C62" s="12" t="s">
        <v>11</v>
      </c>
      <c r="D62" s="12">
        <v>10</v>
      </c>
      <c r="E62" s="36">
        <v>5</v>
      </c>
      <c r="F62" s="46">
        <v>2860.76</v>
      </c>
      <c r="G62" s="45">
        <v>0.75</v>
      </c>
      <c r="H62" s="46">
        <v>2860.76</v>
      </c>
      <c r="I62" s="46">
        <v>2860.76</v>
      </c>
      <c r="J62" s="47">
        <v>0</v>
      </c>
      <c r="K62" s="47">
        <v>0</v>
      </c>
      <c r="L62" s="45">
        <v>0.76610900000000004</v>
      </c>
      <c r="M62" s="45">
        <v>0</v>
      </c>
      <c r="N62" s="48">
        <v>1</v>
      </c>
      <c r="O62" s="44">
        <v>2860.76</v>
      </c>
      <c r="P62" s="45">
        <v>0.15</v>
      </c>
      <c r="Q62" s="46">
        <v>2860.76</v>
      </c>
      <c r="R62" s="46">
        <v>2860.76</v>
      </c>
      <c r="S62" s="47">
        <v>0</v>
      </c>
      <c r="T62" s="47">
        <v>0</v>
      </c>
      <c r="U62" s="45">
        <v>0.16850799999999999</v>
      </c>
      <c r="V62" s="45">
        <v>0</v>
      </c>
      <c r="W62" s="48">
        <v>1</v>
      </c>
      <c r="X62" s="29">
        <f t="shared" si="0"/>
        <v>1</v>
      </c>
    </row>
    <row r="63" spans="1:24" x14ac:dyDescent="0.45">
      <c r="A63" s="38">
        <v>3</v>
      </c>
      <c r="B63" s="6">
        <v>1</v>
      </c>
      <c r="C63" s="6" t="s">
        <v>11</v>
      </c>
      <c r="D63" s="6">
        <v>15</v>
      </c>
      <c r="E63" s="39">
        <v>1</v>
      </c>
      <c r="F63" s="33">
        <v>3273.01</v>
      </c>
      <c r="G63" s="41">
        <v>16.39</v>
      </c>
      <c r="H63" s="42">
        <v>3273.01</v>
      </c>
      <c r="I63" s="42">
        <v>3273.01</v>
      </c>
      <c r="J63" s="8">
        <v>0</v>
      </c>
      <c r="K63" s="8">
        <v>0</v>
      </c>
      <c r="L63" s="41">
        <v>16.490300000000001</v>
      </c>
      <c r="M63" s="41">
        <v>0</v>
      </c>
      <c r="N63" s="43">
        <v>1</v>
      </c>
      <c r="O63" s="40">
        <v>3273.01</v>
      </c>
      <c r="P63" s="41">
        <v>0.41</v>
      </c>
      <c r="Q63" s="42">
        <v>3273.01</v>
      </c>
      <c r="R63" s="42">
        <v>3273.01</v>
      </c>
      <c r="S63" s="8">
        <v>0</v>
      </c>
      <c r="T63" s="8">
        <v>0</v>
      </c>
      <c r="U63" s="41">
        <v>0.46192800000000001</v>
      </c>
      <c r="V63" s="41">
        <v>0</v>
      </c>
      <c r="W63" s="43">
        <v>1</v>
      </c>
      <c r="X63" s="29">
        <f t="shared" si="0"/>
        <v>1</v>
      </c>
    </row>
    <row r="64" spans="1:24" x14ac:dyDescent="0.45">
      <c r="A64" s="38">
        <v>3</v>
      </c>
      <c r="B64" s="6">
        <v>1</v>
      </c>
      <c r="C64" s="6" t="s">
        <v>11</v>
      </c>
      <c r="D64" s="6">
        <v>15</v>
      </c>
      <c r="E64" s="39">
        <v>2</v>
      </c>
      <c r="F64" s="33">
        <v>3298.9</v>
      </c>
      <c r="G64" s="41">
        <v>12.35</v>
      </c>
      <c r="H64" s="42">
        <v>3298.9</v>
      </c>
      <c r="I64" s="42">
        <v>3298.9</v>
      </c>
      <c r="J64" s="8">
        <v>0</v>
      </c>
      <c r="K64" s="8">
        <v>0</v>
      </c>
      <c r="L64" s="41">
        <v>12.4755</v>
      </c>
      <c r="M64" s="41">
        <v>0</v>
      </c>
      <c r="N64" s="43">
        <v>1</v>
      </c>
      <c r="O64" s="40">
        <v>3298.9</v>
      </c>
      <c r="P64" s="41">
        <v>0.28999999999999998</v>
      </c>
      <c r="Q64" s="42">
        <v>3298.9</v>
      </c>
      <c r="R64" s="42">
        <v>3298.9</v>
      </c>
      <c r="S64" s="8">
        <v>0</v>
      </c>
      <c r="T64" s="8">
        <v>0</v>
      </c>
      <c r="U64" s="41">
        <v>0.33865899999999999</v>
      </c>
      <c r="V64" s="41">
        <v>0</v>
      </c>
      <c r="W64" s="43">
        <v>1</v>
      </c>
      <c r="X64" s="29">
        <f t="shared" si="0"/>
        <v>1</v>
      </c>
    </row>
    <row r="65" spans="1:24" x14ac:dyDescent="0.45">
      <c r="A65" s="38">
        <v>3</v>
      </c>
      <c r="B65" s="6">
        <v>1</v>
      </c>
      <c r="C65" s="6" t="s">
        <v>11</v>
      </c>
      <c r="D65" s="6">
        <v>15</v>
      </c>
      <c r="E65" s="39">
        <v>3</v>
      </c>
      <c r="F65" s="33">
        <v>3414.98</v>
      </c>
      <c r="G65" s="41">
        <v>20.25</v>
      </c>
      <c r="H65" s="42">
        <v>3414.98</v>
      </c>
      <c r="I65" s="42">
        <v>3414.98</v>
      </c>
      <c r="J65" s="8">
        <v>0</v>
      </c>
      <c r="K65" s="8">
        <v>0</v>
      </c>
      <c r="L65" s="41">
        <v>20.3276</v>
      </c>
      <c r="M65" s="41">
        <v>0</v>
      </c>
      <c r="N65" s="43">
        <v>1</v>
      </c>
      <c r="O65" s="40">
        <v>3414.98</v>
      </c>
      <c r="P65" s="41">
        <v>0.28999999999999998</v>
      </c>
      <c r="Q65" s="42">
        <v>3414.98</v>
      </c>
      <c r="R65" s="42">
        <v>3414.98</v>
      </c>
      <c r="S65" s="8">
        <v>0</v>
      </c>
      <c r="T65" s="8">
        <v>0</v>
      </c>
      <c r="U65" s="41">
        <v>0.34568599999999999</v>
      </c>
      <c r="V65" s="41">
        <v>0</v>
      </c>
      <c r="W65" s="43">
        <v>1</v>
      </c>
      <c r="X65" s="29">
        <f t="shared" si="0"/>
        <v>1</v>
      </c>
    </row>
    <row r="66" spans="1:24" x14ac:dyDescent="0.45">
      <c r="A66" s="38">
        <v>3</v>
      </c>
      <c r="B66" s="6">
        <v>1</v>
      </c>
      <c r="C66" s="6" t="s">
        <v>11</v>
      </c>
      <c r="D66" s="6">
        <v>15</v>
      </c>
      <c r="E66" s="39">
        <v>4</v>
      </c>
      <c r="F66" s="33">
        <v>3309.41</v>
      </c>
      <c r="G66" s="41">
        <v>2.6</v>
      </c>
      <c r="H66" s="42">
        <v>3309.41</v>
      </c>
      <c r="I66" s="42">
        <v>3309.41</v>
      </c>
      <c r="J66" s="8">
        <v>0</v>
      </c>
      <c r="K66" s="8">
        <v>0</v>
      </c>
      <c r="L66" s="41">
        <v>2.6635599999999999</v>
      </c>
      <c r="M66" s="41">
        <v>0</v>
      </c>
      <c r="N66" s="43">
        <v>1</v>
      </c>
      <c r="O66" s="40">
        <v>3309.41</v>
      </c>
      <c r="P66" s="41">
        <v>0.8</v>
      </c>
      <c r="Q66" s="42">
        <v>3309.41</v>
      </c>
      <c r="R66" s="42">
        <v>3309.41</v>
      </c>
      <c r="S66" s="8">
        <v>0</v>
      </c>
      <c r="T66" s="8">
        <v>0</v>
      </c>
      <c r="U66" s="41">
        <v>0.85769799999999996</v>
      </c>
      <c r="V66" s="41">
        <v>0</v>
      </c>
      <c r="W66" s="43">
        <v>1</v>
      </c>
      <c r="X66" s="29">
        <f t="shared" si="0"/>
        <v>1</v>
      </c>
    </row>
    <row r="67" spans="1:24" x14ac:dyDescent="0.45">
      <c r="A67" s="38">
        <v>3</v>
      </c>
      <c r="B67" s="6">
        <v>1</v>
      </c>
      <c r="C67" s="6" t="s">
        <v>11</v>
      </c>
      <c r="D67" s="6">
        <v>15</v>
      </c>
      <c r="E67" s="39">
        <v>5</v>
      </c>
      <c r="F67" s="33">
        <v>2974.49</v>
      </c>
      <c r="G67" s="41">
        <v>8.74</v>
      </c>
      <c r="H67" s="42">
        <v>2974.49</v>
      </c>
      <c r="I67" s="42">
        <v>2974.49</v>
      </c>
      <c r="J67" s="8">
        <v>0</v>
      </c>
      <c r="K67" s="8">
        <v>0</v>
      </c>
      <c r="L67" s="41">
        <v>8.8194099999999995</v>
      </c>
      <c r="M67" s="41">
        <v>0</v>
      </c>
      <c r="N67" s="43">
        <v>1</v>
      </c>
      <c r="O67" s="40">
        <v>2974.49</v>
      </c>
      <c r="P67" s="41">
        <v>0.33</v>
      </c>
      <c r="Q67" s="42">
        <v>2974.49</v>
      </c>
      <c r="R67" s="42">
        <v>2974.49</v>
      </c>
      <c r="S67" s="8">
        <v>0</v>
      </c>
      <c r="T67" s="8">
        <v>0</v>
      </c>
      <c r="U67" s="41">
        <v>0.37631599999999998</v>
      </c>
      <c r="V67" s="41">
        <v>0</v>
      </c>
      <c r="W67" s="43">
        <v>1</v>
      </c>
      <c r="X67" s="29">
        <f t="shared" si="0"/>
        <v>1</v>
      </c>
    </row>
    <row r="68" spans="1:24" x14ac:dyDescent="0.45">
      <c r="A68" s="34">
        <v>3</v>
      </c>
      <c r="B68" s="35">
        <v>1</v>
      </c>
      <c r="C68" s="35" t="s">
        <v>11</v>
      </c>
      <c r="D68" s="35">
        <v>20</v>
      </c>
      <c r="E68" s="37">
        <v>1</v>
      </c>
      <c r="F68" s="58">
        <v>3463.97</v>
      </c>
      <c r="G68" s="59">
        <v>15.84</v>
      </c>
      <c r="H68" s="58">
        <v>3578.36</v>
      </c>
      <c r="I68" s="58">
        <v>3578.36</v>
      </c>
      <c r="J68" s="60">
        <v>3.1967158139482983E-2</v>
      </c>
      <c r="K68" s="60">
        <v>0</v>
      </c>
      <c r="L68" s="59">
        <v>16.681799999999999</v>
      </c>
      <c r="M68" s="59">
        <v>8</v>
      </c>
      <c r="N68" s="61">
        <v>1</v>
      </c>
      <c r="O68" s="62">
        <v>3578.36</v>
      </c>
      <c r="P68" s="59">
        <v>106.4</v>
      </c>
      <c r="Q68" s="58">
        <v>3578.36</v>
      </c>
      <c r="R68" s="58">
        <v>3578.36</v>
      </c>
      <c r="S68" s="60">
        <v>0</v>
      </c>
      <c r="T68" s="60">
        <v>0</v>
      </c>
      <c r="U68" s="59">
        <v>106.745</v>
      </c>
      <c r="V68" s="59">
        <v>0</v>
      </c>
      <c r="W68" s="61">
        <v>1</v>
      </c>
      <c r="X68" s="29">
        <f t="shared" ref="X68:X131" si="1">MAX(N68,W68)</f>
        <v>1</v>
      </c>
    </row>
    <row r="69" spans="1:24" x14ac:dyDescent="0.45">
      <c r="A69" s="38">
        <v>3</v>
      </c>
      <c r="B69" s="6">
        <v>1</v>
      </c>
      <c r="C69" s="6" t="s">
        <v>11</v>
      </c>
      <c r="D69" s="6">
        <v>20</v>
      </c>
      <c r="E69" s="39">
        <v>2</v>
      </c>
      <c r="F69" s="42">
        <v>3499.96</v>
      </c>
      <c r="G69" s="41">
        <v>25.76</v>
      </c>
      <c r="H69" s="42">
        <v>3499.96</v>
      </c>
      <c r="I69" s="42">
        <v>3499.96</v>
      </c>
      <c r="J69" s="8">
        <v>0</v>
      </c>
      <c r="K69" s="8">
        <v>0</v>
      </c>
      <c r="L69" s="41">
        <v>25.896000000000001</v>
      </c>
      <c r="M69" s="41">
        <v>0</v>
      </c>
      <c r="N69" s="43">
        <v>1</v>
      </c>
      <c r="O69" s="40">
        <v>3499.96</v>
      </c>
      <c r="P69" s="41">
        <v>3.09</v>
      </c>
      <c r="Q69" s="42">
        <v>3499.96</v>
      </c>
      <c r="R69" s="42">
        <v>3499.96</v>
      </c>
      <c r="S69" s="8">
        <v>0</v>
      </c>
      <c r="T69" s="8">
        <v>0</v>
      </c>
      <c r="U69" s="41">
        <v>3.22445</v>
      </c>
      <c r="V69" s="41">
        <v>0</v>
      </c>
      <c r="W69" s="43">
        <v>1</v>
      </c>
      <c r="X69" s="29">
        <f t="shared" si="1"/>
        <v>1</v>
      </c>
    </row>
    <row r="70" spans="1:24" x14ac:dyDescent="0.45">
      <c r="A70" s="38">
        <v>3</v>
      </c>
      <c r="B70" s="6">
        <v>1</v>
      </c>
      <c r="C70" s="6" t="s">
        <v>11</v>
      </c>
      <c r="D70" s="6">
        <v>20</v>
      </c>
      <c r="E70" s="39">
        <v>3</v>
      </c>
      <c r="F70" s="42">
        <v>4409.2</v>
      </c>
      <c r="G70" s="41">
        <v>128.02000000000001</v>
      </c>
      <c r="H70" s="42">
        <v>4409.2</v>
      </c>
      <c r="I70" s="42">
        <v>4409.2</v>
      </c>
      <c r="J70" s="8">
        <v>0</v>
      </c>
      <c r="K70" s="8">
        <v>0</v>
      </c>
      <c r="L70" s="41">
        <v>128.18799999999999</v>
      </c>
      <c r="M70" s="41">
        <v>0</v>
      </c>
      <c r="N70" s="43">
        <v>1</v>
      </c>
      <c r="O70" s="40">
        <v>4409.2</v>
      </c>
      <c r="P70" s="41">
        <v>78.16</v>
      </c>
      <c r="Q70" s="42">
        <v>4409.2</v>
      </c>
      <c r="R70" s="42">
        <v>4409.2</v>
      </c>
      <c r="S70" s="8">
        <v>0</v>
      </c>
      <c r="T70" s="8">
        <v>0</v>
      </c>
      <c r="U70" s="41">
        <v>78.317499999999995</v>
      </c>
      <c r="V70" s="41">
        <v>0</v>
      </c>
      <c r="W70" s="43">
        <v>1</v>
      </c>
      <c r="X70" s="29">
        <f t="shared" si="1"/>
        <v>1</v>
      </c>
    </row>
    <row r="71" spans="1:24" x14ac:dyDescent="0.45">
      <c r="A71" s="38">
        <v>3</v>
      </c>
      <c r="B71" s="6">
        <v>1</v>
      </c>
      <c r="C71" s="6" t="s">
        <v>11</v>
      </c>
      <c r="D71" s="6">
        <v>20</v>
      </c>
      <c r="E71" s="39">
        <v>4</v>
      </c>
      <c r="F71" s="42">
        <v>4531.5200000000004</v>
      </c>
      <c r="G71" s="41">
        <v>144.51</v>
      </c>
      <c r="H71" s="42">
        <v>4531.5200000000004</v>
      </c>
      <c r="I71" s="42">
        <v>4531.5200000000004</v>
      </c>
      <c r="J71" s="8">
        <v>0</v>
      </c>
      <c r="K71" s="8">
        <v>0</v>
      </c>
      <c r="L71" s="41">
        <v>144.827</v>
      </c>
      <c r="M71" s="41">
        <v>0</v>
      </c>
      <c r="N71" s="43">
        <v>1</v>
      </c>
      <c r="O71" s="40">
        <v>4531.5200000000004</v>
      </c>
      <c r="P71" s="41">
        <v>22.88</v>
      </c>
      <c r="Q71" s="42">
        <v>4531.5200000000004</v>
      </c>
      <c r="R71" s="42">
        <v>4531.5200000000004</v>
      </c>
      <c r="S71" s="8">
        <v>0</v>
      </c>
      <c r="T71" s="8">
        <v>0</v>
      </c>
      <c r="U71" s="41">
        <v>23.063300000000002</v>
      </c>
      <c r="V71" s="41">
        <v>0</v>
      </c>
      <c r="W71" s="43">
        <v>1</v>
      </c>
      <c r="X71" s="29">
        <f t="shared" si="1"/>
        <v>1</v>
      </c>
    </row>
    <row r="72" spans="1:24" x14ac:dyDescent="0.45">
      <c r="A72" s="13">
        <v>3</v>
      </c>
      <c r="B72" s="12">
        <v>1</v>
      </c>
      <c r="C72" s="12" t="s">
        <v>11</v>
      </c>
      <c r="D72" s="12">
        <v>20</v>
      </c>
      <c r="E72" s="36">
        <v>5</v>
      </c>
      <c r="F72" s="46">
        <v>4143.5200000000004</v>
      </c>
      <c r="G72" s="45">
        <v>56.47</v>
      </c>
      <c r="H72" s="46">
        <v>4148.7299999999996</v>
      </c>
      <c r="I72" s="46">
        <v>4148.7299999999996</v>
      </c>
      <c r="J72" s="47">
        <v>1.2558059936412173E-3</v>
      </c>
      <c r="K72" s="47">
        <v>0</v>
      </c>
      <c r="L72" s="45">
        <v>57.2196</v>
      </c>
      <c r="M72" s="45">
        <v>9</v>
      </c>
      <c r="N72" s="48">
        <v>1</v>
      </c>
      <c r="O72" s="44">
        <v>4137.9399999999996</v>
      </c>
      <c r="P72" s="45">
        <v>8.66</v>
      </c>
      <c r="Q72" s="46">
        <v>4148.7299999999996</v>
      </c>
      <c r="R72" s="46">
        <v>4148.7299999999996</v>
      </c>
      <c r="S72" s="47">
        <v>2.6007959062170748E-3</v>
      </c>
      <c r="T72" s="47">
        <v>0</v>
      </c>
      <c r="U72" s="45">
        <v>10.2942</v>
      </c>
      <c r="V72" s="45">
        <v>45</v>
      </c>
      <c r="W72" s="48">
        <v>1</v>
      </c>
      <c r="X72" s="29">
        <f t="shared" si="1"/>
        <v>1</v>
      </c>
    </row>
    <row r="73" spans="1:24" x14ac:dyDescent="0.45">
      <c r="A73" s="38">
        <v>3</v>
      </c>
      <c r="B73" s="6">
        <v>1</v>
      </c>
      <c r="C73" s="6" t="s">
        <v>11</v>
      </c>
      <c r="D73" s="6">
        <v>25</v>
      </c>
      <c r="E73" s="39">
        <v>1</v>
      </c>
      <c r="F73" s="33">
        <v>4193.97</v>
      </c>
      <c r="G73" s="41">
        <v>22.2</v>
      </c>
      <c r="H73" s="42">
        <v>4342.78</v>
      </c>
      <c r="I73" s="42">
        <v>4342.78</v>
      </c>
      <c r="J73" s="8">
        <v>3.4266069199913304E-2</v>
      </c>
      <c r="K73" s="8">
        <v>0</v>
      </c>
      <c r="L73" s="41">
        <v>26.115500000000001</v>
      </c>
      <c r="M73" s="41">
        <v>80</v>
      </c>
      <c r="N73" s="43">
        <v>1</v>
      </c>
      <c r="O73" s="40">
        <v>4342.78</v>
      </c>
      <c r="P73" s="41">
        <v>377.05</v>
      </c>
      <c r="Q73" s="42">
        <v>4342.78</v>
      </c>
      <c r="R73" s="42">
        <v>4342.78</v>
      </c>
      <c r="S73" s="8">
        <v>0</v>
      </c>
      <c r="T73" s="8">
        <v>0</v>
      </c>
      <c r="U73" s="41">
        <v>377.637</v>
      </c>
      <c r="V73" s="41">
        <v>0</v>
      </c>
      <c r="W73" s="43">
        <v>1</v>
      </c>
      <c r="X73" s="29">
        <f t="shared" si="1"/>
        <v>1</v>
      </c>
    </row>
    <row r="74" spans="1:24" x14ac:dyDescent="0.45">
      <c r="A74" s="38">
        <v>3</v>
      </c>
      <c r="B74" s="6">
        <v>1</v>
      </c>
      <c r="C74" s="6" t="s">
        <v>11</v>
      </c>
      <c r="D74" s="6">
        <v>25</v>
      </c>
      <c r="E74" s="39">
        <v>2</v>
      </c>
      <c r="F74" s="33">
        <v>4150.95</v>
      </c>
      <c r="G74" s="41">
        <v>54.6</v>
      </c>
      <c r="H74" s="42">
        <v>4180.59</v>
      </c>
      <c r="I74" s="42">
        <v>4180.59</v>
      </c>
      <c r="J74" s="8">
        <v>7.0899083622168943E-3</v>
      </c>
      <c r="K74" s="8">
        <v>0</v>
      </c>
      <c r="L74" s="41">
        <v>55.496299999999998</v>
      </c>
      <c r="M74" s="41">
        <v>3</v>
      </c>
      <c r="N74" s="43">
        <v>1</v>
      </c>
      <c r="O74" s="40">
        <v>4180.59</v>
      </c>
      <c r="P74" s="41">
        <v>1.57</v>
      </c>
      <c r="Q74" s="42">
        <v>4180.59</v>
      </c>
      <c r="R74" s="42">
        <v>4180.59</v>
      </c>
      <c r="S74" s="8">
        <v>0</v>
      </c>
      <c r="T74" s="8">
        <v>0</v>
      </c>
      <c r="U74" s="41">
        <v>1.9242999999999999</v>
      </c>
      <c r="V74" s="41">
        <v>0</v>
      </c>
      <c r="W74" s="43">
        <v>1</v>
      </c>
      <c r="X74" s="29">
        <f t="shared" si="1"/>
        <v>1</v>
      </c>
    </row>
    <row r="75" spans="1:24" x14ac:dyDescent="0.45">
      <c r="A75" s="38">
        <v>3</v>
      </c>
      <c r="B75" s="6">
        <v>1</v>
      </c>
      <c r="C75" s="6" t="s">
        <v>11</v>
      </c>
      <c r="D75" s="6">
        <v>25</v>
      </c>
      <c r="E75" s="39">
        <v>3</v>
      </c>
      <c r="F75" s="33">
        <v>4337.6499999999996</v>
      </c>
      <c r="G75" s="41">
        <v>14.23</v>
      </c>
      <c r="H75" s="42">
        <v>4630.62</v>
      </c>
      <c r="I75" s="42">
        <v>4630.62</v>
      </c>
      <c r="J75" s="8">
        <v>6.3267985712496436E-2</v>
      </c>
      <c r="K75" s="8">
        <v>0</v>
      </c>
      <c r="L75" s="41">
        <v>16.625499999999999</v>
      </c>
      <c r="M75" s="41">
        <v>31</v>
      </c>
      <c r="N75" s="43">
        <v>1</v>
      </c>
      <c r="O75" s="40">
        <v>4630.62</v>
      </c>
      <c r="P75" s="41">
        <v>79.53</v>
      </c>
      <c r="Q75" s="42">
        <v>4630.62</v>
      </c>
      <c r="R75" s="42">
        <v>4630.62</v>
      </c>
      <c r="S75" s="8">
        <v>0</v>
      </c>
      <c r="T75" s="8">
        <v>0</v>
      </c>
      <c r="U75" s="41">
        <v>80.089600000000004</v>
      </c>
      <c r="V75" s="41">
        <v>0</v>
      </c>
      <c r="W75" s="43">
        <v>1</v>
      </c>
      <c r="X75" s="29">
        <f t="shared" si="1"/>
        <v>1</v>
      </c>
    </row>
    <row r="76" spans="1:24" x14ac:dyDescent="0.45">
      <c r="A76" s="38">
        <v>3</v>
      </c>
      <c r="B76" s="6">
        <v>1</v>
      </c>
      <c r="C76" s="6" t="s">
        <v>11</v>
      </c>
      <c r="D76" s="6">
        <v>25</v>
      </c>
      <c r="E76" s="39">
        <v>4</v>
      </c>
      <c r="F76" s="33">
        <v>4727.57</v>
      </c>
      <c r="G76" s="41">
        <v>81.16</v>
      </c>
      <c r="H76" s="42">
        <v>4727.57</v>
      </c>
      <c r="I76" s="42">
        <v>4727.57</v>
      </c>
      <c r="J76" s="8">
        <v>0</v>
      </c>
      <c r="K76" s="8">
        <v>0</v>
      </c>
      <c r="L76" s="41">
        <v>81.575500000000005</v>
      </c>
      <c r="M76" s="41">
        <v>0</v>
      </c>
      <c r="N76" s="43">
        <v>1</v>
      </c>
      <c r="O76" s="40">
        <v>4727.57</v>
      </c>
      <c r="P76" s="41">
        <v>139.26</v>
      </c>
      <c r="Q76" s="42">
        <v>4727.57</v>
      </c>
      <c r="R76" s="42">
        <v>4727.57</v>
      </c>
      <c r="S76" s="8">
        <v>0</v>
      </c>
      <c r="T76" s="8">
        <v>0</v>
      </c>
      <c r="U76" s="41">
        <v>139.52699999999999</v>
      </c>
      <c r="V76" s="41">
        <v>0</v>
      </c>
      <c r="W76" s="43">
        <v>1</v>
      </c>
      <c r="X76" s="29">
        <f t="shared" si="1"/>
        <v>1</v>
      </c>
    </row>
    <row r="77" spans="1:24" x14ac:dyDescent="0.45">
      <c r="A77" s="38">
        <v>3</v>
      </c>
      <c r="B77" s="6">
        <v>1</v>
      </c>
      <c r="C77" s="6" t="s">
        <v>11</v>
      </c>
      <c r="D77" s="6">
        <v>25</v>
      </c>
      <c r="E77" s="39">
        <v>5</v>
      </c>
      <c r="F77" s="33">
        <v>4259.45</v>
      </c>
      <c r="G77" s="41">
        <v>263.33999999999997</v>
      </c>
      <c r="H77" s="42">
        <v>4259.45</v>
      </c>
      <c r="I77" s="42">
        <v>4259.45</v>
      </c>
      <c r="J77" s="8">
        <v>0</v>
      </c>
      <c r="K77" s="8">
        <v>0</v>
      </c>
      <c r="L77" s="41">
        <v>263.75</v>
      </c>
      <c r="M77" s="41">
        <v>0</v>
      </c>
      <c r="N77" s="43">
        <v>1</v>
      </c>
      <c r="O77" s="40">
        <v>4259.45</v>
      </c>
      <c r="P77" s="41">
        <v>10.64</v>
      </c>
      <c r="Q77" s="42">
        <v>4259.45</v>
      </c>
      <c r="R77" s="42">
        <v>4259.45</v>
      </c>
      <c r="S77" s="8">
        <v>0</v>
      </c>
      <c r="T77" s="8">
        <v>0</v>
      </c>
      <c r="U77" s="41">
        <v>10.841699999999999</v>
      </c>
      <c r="V77" s="41">
        <v>0</v>
      </c>
      <c r="W77" s="43">
        <v>1</v>
      </c>
      <c r="X77" s="29">
        <f t="shared" si="1"/>
        <v>1</v>
      </c>
    </row>
    <row r="78" spans="1:24" x14ac:dyDescent="0.45">
      <c r="A78" s="34">
        <v>3</v>
      </c>
      <c r="B78" s="35">
        <v>1</v>
      </c>
      <c r="C78" s="35" t="s">
        <v>11</v>
      </c>
      <c r="D78" s="35">
        <v>30</v>
      </c>
      <c r="E78" s="37">
        <v>1</v>
      </c>
      <c r="F78" s="58">
        <v>4570.04</v>
      </c>
      <c r="G78" s="59">
        <v>22.27</v>
      </c>
      <c r="H78" s="58">
        <v>4801.9799999999996</v>
      </c>
      <c r="I78" s="58">
        <v>4802.3</v>
      </c>
      <c r="J78" s="60">
        <v>4.8364325427399414E-2</v>
      </c>
      <c r="K78" s="60">
        <v>6.6634737521733016E-5</v>
      </c>
      <c r="L78" s="59">
        <v>32.760899999999999</v>
      </c>
      <c r="M78" s="59">
        <v>134</v>
      </c>
      <c r="N78" s="61">
        <v>1</v>
      </c>
      <c r="O78" s="62">
        <v>4780.03</v>
      </c>
      <c r="P78" s="59">
        <v>137.35</v>
      </c>
      <c r="Q78" s="58">
        <v>4802.3</v>
      </c>
      <c r="R78" s="58">
        <v>4802.3</v>
      </c>
      <c r="S78" s="60">
        <v>4.6373612643942352E-3</v>
      </c>
      <c r="T78" s="60">
        <v>0</v>
      </c>
      <c r="U78" s="59">
        <v>149.191</v>
      </c>
      <c r="V78" s="59">
        <v>61</v>
      </c>
      <c r="W78" s="61">
        <v>1</v>
      </c>
      <c r="X78" s="29">
        <f t="shared" si="1"/>
        <v>1</v>
      </c>
    </row>
    <row r="79" spans="1:24" x14ac:dyDescent="0.45">
      <c r="A79" s="38">
        <v>3</v>
      </c>
      <c r="B79" s="6">
        <v>1</v>
      </c>
      <c r="C79" s="6" t="s">
        <v>11</v>
      </c>
      <c r="D79" s="6">
        <v>30</v>
      </c>
      <c r="E79" s="39">
        <v>2</v>
      </c>
      <c r="F79" s="42">
        <v>4493.92</v>
      </c>
      <c r="G79" s="41">
        <v>45.19</v>
      </c>
      <c r="H79" s="42">
        <v>4591.93</v>
      </c>
      <c r="I79" s="42">
        <v>4591.9799999999996</v>
      </c>
      <c r="J79" s="8">
        <v>2.1354622624662891E-2</v>
      </c>
      <c r="K79" s="8">
        <v>1.0888549165996457E-5</v>
      </c>
      <c r="L79" s="41">
        <v>48.210700000000003</v>
      </c>
      <c r="M79" s="41">
        <v>15</v>
      </c>
      <c r="N79" s="43">
        <v>1</v>
      </c>
      <c r="O79" s="40">
        <v>4573.08</v>
      </c>
      <c r="P79" s="41">
        <v>64.489999999999995</v>
      </c>
      <c r="Q79" s="42">
        <v>4591.9799999999996</v>
      </c>
      <c r="R79" s="42">
        <v>4591.9799999999996</v>
      </c>
      <c r="S79" s="8">
        <v>4.1158715848064751E-3</v>
      </c>
      <c r="T79" s="8">
        <v>0</v>
      </c>
      <c r="U79" s="41">
        <v>67.548599999999993</v>
      </c>
      <c r="V79" s="41">
        <v>10</v>
      </c>
      <c r="W79" s="43">
        <v>1</v>
      </c>
      <c r="X79" s="29">
        <f t="shared" si="1"/>
        <v>1</v>
      </c>
    </row>
    <row r="80" spans="1:24" x14ac:dyDescent="0.45">
      <c r="A80" s="38">
        <v>3</v>
      </c>
      <c r="B80" s="6">
        <v>1</v>
      </c>
      <c r="C80" s="6" t="s">
        <v>11</v>
      </c>
      <c r="D80" s="6">
        <v>30</v>
      </c>
      <c r="E80" s="39">
        <v>3</v>
      </c>
      <c r="F80" s="42">
        <v>4800.42</v>
      </c>
      <c r="G80" s="41">
        <v>215.51</v>
      </c>
      <c r="H80" s="42">
        <v>4800.42</v>
      </c>
      <c r="I80" s="42">
        <v>4800.42</v>
      </c>
      <c r="J80" s="8">
        <v>0</v>
      </c>
      <c r="K80" s="8">
        <v>0</v>
      </c>
      <c r="L80" s="41">
        <v>216.047</v>
      </c>
      <c r="M80" s="41">
        <v>0</v>
      </c>
      <c r="N80" s="43">
        <v>1</v>
      </c>
      <c r="O80" s="40">
        <v>4800.42</v>
      </c>
      <c r="P80" s="41">
        <v>13.13</v>
      </c>
      <c r="Q80" s="42">
        <v>4800.42</v>
      </c>
      <c r="R80" s="42">
        <v>4800.42</v>
      </c>
      <c r="S80" s="8">
        <v>0</v>
      </c>
      <c r="T80" s="8">
        <v>0</v>
      </c>
      <c r="U80" s="41">
        <v>13.5107</v>
      </c>
      <c r="V80" s="41">
        <v>0</v>
      </c>
      <c r="W80" s="43">
        <v>1</v>
      </c>
      <c r="X80" s="29">
        <f t="shared" si="1"/>
        <v>1</v>
      </c>
    </row>
    <row r="81" spans="1:24" x14ac:dyDescent="0.45">
      <c r="A81" s="38">
        <v>3</v>
      </c>
      <c r="B81" s="6">
        <v>1</v>
      </c>
      <c r="C81" s="6" t="s">
        <v>11</v>
      </c>
      <c r="D81" s="6">
        <v>30</v>
      </c>
      <c r="E81" s="39">
        <v>4</v>
      </c>
      <c r="F81" s="42">
        <v>4628.87</v>
      </c>
      <c r="G81" s="41">
        <v>158.47</v>
      </c>
      <c r="H81" s="42">
        <v>4676.0600000000004</v>
      </c>
      <c r="I81" s="42">
        <v>4676.18</v>
      </c>
      <c r="J81" s="8">
        <v>1.0117232441865026E-2</v>
      </c>
      <c r="K81" s="8">
        <v>2.5661971951441315E-5</v>
      </c>
      <c r="L81" s="41">
        <v>284.541</v>
      </c>
      <c r="M81" s="41">
        <v>2213</v>
      </c>
      <c r="N81" s="43">
        <v>1</v>
      </c>
      <c r="O81" s="40">
        <v>4632.18</v>
      </c>
      <c r="P81" s="41">
        <v>90.81</v>
      </c>
      <c r="Q81" s="42">
        <v>4676.18</v>
      </c>
      <c r="R81" s="42">
        <v>4676.18</v>
      </c>
      <c r="S81" s="8">
        <v>9.40938971553704E-3</v>
      </c>
      <c r="T81" s="8">
        <v>0</v>
      </c>
      <c r="U81" s="41">
        <v>149.03899999999999</v>
      </c>
      <c r="V81" s="41">
        <v>1193</v>
      </c>
      <c r="W81" s="43">
        <v>1</v>
      </c>
      <c r="X81" s="29">
        <f t="shared" si="1"/>
        <v>1</v>
      </c>
    </row>
    <row r="82" spans="1:24" x14ac:dyDescent="0.45">
      <c r="A82" s="13">
        <v>3</v>
      </c>
      <c r="B82" s="12">
        <v>1</v>
      </c>
      <c r="C82" s="12" t="s">
        <v>11</v>
      </c>
      <c r="D82" s="12">
        <v>30</v>
      </c>
      <c r="E82" s="36">
        <v>5</v>
      </c>
      <c r="F82" s="46">
        <v>4447.63</v>
      </c>
      <c r="G82" s="45">
        <v>69.88</v>
      </c>
      <c r="H82" s="46">
        <v>4447.63</v>
      </c>
      <c r="I82" s="46">
        <v>4447.63</v>
      </c>
      <c r="J82" s="47">
        <v>0</v>
      </c>
      <c r="K82" s="47">
        <v>0</v>
      </c>
      <c r="L82" s="45">
        <v>70.802199999999999</v>
      </c>
      <c r="M82" s="45">
        <v>0</v>
      </c>
      <c r="N82" s="48">
        <v>1</v>
      </c>
      <c r="O82" s="44">
        <v>4447.63</v>
      </c>
      <c r="P82" s="45">
        <v>305.74</v>
      </c>
      <c r="Q82" s="46">
        <v>4447.63</v>
      </c>
      <c r="R82" s="46">
        <v>4447.63</v>
      </c>
      <c r="S82" s="47">
        <v>0</v>
      </c>
      <c r="T82" s="47">
        <v>0</v>
      </c>
      <c r="U82" s="45">
        <v>306.32799999999997</v>
      </c>
      <c r="V82" s="45">
        <v>0</v>
      </c>
      <c r="W82" s="48">
        <v>1</v>
      </c>
      <c r="X82" s="29">
        <f t="shared" si="1"/>
        <v>1</v>
      </c>
    </row>
    <row r="83" spans="1:24" x14ac:dyDescent="0.45">
      <c r="A83" s="38">
        <v>3</v>
      </c>
      <c r="B83" s="6">
        <v>1</v>
      </c>
      <c r="C83" s="6" t="s">
        <v>11</v>
      </c>
      <c r="D83" s="6">
        <v>35</v>
      </c>
      <c r="E83" s="39">
        <v>1</v>
      </c>
      <c r="F83" s="33">
        <v>4862.09</v>
      </c>
      <c r="G83" s="41">
        <v>22.71</v>
      </c>
      <c r="H83" s="42">
        <v>4985.26</v>
      </c>
      <c r="I83" s="42">
        <v>4985.26</v>
      </c>
      <c r="J83" s="8">
        <v>2.4706835751796309E-2</v>
      </c>
      <c r="K83" s="8">
        <v>0</v>
      </c>
      <c r="L83" s="41">
        <v>39.394500000000001</v>
      </c>
      <c r="M83" s="41">
        <v>71</v>
      </c>
      <c r="N83" s="43">
        <v>1</v>
      </c>
      <c r="O83" s="40">
        <v>4985.26</v>
      </c>
      <c r="P83" s="41">
        <v>510.39</v>
      </c>
      <c r="Q83" s="42">
        <v>4985.26</v>
      </c>
      <c r="R83" s="42">
        <v>4985.26</v>
      </c>
      <c r="S83" s="8">
        <v>0</v>
      </c>
      <c r="T83" s="8">
        <v>0</v>
      </c>
      <c r="U83" s="41">
        <v>512.03599999999994</v>
      </c>
      <c r="V83" s="41">
        <v>0</v>
      </c>
      <c r="W83" s="43">
        <v>1</v>
      </c>
      <c r="X83" s="29">
        <f t="shared" si="1"/>
        <v>1</v>
      </c>
    </row>
    <row r="84" spans="1:24" x14ac:dyDescent="0.45">
      <c r="A84" s="38">
        <v>3</v>
      </c>
      <c r="B84" s="6">
        <v>1</v>
      </c>
      <c r="C84" s="6" t="s">
        <v>11</v>
      </c>
      <c r="D84" s="6">
        <v>35</v>
      </c>
      <c r="E84" s="39">
        <v>2</v>
      </c>
      <c r="F84" s="33">
        <v>5090.2700000000004</v>
      </c>
      <c r="G84" s="41">
        <v>435.29</v>
      </c>
      <c r="H84" s="42">
        <v>5091.62</v>
      </c>
      <c r="I84" s="42">
        <v>5091.62</v>
      </c>
      <c r="J84" s="8">
        <v>2.6514154630539089E-4</v>
      </c>
      <c r="K84" s="8">
        <v>0</v>
      </c>
      <c r="L84" s="41">
        <v>436.947</v>
      </c>
      <c r="M84" s="41">
        <v>1</v>
      </c>
      <c r="N84" s="43">
        <v>1</v>
      </c>
      <c r="O84" s="40">
        <v>5091.62</v>
      </c>
      <c r="P84" s="41">
        <v>51.74</v>
      </c>
      <c r="Q84" s="42">
        <v>5091.62</v>
      </c>
      <c r="R84" s="42">
        <v>5091.62</v>
      </c>
      <c r="S84" s="8">
        <v>0</v>
      </c>
      <c r="T84" s="8">
        <v>0</v>
      </c>
      <c r="U84" s="41">
        <v>52.364199999999997</v>
      </c>
      <c r="V84" s="41">
        <v>0</v>
      </c>
      <c r="W84" s="43">
        <v>1</v>
      </c>
      <c r="X84" s="29">
        <f t="shared" si="1"/>
        <v>1</v>
      </c>
    </row>
    <row r="85" spans="1:24" x14ac:dyDescent="0.45">
      <c r="A85" s="38">
        <v>3</v>
      </c>
      <c r="B85" s="6">
        <v>1</v>
      </c>
      <c r="C85" s="6" t="s">
        <v>11</v>
      </c>
      <c r="D85" s="6">
        <v>35</v>
      </c>
      <c r="E85" s="39">
        <v>3</v>
      </c>
      <c r="F85" s="33">
        <v>5078.6499999999996</v>
      </c>
      <c r="G85" s="41">
        <v>45.31</v>
      </c>
      <c r="H85" s="42">
        <v>5277.89</v>
      </c>
      <c r="I85" s="42">
        <v>5277.89</v>
      </c>
      <c r="J85" s="8">
        <v>3.7749934159294847E-2</v>
      </c>
      <c r="K85" s="8">
        <v>0</v>
      </c>
      <c r="L85" s="41">
        <v>57.4129</v>
      </c>
      <c r="M85" s="41">
        <v>39</v>
      </c>
      <c r="N85" s="43">
        <v>1</v>
      </c>
      <c r="O85" s="40">
        <v>5277.89</v>
      </c>
      <c r="P85" s="41">
        <v>462.61</v>
      </c>
      <c r="Q85" s="42">
        <v>5277.89</v>
      </c>
      <c r="R85" s="42">
        <v>5277.89</v>
      </c>
      <c r="S85" s="8">
        <v>0</v>
      </c>
      <c r="T85" s="8">
        <v>0</v>
      </c>
      <c r="U85" s="41">
        <v>470.92899999999997</v>
      </c>
      <c r="V85" s="41">
        <v>4</v>
      </c>
      <c r="W85" s="43">
        <v>1</v>
      </c>
      <c r="X85" s="29">
        <f t="shared" si="1"/>
        <v>1</v>
      </c>
    </row>
    <row r="86" spans="1:24" x14ac:dyDescent="0.45">
      <c r="A86" s="38">
        <v>3</v>
      </c>
      <c r="B86" s="6">
        <v>1</v>
      </c>
      <c r="C86" s="6" t="s">
        <v>11</v>
      </c>
      <c r="D86" s="6">
        <v>35</v>
      </c>
      <c r="E86" s="39">
        <v>4</v>
      </c>
      <c r="F86" s="33">
        <v>4850.37</v>
      </c>
      <c r="G86" s="41">
        <v>144.02000000000001</v>
      </c>
      <c r="H86" s="42">
        <v>4892.37</v>
      </c>
      <c r="I86" s="42">
        <v>4892.37</v>
      </c>
      <c r="J86" s="8">
        <v>8.5847963257071735E-3</v>
      </c>
      <c r="K86" s="8">
        <v>0</v>
      </c>
      <c r="L86" s="41">
        <v>145.465</v>
      </c>
      <c r="M86" s="41">
        <v>1</v>
      </c>
      <c r="N86" s="43">
        <v>1</v>
      </c>
      <c r="O86" s="40">
        <v>4892.37</v>
      </c>
      <c r="P86" s="41">
        <v>152.24</v>
      </c>
      <c r="Q86" s="42">
        <v>4892.37</v>
      </c>
      <c r="R86" s="42">
        <v>4892.37</v>
      </c>
      <c r="S86" s="8">
        <v>0</v>
      </c>
      <c r="T86" s="8">
        <v>0</v>
      </c>
      <c r="U86" s="41">
        <v>153.05000000000001</v>
      </c>
      <c r="V86" s="41">
        <v>0</v>
      </c>
      <c r="W86" s="43">
        <v>1</v>
      </c>
      <c r="X86" s="29">
        <f t="shared" si="1"/>
        <v>1</v>
      </c>
    </row>
    <row r="87" spans="1:24" x14ac:dyDescent="0.45">
      <c r="A87" s="38">
        <v>3</v>
      </c>
      <c r="B87" s="6">
        <v>1</v>
      </c>
      <c r="C87" s="6" t="s">
        <v>11</v>
      </c>
      <c r="D87" s="6">
        <v>35</v>
      </c>
      <c r="E87" s="39">
        <v>5</v>
      </c>
      <c r="F87" s="33">
        <v>5103.96</v>
      </c>
      <c r="G87" s="41">
        <v>558.86</v>
      </c>
      <c r="H87" s="42">
        <v>5103.96</v>
      </c>
      <c r="I87" s="42">
        <v>5103.96</v>
      </c>
      <c r="J87" s="8">
        <v>0</v>
      </c>
      <c r="K87" s="8">
        <v>0</v>
      </c>
      <c r="L87" s="41">
        <v>559.84100000000001</v>
      </c>
      <c r="M87" s="41">
        <v>0</v>
      </c>
      <c r="N87" s="43">
        <v>1</v>
      </c>
      <c r="O87" s="40">
        <v>4946.21</v>
      </c>
      <c r="P87" s="41">
        <v>209.63</v>
      </c>
      <c r="Q87" s="42">
        <v>5103.96</v>
      </c>
      <c r="R87" s="42">
        <v>5103.96</v>
      </c>
      <c r="S87" s="8">
        <v>3.0907373882240456E-2</v>
      </c>
      <c r="T87" s="8">
        <v>0</v>
      </c>
      <c r="U87" s="41">
        <v>259.2</v>
      </c>
      <c r="V87" s="41">
        <v>394</v>
      </c>
      <c r="W87" s="43">
        <v>1</v>
      </c>
      <c r="X87" s="29">
        <f t="shared" si="1"/>
        <v>1</v>
      </c>
    </row>
    <row r="88" spans="1:24" x14ac:dyDescent="0.45">
      <c r="A88" s="34">
        <v>3</v>
      </c>
      <c r="B88" s="35">
        <v>1</v>
      </c>
      <c r="C88" s="35" t="s">
        <v>11</v>
      </c>
      <c r="D88" s="35">
        <v>40</v>
      </c>
      <c r="E88" s="37">
        <v>1</v>
      </c>
      <c r="F88" s="58">
        <v>5349.42</v>
      </c>
      <c r="G88" s="59">
        <v>195.58</v>
      </c>
      <c r="H88" s="58">
        <v>5362.44</v>
      </c>
      <c r="I88" s="58">
        <v>5362.44</v>
      </c>
      <c r="J88" s="60">
        <v>2.4279991943964925E-3</v>
      </c>
      <c r="K88" s="60">
        <v>0</v>
      </c>
      <c r="L88" s="59">
        <v>202.744</v>
      </c>
      <c r="M88" s="59">
        <v>5</v>
      </c>
      <c r="N88" s="61">
        <v>1</v>
      </c>
      <c r="O88" s="62">
        <v>5348.75</v>
      </c>
      <c r="P88" s="59">
        <v>561.76</v>
      </c>
      <c r="Q88" s="58">
        <v>5362.44</v>
      </c>
      <c r="R88" s="58">
        <v>5362.44</v>
      </c>
      <c r="S88" s="60">
        <v>2.5529423173032426E-3</v>
      </c>
      <c r="T88" s="60">
        <v>0</v>
      </c>
      <c r="U88" s="59">
        <v>580.57500000000005</v>
      </c>
      <c r="V88" s="59">
        <v>91</v>
      </c>
      <c r="W88" s="61">
        <v>1</v>
      </c>
      <c r="X88" s="29">
        <f t="shared" si="1"/>
        <v>1</v>
      </c>
    </row>
    <row r="89" spans="1:24" x14ac:dyDescent="0.45">
      <c r="A89" s="38">
        <v>3</v>
      </c>
      <c r="B89" s="6">
        <v>1</v>
      </c>
      <c r="C89" s="6" t="s">
        <v>11</v>
      </c>
      <c r="D89" s="6">
        <v>40</v>
      </c>
      <c r="E89" s="39">
        <v>2</v>
      </c>
      <c r="F89" s="42">
        <v>5331.21</v>
      </c>
      <c r="G89" s="41">
        <v>186.91</v>
      </c>
      <c r="H89" s="42">
        <v>5384.1</v>
      </c>
      <c r="I89" s="42">
        <v>5384.1</v>
      </c>
      <c r="J89" s="8">
        <v>9.8233688081574115E-3</v>
      </c>
      <c r="K89" s="8">
        <v>0</v>
      </c>
      <c r="L89" s="41">
        <v>197.714</v>
      </c>
      <c r="M89" s="41">
        <v>57</v>
      </c>
      <c r="N89" s="43">
        <v>1</v>
      </c>
      <c r="O89" s="40">
        <v>5355.4</v>
      </c>
      <c r="P89" s="41">
        <v>23.76</v>
      </c>
      <c r="Q89" s="42">
        <v>5384.1</v>
      </c>
      <c r="R89" s="42">
        <v>5384.1</v>
      </c>
      <c r="S89" s="8">
        <v>5.3305102059769925E-3</v>
      </c>
      <c r="T89" s="8">
        <v>0</v>
      </c>
      <c r="U89" s="41">
        <v>30.6694</v>
      </c>
      <c r="V89" s="41">
        <v>45</v>
      </c>
      <c r="W89" s="43">
        <v>1</v>
      </c>
      <c r="X89" s="29">
        <f t="shared" si="1"/>
        <v>1</v>
      </c>
    </row>
    <row r="90" spans="1:24" x14ac:dyDescent="0.45">
      <c r="A90" s="38">
        <v>3</v>
      </c>
      <c r="B90" s="6">
        <v>1</v>
      </c>
      <c r="C90" s="6" t="s">
        <v>11</v>
      </c>
      <c r="D90" s="6">
        <v>40</v>
      </c>
      <c r="E90" s="39">
        <v>3</v>
      </c>
      <c r="F90" s="42">
        <v>5393.77</v>
      </c>
      <c r="G90" s="41">
        <v>846.49</v>
      </c>
      <c r="H90" s="42">
        <v>5404.71</v>
      </c>
      <c r="I90" s="42">
        <v>5405.1</v>
      </c>
      <c r="J90" s="8">
        <v>2.0961684335164799E-3</v>
      </c>
      <c r="K90" s="8">
        <v>7.2154076705394424E-5</v>
      </c>
      <c r="L90" s="41">
        <v>856.19100000000003</v>
      </c>
      <c r="M90" s="41">
        <v>34</v>
      </c>
      <c r="N90" s="43">
        <v>1</v>
      </c>
      <c r="O90" s="40">
        <v>5391.14</v>
      </c>
      <c r="P90" s="41">
        <v>111.81</v>
      </c>
      <c r="Q90" s="42">
        <v>5405.1</v>
      </c>
      <c r="R90" s="42">
        <v>5405.1</v>
      </c>
      <c r="S90" s="8">
        <v>2.5827459251447772E-3</v>
      </c>
      <c r="T90" s="8">
        <v>0</v>
      </c>
      <c r="U90" s="41">
        <v>124.413</v>
      </c>
      <c r="V90" s="41">
        <v>69</v>
      </c>
      <c r="W90" s="43">
        <v>1</v>
      </c>
      <c r="X90" s="29">
        <f t="shared" si="1"/>
        <v>1</v>
      </c>
    </row>
    <row r="91" spans="1:24" x14ac:dyDescent="0.45">
      <c r="A91" s="38">
        <v>3</v>
      </c>
      <c r="B91" s="6">
        <v>1</v>
      </c>
      <c r="C91" s="6" t="s">
        <v>11</v>
      </c>
      <c r="D91" s="6">
        <v>40</v>
      </c>
      <c r="E91" s="39">
        <v>4</v>
      </c>
      <c r="F91" s="42">
        <v>5634.54</v>
      </c>
      <c r="G91" s="41">
        <v>544.98</v>
      </c>
      <c r="H91" s="42">
        <v>5647.67</v>
      </c>
      <c r="I91" s="42">
        <v>5647.67</v>
      </c>
      <c r="J91" s="8">
        <v>2.324852549812597E-3</v>
      </c>
      <c r="K91" s="8">
        <v>0</v>
      </c>
      <c r="L91" s="41">
        <v>547.09400000000005</v>
      </c>
      <c r="M91" s="41">
        <v>1</v>
      </c>
      <c r="N91" s="43">
        <v>1</v>
      </c>
      <c r="O91" s="40">
        <v>5637.03</v>
      </c>
      <c r="P91" s="41">
        <v>1594.04</v>
      </c>
      <c r="Q91" s="42">
        <v>5647.67</v>
      </c>
      <c r="R91" s="42">
        <v>5647.67</v>
      </c>
      <c r="S91" s="8">
        <v>1.883962766946427E-3</v>
      </c>
      <c r="T91" s="8">
        <v>0</v>
      </c>
      <c r="U91" s="41">
        <v>1619.36</v>
      </c>
      <c r="V91" s="41">
        <v>142</v>
      </c>
      <c r="W91" s="43">
        <v>1</v>
      </c>
      <c r="X91" s="29">
        <f t="shared" si="1"/>
        <v>1</v>
      </c>
    </row>
    <row r="92" spans="1:24" x14ac:dyDescent="0.45">
      <c r="A92" s="13">
        <v>3</v>
      </c>
      <c r="B92" s="12">
        <v>1</v>
      </c>
      <c r="C92" s="12" t="s">
        <v>11</v>
      </c>
      <c r="D92" s="12">
        <v>40</v>
      </c>
      <c r="E92" s="36">
        <v>5</v>
      </c>
      <c r="F92" s="46">
        <v>5127.2</v>
      </c>
      <c r="G92" s="45">
        <v>78.989999999999995</v>
      </c>
      <c r="H92" s="46">
        <v>5170.3999999999996</v>
      </c>
      <c r="I92" s="46">
        <v>5170.3999999999996</v>
      </c>
      <c r="J92" s="47">
        <v>8.3552529784929261E-3</v>
      </c>
      <c r="K92" s="47">
        <v>0</v>
      </c>
      <c r="L92" s="45">
        <v>89.25</v>
      </c>
      <c r="M92" s="45">
        <v>48</v>
      </c>
      <c r="N92" s="48">
        <v>1</v>
      </c>
      <c r="O92" s="44">
        <v>5162.57</v>
      </c>
      <c r="P92" s="45">
        <v>314.77999999999997</v>
      </c>
      <c r="Q92" s="46">
        <v>5170.3999999999996</v>
      </c>
      <c r="R92" s="46">
        <v>5170.3999999999996</v>
      </c>
      <c r="S92" s="47">
        <v>1.514389602351835E-3</v>
      </c>
      <c r="T92" s="47">
        <v>0</v>
      </c>
      <c r="U92" s="45">
        <v>325.154</v>
      </c>
      <c r="V92" s="45">
        <v>28</v>
      </c>
      <c r="W92" s="48">
        <v>1</v>
      </c>
      <c r="X92" s="29">
        <f t="shared" si="1"/>
        <v>1</v>
      </c>
    </row>
    <row r="93" spans="1:24" x14ac:dyDescent="0.45">
      <c r="A93" s="38">
        <v>3</v>
      </c>
      <c r="B93" s="6">
        <v>1</v>
      </c>
      <c r="C93" s="6" t="s">
        <v>11</v>
      </c>
      <c r="D93" s="6">
        <v>45</v>
      </c>
      <c r="E93" s="39">
        <v>1</v>
      </c>
      <c r="F93" s="33">
        <v>5621.76</v>
      </c>
      <c r="G93" s="41">
        <v>38.44</v>
      </c>
      <c r="H93" s="42">
        <v>5636.48</v>
      </c>
      <c r="I93" s="42">
        <v>5636.48</v>
      </c>
      <c r="J93" s="8">
        <v>2.611558987169181E-3</v>
      </c>
      <c r="K93" s="8">
        <v>0</v>
      </c>
      <c r="L93" s="41">
        <v>70.552199999999999</v>
      </c>
      <c r="M93" s="41">
        <v>149</v>
      </c>
      <c r="N93" s="43">
        <v>1</v>
      </c>
      <c r="O93" s="40">
        <v>5622.68</v>
      </c>
      <c r="P93" s="41">
        <v>1161.56</v>
      </c>
      <c r="Q93" s="42">
        <v>5636.48</v>
      </c>
      <c r="R93" s="42">
        <v>5636.48</v>
      </c>
      <c r="S93" s="8">
        <v>2.4483365504710873E-3</v>
      </c>
      <c r="T93" s="8">
        <v>0</v>
      </c>
      <c r="U93" s="41">
        <v>1187.9100000000001</v>
      </c>
      <c r="V93" s="41">
        <v>70</v>
      </c>
      <c r="W93" s="43">
        <v>1</v>
      </c>
      <c r="X93" s="29">
        <f t="shared" si="1"/>
        <v>1</v>
      </c>
    </row>
    <row r="94" spans="1:24" x14ac:dyDescent="0.45">
      <c r="A94" s="38">
        <v>3</v>
      </c>
      <c r="B94" s="6">
        <v>1</v>
      </c>
      <c r="C94" s="6" t="s">
        <v>11</v>
      </c>
      <c r="D94" s="6">
        <v>45</v>
      </c>
      <c r="E94" s="39">
        <v>2</v>
      </c>
      <c r="F94" s="33">
        <v>5514.38</v>
      </c>
      <c r="G94" s="41">
        <v>162.83000000000001</v>
      </c>
      <c r="H94" s="42">
        <v>5551.3</v>
      </c>
      <c r="I94" s="42">
        <v>5551.3</v>
      </c>
      <c r="J94" s="8">
        <v>6.6506944319348754E-3</v>
      </c>
      <c r="K94" s="8">
        <v>0</v>
      </c>
      <c r="L94" s="41">
        <v>176.23599999999999</v>
      </c>
      <c r="M94" s="41">
        <v>30</v>
      </c>
      <c r="N94" s="43">
        <v>1</v>
      </c>
      <c r="O94" s="40">
        <v>5520.8</v>
      </c>
      <c r="P94" s="41">
        <v>315.14</v>
      </c>
      <c r="Q94" s="42">
        <v>5551.3</v>
      </c>
      <c r="R94" s="42">
        <v>5551.3</v>
      </c>
      <c r="S94" s="8">
        <v>5.4942085637598396E-3</v>
      </c>
      <c r="T94" s="8">
        <v>0</v>
      </c>
      <c r="U94" s="41">
        <v>326.60500000000002</v>
      </c>
      <c r="V94" s="41">
        <v>25</v>
      </c>
      <c r="W94" s="43">
        <v>1</v>
      </c>
      <c r="X94" s="29">
        <f t="shared" si="1"/>
        <v>1</v>
      </c>
    </row>
    <row r="95" spans="1:24" x14ac:dyDescent="0.45">
      <c r="A95" s="38">
        <v>3</v>
      </c>
      <c r="B95" s="6">
        <v>1</v>
      </c>
      <c r="C95" s="6" t="s">
        <v>11</v>
      </c>
      <c r="D95" s="6">
        <v>45</v>
      </c>
      <c r="E95" s="39">
        <v>3</v>
      </c>
      <c r="F95" s="33">
        <v>5978.71</v>
      </c>
      <c r="G95" s="41">
        <v>516.6</v>
      </c>
      <c r="H95" s="42">
        <v>5990.5</v>
      </c>
      <c r="I95" s="42">
        <v>5990.68</v>
      </c>
      <c r="J95" s="8">
        <v>1.9981037211135055E-3</v>
      </c>
      <c r="K95" s="8">
        <v>3.0046672497995391E-5</v>
      </c>
      <c r="L95" s="41">
        <v>531.14700000000005</v>
      </c>
      <c r="M95" s="41">
        <v>49</v>
      </c>
      <c r="N95" s="43">
        <v>1</v>
      </c>
      <c r="O95" s="40">
        <v>5978.49</v>
      </c>
      <c r="P95" s="41">
        <v>394.65</v>
      </c>
      <c r="Q95" s="42">
        <v>5990.68</v>
      </c>
      <c r="R95" s="42">
        <v>5990.68</v>
      </c>
      <c r="S95" s="8">
        <v>2.0348274319443717E-3</v>
      </c>
      <c r="T95" s="8">
        <v>0</v>
      </c>
      <c r="U95" s="41">
        <v>466.37200000000001</v>
      </c>
      <c r="V95" s="41">
        <v>292</v>
      </c>
      <c r="W95" s="43">
        <v>1</v>
      </c>
      <c r="X95" s="29">
        <f t="shared" si="1"/>
        <v>1</v>
      </c>
    </row>
    <row r="96" spans="1:24" x14ac:dyDescent="0.45">
      <c r="A96" s="38">
        <v>3</v>
      </c>
      <c r="B96" s="6">
        <v>1</v>
      </c>
      <c r="C96" s="6" t="s">
        <v>11</v>
      </c>
      <c r="D96" s="6">
        <v>45</v>
      </c>
      <c r="E96" s="39">
        <v>4</v>
      </c>
      <c r="F96" s="33">
        <v>5676.77</v>
      </c>
      <c r="G96" s="41">
        <v>1228.1400000000001</v>
      </c>
      <c r="H96" s="42">
        <v>5677.64</v>
      </c>
      <c r="I96" s="42">
        <v>5677.64</v>
      </c>
      <c r="J96" s="8">
        <v>1.5323268118441654E-4</v>
      </c>
      <c r="K96" s="8">
        <v>0</v>
      </c>
      <c r="L96" s="41">
        <v>1235.8599999999999</v>
      </c>
      <c r="M96" s="41">
        <v>3</v>
      </c>
      <c r="N96" s="43">
        <v>1</v>
      </c>
      <c r="O96" s="40">
        <v>5676.11</v>
      </c>
      <c r="P96" s="41">
        <v>306.75</v>
      </c>
      <c r="Q96" s="42">
        <v>5677.48</v>
      </c>
      <c r="R96" s="42">
        <v>5677.64</v>
      </c>
      <c r="S96" s="8">
        <v>2.6947816346239897E-4</v>
      </c>
      <c r="T96" s="8">
        <v>2.8180722976582516E-5</v>
      </c>
      <c r="U96" s="41">
        <v>309.03699999999998</v>
      </c>
      <c r="V96" s="41">
        <v>1</v>
      </c>
      <c r="W96" s="43">
        <v>1</v>
      </c>
      <c r="X96" s="29">
        <f t="shared" si="1"/>
        <v>1</v>
      </c>
    </row>
    <row r="97" spans="1:24" x14ac:dyDescent="0.45">
      <c r="A97" s="38">
        <v>3</v>
      </c>
      <c r="B97" s="6">
        <v>1</v>
      </c>
      <c r="C97" s="6" t="s">
        <v>11</v>
      </c>
      <c r="D97" s="6">
        <v>45</v>
      </c>
      <c r="E97" s="39">
        <v>5</v>
      </c>
      <c r="F97" s="33">
        <v>5472.06</v>
      </c>
      <c r="G97" s="41">
        <v>476.18</v>
      </c>
      <c r="H97" s="42">
        <v>5472.98</v>
      </c>
      <c r="I97" s="42">
        <v>5472.98</v>
      </c>
      <c r="J97" s="8">
        <v>1.6809854960170937E-4</v>
      </c>
      <c r="K97" s="8">
        <v>0</v>
      </c>
      <c r="L97" s="41">
        <v>480.67899999999997</v>
      </c>
      <c r="M97" s="41">
        <v>1</v>
      </c>
      <c r="N97" s="43">
        <v>1</v>
      </c>
      <c r="O97" s="40">
        <v>5472.06</v>
      </c>
      <c r="P97" s="41">
        <v>186.67</v>
      </c>
      <c r="Q97" s="42">
        <v>5472.98</v>
      </c>
      <c r="R97" s="42">
        <v>5472.98</v>
      </c>
      <c r="S97" s="8">
        <v>1.6809854960170937E-4</v>
      </c>
      <c r="T97" s="8">
        <v>0</v>
      </c>
      <c r="U97" s="41">
        <v>188.745</v>
      </c>
      <c r="V97" s="41">
        <v>1</v>
      </c>
      <c r="W97" s="43">
        <v>1</v>
      </c>
      <c r="X97" s="29">
        <f t="shared" si="1"/>
        <v>1</v>
      </c>
    </row>
    <row r="98" spans="1:24" x14ac:dyDescent="0.45">
      <c r="A98" s="34">
        <v>3</v>
      </c>
      <c r="B98" s="35">
        <v>1</v>
      </c>
      <c r="C98" s="35" t="s">
        <v>11</v>
      </c>
      <c r="D98" s="35">
        <v>50</v>
      </c>
      <c r="E98" s="37">
        <v>1</v>
      </c>
      <c r="F98" s="58">
        <v>5455.46</v>
      </c>
      <c r="G98" s="59">
        <v>2516.35</v>
      </c>
      <c r="H98" s="58">
        <v>5455.96</v>
      </c>
      <c r="I98" s="58">
        <v>5455.96</v>
      </c>
      <c r="J98" s="60">
        <v>9.1642900607775721E-5</v>
      </c>
      <c r="K98" s="60">
        <v>0</v>
      </c>
      <c r="L98" s="59">
        <v>2522.5300000000002</v>
      </c>
      <c r="M98" s="59">
        <v>1</v>
      </c>
      <c r="N98" s="61">
        <v>1</v>
      </c>
      <c r="O98" s="62">
        <v>5384.38</v>
      </c>
      <c r="P98" s="59">
        <v>1980.99</v>
      </c>
      <c r="Q98" s="58">
        <v>5455.44</v>
      </c>
      <c r="R98" s="58">
        <v>5455.96</v>
      </c>
      <c r="S98" s="60">
        <v>1.3119597651009158E-2</v>
      </c>
      <c r="T98" s="60">
        <v>9.5308616632166758E-5</v>
      </c>
      <c r="U98" s="59">
        <v>2066.86</v>
      </c>
      <c r="V98" s="59">
        <v>242</v>
      </c>
      <c r="W98" s="61">
        <v>1</v>
      </c>
      <c r="X98" s="29">
        <f t="shared" si="1"/>
        <v>1</v>
      </c>
    </row>
    <row r="99" spans="1:24" x14ac:dyDescent="0.45">
      <c r="A99" s="38">
        <v>3</v>
      </c>
      <c r="B99" s="6">
        <v>1</v>
      </c>
      <c r="C99" s="6" t="s">
        <v>11</v>
      </c>
      <c r="D99" s="6">
        <v>50</v>
      </c>
      <c r="E99" s="39">
        <v>2</v>
      </c>
      <c r="F99" s="42">
        <v>6341.95</v>
      </c>
      <c r="G99" s="41">
        <v>238.12</v>
      </c>
      <c r="H99" s="42">
        <v>6341.95</v>
      </c>
      <c r="I99" s="42">
        <v>6341.95</v>
      </c>
      <c r="J99" s="8">
        <v>0</v>
      </c>
      <c r="K99" s="8">
        <v>0</v>
      </c>
      <c r="L99" s="41">
        <v>241.65100000000001</v>
      </c>
      <c r="M99" s="41">
        <v>0</v>
      </c>
      <c r="N99" s="43">
        <v>1</v>
      </c>
      <c r="O99" s="40">
        <v>6341.95</v>
      </c>
      <c r="P99" s="41">
        <v>72.34</v>
      </c>
      <c r="Q99" s="42">
        <v>6341.95</v>
      </c>
      <c r="R99" s="42">
        <v>6341.95</v>
      </c>
      <c r="S99" s="8">
        <v>0</v>
      </c>
      <c r="T99" s="8">
        <v>0</v>
      </c>
      <c r="U99" s="41">
        <v>73.651499999999999</v>
      </c>
      <c r="V99" s="41">
        <v>0</v>
      </c>
      <c r="W99" s="43">
        <v>1</v>
      </c>
      <c r="X99" s="29">
        <f t="shared" si="1"/>
        <v>1</v>
      </c>
    </row>
    <row r="100" spans="1:24" x14ac:dyDescent="0.45">
      <c r="A100" s="38">
        <v>3</v>
      </c>
      <c r="B100" s="6">
        <v>1</v>
      </c>
      <c r="C100" s="6" t="s">
        <v>11</v>
      </c>
      <c r="D100" s="6">
        <v>50</v>
      </c>
      <c r="E100" s="39">
        <v>3</v>
      </c>
      <c r="F100" s="42">
        <v>6004.77</v>
      </c>
      <c r="G100" s="41">
        <v>663.81</v>
      </c>
      <c r="H100" s="42">
        <v>6069.51</v>
      </c>
      <c r="I100" s="42">
        <v>6069.72</v>
      </c>
      <c r="J100" s="8">
        <v>1.070065834997328E-2</v>
      </c>
      <c r="K100" s="8">
        <v>3.4597971570358495E-5</v>
      </c>
      <c r="L100" s="41">
        <v>923.39599999999996</v>
      </c>
      <c r="M100" s="41">
        <v>1059</v>
      </c>
      <c r="N100" s="43">
        <v>1</v>
      </c>
      <c r="O100" s="40">
        <v>6016.31</v>
      </c>
      <c r="P100" s="41">
        <v>1790.78</v>
      </c>
      <c r="Q100" s="42">
        <v>6069.72</v>
      </c>
      <c r="R100" s="42">
        <v>6069.72</v>
      </c>
      <c r="S100" s="8">
        <v>8.7994174360596297E-3</v>
      </c>
      <c r="T100" s="8">
        <v>0</v>
      </c>
      <c r="U100" s="41">
        <v>2061.7600000000002</v>
      </c>
      <c r="V100" s="41">
        <v>572</v>
      </c>
      <c r="W100" s="43">
        <v>1</v>
      </c>
      <c r="X100" s="29">
        <f t="shared" si="1"/>
        <v>1</v>
      </c>
    </row>
    <row r="101" spans="1:24" x14ac:dyDescent="0.45">
      <c r="A101" s="38">
        <v>3</v>
      </c>
      <c r="B101" s="6">
        <v>1</v>
      </c>
      <c r="C101" s="6" t="s">
        <v>11</v>
      </c>
      <c r="D101" s="6">
        <v>50</v>
      </c>
      <c r="E101" s="39">
        <v>4</v>
      </c>
      <c r="F101" s="42">
        <v>6245.93</v>
      </c>
      <c r="G101" s="41">
        <v>2199.13</v>
      </c>
      <c r="H101" s="42">
        <v>6246.64</v>
      </c>
      <c r="I101" s="42">
        <v>6246.64</v>
      </c>
      <c r="J101" s="8">
        <v>1.1366110420962892E-4</v>
      </c>
      <c r="K101" s="8">
        <v>0</v>
      </c>
      <c r="L101" s="41">
        <v>2206.11</v>
      </c>
      <c r="M101" s="41">
        <v>1</v>
      </c>
      <c r="N101" s="43">
        <v>1</v>
      </c>
      <c r="O101" s="40">
        <v>6239.58</v>
      </c>
      <c r="P101" s="41">
        <v>551.14</v>
      </c>
      <c r="Q101" s="42">
        <v>6246.64</v>
      </c>
      <c r="R101" s="42">
        <v>6246.64</v>
      </c>
      <c r="S101" s="8">
        <v>1.1302075996056119E-3</v>
      </c>
      <c r="T101" s="8">
        <v>0</v>
      </c>
      <c r="U101" s="41">
        <v>557.02200000000005</v>
      </c>
      <c r="V101" s="41">
        <v>10</v>
      </c>
      <c r="W101" s="43">
        <v>1</v>
      </c>
      <c r="X101" s="29">
        <f t="shared" si="1"/>
        <v>1</v>
      </c>
    </row>
    <row r="102" spans="1:24" x14ac:dyDescent="0.45">
      <c r="A102" s="13">
        <v>3</v>
      </c>
      <c r="B102" s="12">
        <v>1</v>
      </c>
      <c r="C102" s="12" t="s">
        <v>11</v>
      </c>
      <c r="D102" s="12">
        <v>50</v>
      </c>
      <c r="E102" s="36">
        <v>5</v>
      </c>
      <c r="F102" s="46">
        <v>6302.83</v>
      </c>
      <c r="G102" s="45">
        <v>3818.21</v>
      </c>
      <c r="H102" s="46">
        <v>6303.08</v>
      </c>
      <c r="I102" s="46">
        <v>6303.56</v>
      </c>
      <c r="J102" s="47">
        <v>9.2013687829274509E-5</v>
      </c>
      <c r="K102" s="47">
        <v>5.2352615489065004E-5</v>
      </c>
      <c r="L102" s="45">
        <v>3822.94</v>
      </c>
      <c r="M102" s="45">
        <v>1</v>
      </c>
      <c r="N102" s="48">
        <v>1</v>
      </c>
      <c r="O102" s="44">
        <v>6296.33</v>
      </c>
      <c r="P102" s="45">
        <v>1956.98</v>
      </c>
      <c r="Q102" s="46">
        <v>6303.41</v>
      </c>
      <c r="R102" s="46">
        <v>6303.41</v>
      </c>
      <c r="S102" s="47">
        <v>1.1232015686747218E-3</v>
      </c>
      <c r="T102" s="47">
        <v>0</v>
      </c>
      <c r="U102" s="45">
        <v>1960.75</v>
      </c>
      <c r="V102" s="45">
        <v>1</v>
      </c>
      <c r="W102" s="48">
        <v>1</v>
      </c>
      <c r="X102" s="29">
        <f t="shared" si="1"/>
        <v>1</v>
      </c>
    </row>
    <row r="103" spans="1:24" x14ac:dyDescent="0.45">
      <c r="A103" s="38">
        <v>3</v>
      </c>
      <c r="B103" s="6">
        <v>2</v>
      </c>
      <c r="C103" s="6" t="s">
        <v>9</v>
      </c>
      <c r="D103" s="6">
        <v>5</v>
      </c>
      <c r="E103" s="39">
        <v>1</v>
      </c>
      <c r="F103" s="33">
        <v>2733.2</v>
      </c>
      <c r="G103" s="41">
        <v>0.55000000000000004</v>
      </c>
      <c r="H103" s="42">
        <v>2734.26</v>
      </c>
      <c r="I103" s="42">
        <v>2734.26</v>
      </c>
      <c r="J103" s="8">
        <v>3.8767344729484396E-4</v>
      </c>
      <c r="K103" s="8">
        <v>0</v>
      </c>
      <c r="L103" s="41">
        <v>0.56544799999999995</v>
      </c>
      <c r="M103" s="41">
        <v>1</v>
      </c>
      <c r="N103" s="43">
        <v>1</v>
      </c>
      <c r="O103" s="40">
        <v>2733.2</v>
      </c>
      <c r="P103" s="41">
        <v>0.35</v>
      </c>
      <c r="Q103" s="42">
        <v>2734.26</v>
      </c>
      <c r="R103" s="42">
        <v>2734.26</v>
      </c>
      <c r="S103" s="8">
        <v>3.8767344729484396E-4</v>
      </c>
      <c r="T103" s="8">
        <v>0</v>
      </c>
      <c r="U103" s="41">
        <v>0.36404900000000001</v>
      </c>
      <c r="V103" s="41">
        <v>1</v>
      </c>
      <c r="W103" s="43">
        <v>1</v>
      </c>
      <c r="X103" s="29">
        <f t="shared" si="1"/>
        <v>1</v>
      </c>
    </row>
    <row r="104" spans="1:24" x14ac:dyDescent="0.45">
      <c r="A104" s="38">
        <v>3</v>
      </c>
      <c r="B104" s="6">
        <v>2</v>
      </c>
      <c r="C104" s="6" t="s">
        <v>9</v>
      </c>
      <c r="D104" s="6">
        <v>5</v>
      </c>
      <c r="E104" s="39">
        <v>2</v>
      </c>
      <c r="F104" s="33">
        <v>2232.5300000000002</v>
      </c>
      <c r="G104" s="41">
        <v>0.1</v>
      </c>
      <c r="H104" s="42">
        <v>2232.5300000000002</v>
      </c>
      <c r="I104" s="42">
        <v>2232.5300000000002</v>
      </c>
      <c r="J104" s="8">
        <v>0</v>
      </c>
      <c r="K104" s="8">
        <v>0</v>
      </c>
      <c r="L104" s="41">
        <v>0.106614</v>
      </c>
      <c r="M104" s="41">
        <v>0</v>
      </c>
      <c r="N104" s="43">
        <v>1</v>
      </c>
      <c r="O104" s="40">
        <v>2232.5300000000002</v>
      </c>
      <c r="P104" s="41">
        <v>0.04</v>
      </c>
      <c r="Q104" s="42">
        <v>2232.5300000000002</v>
      </c>
      <c r="R104" s="42">
        <v>2232.5300000000002</v>
      </c>
      <c r="S104" s="8">
        <v>0</v>
      </c>
      <c r="T104" s="8">
        <v>0</v>
      </c>
      <c r="U104" s="41">
        <v>4.5847899999999997E-2</v>
      </c>
      <c r="V104" s="41">
        <v>0</v>
      </c>
      <c r="W104" s="43">
        <v>1</v>
      </c>
      <c r="X104" s="29">
        <f t="shared" si="1"/>
        <v>1</v>
      </c>
    </row>
    <row r="105" spans="1:24" x14ac:dyDescent="0.45">
      <c r="A105" s="38">
        <v>3</v>
      </c>
      <c r="B105" s="6">
        <v>2</v>
      </c>
      <c r="C105" s="6" t="s">
        <v>9</v>
      </c>
      <c r="D105" s="6">
        <v>5</v>
      </c>
      <c r="E105" s="39">
        <v>3</v>
      </c>
      <c r="F105" s="33">
        <v>4128.09</v>
      </c>
      <c r="G105" s="41">
        <v>0.45</v>
      </c>
      <c r="H105" s="42">
        <v>4128.09</v>
      </c>
      <c r="I105" s="42">
        <v>4128.09</v>
      </c>
      <c r="J105" s="8">
        <v>0</v>
      </c>
      <c r="K105" s="8">
        <v>0</v>
      </c>
      <c r="L105" s="41">
        <v>0.457505</v>
      </c>
      <c r="M105" s="41">
        <v>0</v>
      </c>
      <c r="N105" s="43">
        <v>1</v>
      </c>
      <c r="O105" s="40">
        <v>4128.09</v>
      </c>
      <c r="P105" s="41">
        <v>0.06</v>
      </c>
      <c r="Q105" s="42">
        <v>4128.09</v>
      </c>
      <c r="R105" s="42">
        <v>4128.09</v>
      </c>
      <c r="S105" s="8">
        <v>0</v>
      </c>
      <c r="T105" s="8">
        <v>0</v>
      </c>
      <c r="U105" s="41">
        <v>6.5357999999999999E-2</v>
      </c>
      <c r="V105" s="41">
        <v>0</v>
      </c>
      <c r="W105" s="43">
        <v>1</v>
      </c>
      <c r="X105" s="29">
        <f t="shared" si="1"/>
        <v>1</v>
      </c>
    </row>
    <row r="106" spans="1:24" x14ac:dyDescent="0.45">
      <c r="A106" s="38">
        <v>3</v>
      </c>
      <c r="B106" s="6">
        <v>2</v>
      </c>
      <c r="C106" s="6" t="s">
        <v>9</v>
      </c>
      <c r="D106" s="6">
        <v>5</v>
      </c>
      <c r="E106" s="39">
        <v>4</v>
      </c>
      <c r="F106" s="33">
        <v>2694.02</v>
      </c>
      <c r="G106" s="41">
        <v>0.2</v>
      </c>
      <c r="H106" s="42">
        <v>2694.02</v>
      </c>
      <c r="I106" s="42">
        <v>2694.02</v>
      </c>
      <c r="J106" s="8">
        <v>0</v>
      </c>
      <c r="K106" s="8">
        <v>0</v>
      </c>
      <c r="L106" s="41">
        <v>0.20636099999999999</v>
      </c>
      <c r="M106" s="41">
        <v>0</v>
      </c>
      <c r="N106" s="43">
        <v>1</v>
      </c>
      <c r="O106" s="40">
        <v>2694.02</v>
      </c>
      <c r="P106" s="41">
        <v>0.17</v>
      </c>
      <c r="Q106" s="42">
        <v>2694.02</v>
      </c>
      <c r="R106" s="42">
        <v>2694.02</v>
      </c>
      <c r="S106" s="8">
        <v>0</v>
      </c>
      <c r="T106" s="8">
        <v>0</v>
      </c>
      <c r="U106" s="41">
        <v>0.176646</v>
      </c>
      <c r="V106" s="41">
        <v>0</v>
      </c>
      <c r="W106" s="43">
        <v>1</v>
      </c>
      <c r="X106" s="29">
        <f t="shared" si="1"/>
        <v>1</v>
      </c>
    </row>
    <row r="107" spans="1:24" x14ac:dyDescent="0.45">
      <c r="A107" s="38">
        <v>3</v>
      </c>
      <c r="B107" s="6">
        <v>2</v>
      </c>
      <c r="C107" s="6" t="s">
        <v>9</v>
      </c>
      <c r="D107" s="6">
        <v>5</v>
      </c>
      <c r="E107" s="39">
        <v>5</v>
      </c>
      <c r="F107" s="33">
        <v>2439.37</v>
      </c>
      <c r="G107" s="41">
        <v>0.11</v>
      </c>
      <c r="H107" s="42">
        <v>2439.37</v>
      </c>
      <c r="I107" s="42">
        <v>2439.37</v>
      </c>
      <c r="J107" s="8">
        <v>0</v>
      </c>
      <c r="K107" s="8">
        <v>0</v>
      </c>
      <c r="L107" s="41">
        <v>0.11515599999999999</v>
      </c>
      <c r="M107" s="41">
        <v>0</v>
      </c>
      <c r="N107" s="43">
        <v>1</v>
      </c>
      <c r="O107" s="40">
        <v>2439.37</v>
      </c>
      <c r="P107" s="41">
        <v>0.03</v>
      </c>
      <c r="Q107" s="42">
        <v>2439.37</v>
      </c>
      <c r="R107" s="42">
        <v>2439.37</v>
      </c>
      <c r="S107" s="8">
        <v>0</v>
      </c>
      <c r="T107" s="8">
        <v>0</v>
      </c>
      <c r="U107" s="41">
        <v>3.6289000000000002E-2</v>
      </c>
      <c r="V107" s="41">
        <v>0</v>
      </c>
      <c r="W107" s="43">
        <v>1</v>
      </c>
      <c r="X107" s="29">
        <f t="shared" si="1"/>
        <v>1</v>
      </c>
    </row>
    <row r="108" spans="1:24" x14ac:dyDescent="0.45">
      <c r="A108" s="34">
        <v>3</v>
      </c>
      <c r="B108" s="35">
        <v>2</v>
      </c>
      <c r="C108" s="35" t="s">
        <v>9</v>
      </c>
      <c r="D108" s="35">
        <v>10</v>
      </c>
      <c r="E108" s="37">
        <v>1</v>
      </c>
      <c r="F108" s="58">
        <v>5237.09</v>
      </c>
      <c r="G108" s="59">
        <v>5.39</v>
      </c>
      <c r="H108" s="58">
        <v>5237.8999999999996</v>
      </c>
      <c r="I108" s="58">
        <v>5237.8999999999996</v>
      </c>
      <c r="J108" s="60">
        <v>1.5464212757011222E-4</v>
      </c>
      <c r="K108" s="60">
        <v>0</v>
      </c>
      <c r="L108" s="59">
        <v>5.4472800000000001</v>
      </c>
      <c r="M108" s="59">
        <v>1</v>
      </c>
      <c r="N108" s="61">
        <v>1</v>
      </c>
      <c r="O108" s="62">
        <v>5237.09</v>
      </c>
      <c r="P108" s="59">
        <v>7.55</v>
      </c>
      <c r="Q108" s="58">
        <v>5237.8999999999996</v>
      </c>
      <c r="R108" s="58">
        <v>5237.8999999999996</v>
      </c>
      <c r="S108" s="60">
        <v>1.5464212757011222E-4</v>
      </c>
      <c r="T108" s="60">
        <v>0</v>
      </c>
      <c r="U108" s="59">
        <v>7.6020799999999999</v>
      </c>
      <c r="V108" s="59">
        <v>1</v>
      </c>
      <c r="W108" s="61">
        <v>1</v>
      </c>
      <c r="X108" s="29">
        <f t="shared" si="1"/>
        <v>1</v>
      </c>
    </row>
    <row r="109" spans="1:24" x14ac:dyDescent="0.45">
      <c r="A109" s="38">
        <v>3</v>
      </c>
      <c r="B109" s="6">
        <v>2</v>
      </c>
      <c r="C109" s="6" t="s">
        <v>9</v>
      </c>
      <c r="D109" s="6">
        <v>10</v>
      </c>
      <c r="E109" s="39">
        <v>2</v>
      </c>
      <c r="F109" s="42">
        <v>5463.99</v>
      </c>
      <c r="G109" s="41">
        <v>2.4900000000000002</v>
      </c>
      <c r="H109" s="42">
        <v>5464.68</v>
      </c>
      <c r="I109" s="42">
        <v>5464.68</v>
      </c>
      <c r="J109" s="8">
        <v>1.262653988889577E-4</v>
      </c>
      <c r="K109" s="8">
        <v>0</v>
      </c>
      <c r="L109" s="41">
        <v>2.54467</v>
      </c>
      <c r="M109" s="41">
        <v>1</v>
      </c>
      <c r="N109" s="43">
        <v>1</v>
      </c>
      <c r="O109" s="40">
        <v>5463.99</v>
      </c>
      <c r="P109" s="41">
        <v>1.31</v>
      </c>
      <c r="Q109" s="42">
        <v>5464.68</v>
      </c>
      <c r="R109" s="42">
        <v>5464.68</v>
      </c>
      <c r="S109" s="8">
        <v>1.262653988889577E-4</v>
      </c>
      <c r="T109" s="8">
        <v>0</v>
      </c>
      <c r="U109" s="41">
        <v>1.3501399999999999</v>
      </c>
      <c r="V109" s="41">
        <v>1</v>
      </c>
      <c r="W109" s="43">
        <v>1</v>
      </c>
      <c r="X109" s="29">
        <f t="shared" si="1"/>
        <v>1</v>
      </c>
    </row>
    <row r="110" spans="1:24" x14ac:dyDescent="0.45">
      <c r="A110" s="38">
        <v>3</v>
      </c>
      <c r="B110" s="6">
        <v>2</v>
      </c>
      <c r="C110" s="6" t="s">
        <v>9</v>
      </c>
      <c r="D110" s="6">
        <v>10</v>
      </c>
      <c r="E110" s="39">
        <v>3</v>
      </c>
      <c r="F110" s="42">
        <v>4808.88</v>
      </c>
      <c r="G110" s="41">
        <v>6.18</v>
      </c>
      <c r="H110" s="42">
        <v>4817.96</v>
      </c>
      <c r="I110" s="42">
        <v>4817.96</v>
      </c>
      <c r="J110" s="8">
        <v>1.8846150652973306E-3</v>
      </c>
      <c r="K110" s="8">
        <v>0</v>
      </c>
      <c r="L110" s="41">
        <v>6.3595300000000003</v>
      </c>
      <c r="M110" s="41">
        <v>1</v>
      </c>
      <c r="N110" s="43">
        <v>1</v>
      </c>
      <c r="O110" s="40">
        <v>4806.38</v>
      </c>
      <c r="P110" s="41">
        <v>4.9400000000000004</v>
      </c>
      <c r="Q110" s="42">
        <v>4817.96</v>
      </c>
      <c r="R110" s="42">
        <v>4817.96</v>
      </c>
      <c r="S110" s="8">
        <v>2.4035068784298598E-3</v>
      </c>
      <c r="T110" s="8">
        <v>0</v>
      </c>
      <c r="U110" s="41">
        <v>5.0920899999999998</v>
      </c>
      <c r="V110" s="41">
        <v>1</v>
      </c>
      <c r="W110" s="43">
        <v>1</v>
      </c>
      <c r="X110" s="29">
        <f t="shared" si="1"/>
        <v>1</v>
      </c>
    </row>
    <row r="111" spans="1:24" x14ac:dyDescent="0.45">
      <c r="A111" s="38">
        <v>3</v>
      </c>
      <c r="B111" s="6">
        <v>2</v>
      </c>
      <c r="C111" s="6" t="s">
        <v>9</v>
      </c>
      <c r="D111" s="6">
        <v>10</v>
      </c>
      <c r="E111" s="39">
        <v>4</v>
      </c>
      <c r="F111" s="42">
        <v>4546.0200000000004</v>
      </c>
      <c r="G111" s="41">
        <v>16.02</v>
      </c>
      <c r="H111" s="42">
        <v>5394.59</v>
      </c>
      <c r="I111" s="42">
        <v>5394.59</v>
      </c>
      <c r="J111" s="8">
        <v>0.15730018407330301</v>
      </c>
      <c r="K111" s="8">
        <v>0</v>
      </c>
      <c r="L111" s="41">
        <v>16.081800000000001</v>
      </c>
      <c r="M111" s="41">
        <v>1</v>
      </c>
      <c r="N111" s="43">
        <v>1</v>
      </c>
      <c r="O111" s="40">
        <v>5381.86</v>
      </c>
      <c r="P111" s="41">
        <v>2.63</v>
      </c>
      <c r="Q111" s="42">
        <v>5394.59</v>
      </c>
      <c r="R111" s="42">
        <v>5394.59</v>
      </c>
      <c r="S111" s="8">
        <v>2.3597715489037116E-3</v>
      </c>
      <c r="T111" s="8">
        <v>0</v>
      </c>
      <c r="U111" s="41">
        <v>2.72044</v>
      </c>
      <c r="V111" s="41">
        <v>1</v>
      </c>
      <c r="W111" s="43">
        <v>1</v>
      </c>
      <c r="X111" s="29">
        <f t="shared" si="1"/>
        <v>1</v>
      </c>
    </row>
    <row r="112" spans="1:24" x14ac:dyDescent="0.45">
      <c r="A112" s="13">
        <v>3</v>
      </c>
      <c r="B112" s="12">
        <v>2</v>
      </c>
      <c r="C112" s="12" t="s">
        <v>9</v>
      </c>
      <c r="D112" s="12">
        <v>10</v>
      </c>
      <c r="E112" s="36">
        <v>5</v>
      </c>
      <c r="F112" s="46">
        <v>5739.36</v>
      </c>
      <c r="G112" s="45">
        <v>3.4</v>
      </c>
      <c r="H112" s="46">
        <v>5742.4</v>
      </c>
      <c r="I112" s="46">
        <v>5742.4</v>
      </c>
      <c r="J112" s="47">
        <v>5.293953747561932E-4</v>
      </c>
      <c r="K112" s="47">
        <v>0</v>
      </c>
      <c r="L112" s="45">
        <v>3.4648500000000002</v>
      </c>
      <c r="M112" s="45">
        <v>1</v>
      </c>
      <c r="N112" s="48">
        <v>1</v>
      </c>
      <c r="O112" s="44">
        <v>5740.3</v>
      </c>
      <c r="P112" s="45">
        <v>0.78</v>
      </c>
      <c r="Q112" s="46">
        <v>5742.24</v>
      </c>
      <c r="R112" s="46">
        <v>5742.4</v>
      </c>
      <c r="S112" s="47">
        <v>3.6570075229859543E-4</v>
      </c>
      <c r="T112" s="47">
        <v>2.7862914460827267E-5</v>
      </c>
      <c r="U112" s="45">
        <v>0.83405499999999999</v>
      </c>
      <c r="V112" s="45">
        <v>1</v>
      </c>
      <c r="W112" s="48">
        <v>1</v>
      </c>
      <c r="X112" s="29">
        <f t="shared" si="1"/>
        <v>1</v>
      </c>
    </row>
    <row r="113" spans="1:24" x14ac:dyDescent="0.45">
      <c r="A113" s="38">
        <v>3</v>
      </c>
      <c r="B113" s="6">
        <v>2</v>
      </c>
      <c r="C113" s="6" t="s">
        <v>9</v>
      </c>
      <c r="D113" s="6">
        <v>15</v>
      </c>
      <c r="E113" s="39">
        <v>1</v>
      </c>
      <c r="F113" s="33">
        <v>6646.79</v>
      </c>
      <c r="G113" s="41">
        <v>69.8</v>
      </c>
      <c r="H113" s="42">
        <v>6671.85</v>
      </c>
      <c r="I113" s="42">
        <v>6671.85</v>
      </c>
      <c r="J113" s="8">
        <v>3.7560796480736827E-3</v>
      </c>
      <c r="K113" s="8">
        <v>0</v>
      </c>
      <c r="L113" s="41">
        <v>70.944699999999997</v>
      </c>
      <c r="M113" s="41">
        <v>36</v>
      </c>
      <c r="N113" s="43">
        <v>1</v>
      </c>
      <c r="O113" s="40">
        <v>6660.07</v>
      </c>
      <c r="P113" s="41">
        <v>14.17</v>
      </c>
      <c r="Q113" s="42">
        <v>6671.85</v>
      </c>
      <c r="R113" s="42">
        <v>6671.85</v>
      </c>
      <c r="S113" s="8">
        <v>1.7656272248327907E-3</v>
      </c>
      <c r="T113" s="8">
        <v>0</v>
      </c>
      <c r="U113" s="41">
        <v>15.0101</v>
      </c>
      <c r="V113" s="41">
        <v>23</v>
      </c>
      <c r="W113" s="43">
        <v>1</v>
      </c>
      <c r="X113" s="29">
        <f t="shared" si="1"/>
        <v>1</v>
      </c>
    </row>
    <row r="114" spans="1:24" x14ac:dyDescent="0.45">
      <c r="A114" s="38">
        <v>3</v>
      </c>
      <c r="B114" s="6">
        <v>2</v>
      </c>
      <c r="C114" s="6" t="s">
        <v>9</v>
      </c>
      <c r="D114" s="6">
        <v>15</v>
      </c>
      <c r="E114" s="39">
        <v>2</v>
      </c>
      <c r="F114" s="33">
        <v>6708.97</v>
      </c>
      <c r="G114" s="41">
        <v>40.22</v>
      </c>
      <c r="H114" s="42">
        <v>6751.04</v>
      </c>
      <c r="I114" s="42">
        <v>6751.04</v>
      </c>
      <c r="J114" s="8">
        <v>6.2316324595913684E-3</v>
      </c>
      <c r="K114" s="8">
        <v>0</v>
      </c>
      <c r="L114" s="41">
        <v>41.414099999999998</v>
      </c>
      <c r="M114" s="41">
        <v>41</v>
      </c>
      <c r="N114" s="43">
        <v>1</v>
      </c>
      <c r="O114" s="40">
        <v>6737.77</v>
      </c>
      <c r="P114" s="41">
        <v>15.31</v>
      </c>
      <c r="Q114" s="42">
        <v>6751.04</v>
      </c>
      <c r="R114" s="42">
        <v>6751.04</v>
      </c>
      <c r="S114" s="8">
        <v>1.9656230743706937E-3</v>
      </c>
      <c r="T114" s="8">
        <v>0</v>
      </c>
      <c r="U114" s="41">
        <v>15.620799999999999</v>
      </c>
      <c r="V114" s="41">
        <v>1</v>
      </c>
      <c r="W114" s="43">
        <v>1</v>
      </c>
      <c r="X114" s="29">
        <f t="shared" si="1"/>
        <v>1</v>
      </c>
    </row>
    <row r="115" spans="1:24" x14ac:dyDescent="0.45">
      <c r="A115" s="38">
        <v>3</v>
      </c>
      <c r="B115" s="6">
        <v>2</v>
      </c>
      <c r="C115" s="6" t="s">
        <v>9</v>
      </c>
      <c r="D115" s="6">
        <v>15</v>
      </c>
      <c r="E115" s="39">
        <v>3</v>
      </c>
      <c r="F115" s="33">
        <v>7181.07</v>
      </c>
      <c r="G115" s="41">
        <v>20.25</v>
      </c>
      <c r="H115" s="42">
        <v>7181.07</v>
      </c>
      <c r="I115" s="42">
        <v>7181.07</v>
      </c>
      <c r="J115" s="8">
        <v>0</v>
      </c>
      <c r="K115" s="8">
        <v>0</v>
      </c>
      <c r="L115" s="41">
        <v>20.337700000000002</v>
      </c>
      <c r="M115" s="41">
        <v>0</v>
      </c>
      <c r="N115" s="43">
        <v>1</v>
      </c>
      <c r="O115" s="40">
        <v>7181.07</v>
      </c>
      <c r="P115" s="41">
        <v>3.77</v>
      </c>
      <c r="Q115" s="42">
        <v>7181.07</v>
      </c>
      <c r="R115" s="42">
        <v>7181.07</v>
      </c>
      <c r="S115" s="8">
        <v>0</v>
      </c>
      <c r="T115" s="8">
        <v>0</v>
      </c>
      <c r="U115" s="41">
        <v>3.8412799999999998</v>
      </c>
      <c r="V115" s="41">
        <v>0</v>
      </c>
      <c r="W115" s="43">
        <v>1</v>
      </c>
      <c r="X115" s="29">
        <f t="shared" si="1"/>
        <v>1</v>
      </c>
    </row>
    <row r="116" spans="1:24" x14ac:dyDescent="0.45">
      <c r="A116" s="38">
        <v>3</v>
      </c>
      <c r="B116" s="6">
        <v>2</v>
      </c>
      <c r="C116" s="6" t="s">
        <v>9</v>
      </c>
      <c r="D116" s="6">
        <v>15</v>
      </c>
      <c r="E116" s="39">
        <v>4</v>
      </c>
      <c r="F116" s="33">
        <v>5801.28</v>
      </c>
      <c r="G116" s="41">
        <v>152.29</v>
      </c>
      <c r="H116" s="42">
        <v>5815.11</v>
      </c>
      <c r="I116" s="42">
        <v>5815.11</v>
      </c>
      <c r="J116" s="8">
        <v>2.3782869111676182E-3</v>
      </c>
      <c r="K116" s="8">
        <v>0</v>
      </c>
      <c r="L116" s="41">
        <v>152.80199999999999</v>
      </c>
      <c r="M116" s="41">
        <v>1</v>
      </c>
      <c r="N116" s="43">
        <v>1</v>
      </c>
      <c r="O116" s="40">
        <v>5815.11</v>
      </c>
      <c r="P116" s="41">
        <v>6.94</v>
      </c>
      <c r="Q116" s="42">
        <v>5815.11</v>
      </c>
      <c r="R116" s="42">
        <v>5815.11</v>
      </c>
      <c r="S116" s="8">
        <v>0</v>
      </c>
      <c r="T116" s="8">
        <v>0</v>
      </c>
      <c r="U116" s="41">
        <v>7.0346299999999999</v>
      </c>
      <c r="V116" s="41">
        <v>0</v>
      </c>
      <c r="W116" s="43">
        <v>1</v>
      </c>
      <c r="X116" s="29">
        <f t="shared" si="1"/>
        <v>1</v>
      </c>
    </row>
    <row r="117" spans="1:24" x14ac:dyDescent="0.45">
      <c r="A117" s="38">
        <v>3</v>
      </c>
      <c r="B117" s="6">
        <v>2</v>
      </c>
      <c r="C117" s="6" t="s">
        <v>9</v>
      </c>
      <c r="D117" s="6">
        <v>15</v>
      </c>
      <c r="E117" s="39">
        <v>5</v>
      </c>
      <c r="F117" s="33">
        <v>5863.23</v>
      </c>
      <c r="G117" s="41">
        <v>0.39</v>
      </c>
      <c r="H117" s="42">
        <v>5916.96</v>
      </c>
      <c r="I117" s="42">
        <v>5916.96</v>
      </c>
      <c r="J117" s="8">
        <v>9.0806765636408677E-3</v>
      </c>
      <c r="K117" s="8">
        <v>0</v>
      </c>
      <c r="L117" s="41">
        <v>1.5232300000000001</v>
      </c>
      <c r="M117" s="41">
        <v>65</v>
      </c>
      <c r="N117" s="43">
        <v>1</v>
      </c>
      <c r="O117" s="40">
        <v>5916.96</v>
      </c>
      <c r="P117" s="41">
        <v>5.39</v>
      </c>
      <c r="Q117" s="42">
        <v>5916.96</v>
      </c>
      <c r="R117" s="42">
        <v>5916.96</v>
      </c>
      <c r="S117" s="8">
        <v>0</v>
      </c>
      <c r="T117" s="8">
        <v>0</v>
      </c>
      <c r="U117" s="41">
        <v>5.5082700000000004</v>
      </c>
      <c r="V117" s="41">
        <v>0</v>
      </c>
      <c r="W117" s="43">
        <v>1</v>
      </c>
      <c r="X117" s="29">
        <f t="shared" si="1"/>
        <v>1</v>
      </c>
    </row>
    <row r="118" spans="1:24" x14ac:dyDescent="0.45">
      <c r="A118" s="34">
        <v>3</v>
      </c>
      <c r="B118" s="35">
        <v>2</v>
      </c>
      <c r="C118" s="35" t="s">
        <v>9</v>
      </c>
      <c r="D118" s="35">
        <v>20</v>
      </c>
      <c r="E118" s="37">
        <v>1</v>
      </c>
      <c r="F118" s="58">
        <v>8506.9599999999991</v>
      </c>
      <c r="G118" s="59">
        <v>390.9</v>
      </c>
      <c r="H118" s="58">
        <v>8507.92</v>
      </c>
      <c r="I118" s="58">
        <v>8508.66</v>
      </c>
      <c r="J118" s="60">
        <v>1.997964426831872E-4</v>
      </c>
      <c r="K118" s="60">
        <v>8.6970216226736253E-5</v>
      </c>
      <c r="L118" s="59">
        <v>392.154</v>
      </c>
      <c r="M118" s="59">
        <v>1</v>
      </c>
      <c r="N118" s="61">
        <v>1</v>
      </c>
      <c r="O118" s="62">
        <v>8506.9</v>
      </c>
      <c r="P118" s="59">
        <v>237.08</v>
      </c>
      <c r="Q118" s="58">
        <v>8507.86</v>
      </c>
      <c r="R118" s="58">
        <v>8508.66</v>
      </c>
      <c r="S118" s="60">
        <v>2.0684808183664858E-4</v>
      </c>
      <c r="T118" s="60">
        <v>9.4021855380197635E-5</v>
      </c>
      <c r="U118" s="59">
        <v>237.845</v>
      </c>
      <c r="V118" s="59">
        <v>1</v>
      </c>
      <c r="W118" s="61">
        <v>1</v>
      </c>
      <c r="X118" s="29">
        <f t="shared" si="1"/>
        <v>1</v>
      </c>
    </row>
    <row r="119" spans="1:24" x14ac:dyDescent="0.45">
      <c r="A119" s="38">
        <v>3</v>
      </c>
      <c r="B119" s="6">
        <v>2</v>
      </c>
      <c r="C119" s="6" t="s">
        <v>9</v>
      </c>
      <c r="D119" s="6">
        <v>20</v>
      </c>
      <c r="E119" s="39">
        <v>2</v>
      </c>
      <c r="F119" s="42">
        <v>8134.07</v>
      </c>
      <c r="G119" s="41">
        <v>829.37</v>
      </c>
      <c r="H119" s="42">
        <v>8149.24</v>
      </c>
      <c r="I119" s="42">
        <v>8149.24</v>
      </c>
      <c r="J119" s="8">
        <v>1.8615232831527939E-3</v>
      </c>
      <c r="K119" s="8">
        <v>0</v>
      </c>
      <c r="L119" s="41">
        <v>830.28099999999995</v>
      </c>
      <c r="M119" s="41">
        <v>1</v>
      </c>
      <c r="N119" s="43">
        <v>1</v>
      </c>
      <c r="O119" s="40">
        <v>8145.72</v>
      </c>
      <c r="P119" s="41">
        <v>72.819999999999993</v>
      </c>
      <c r="Q119" s="42">
        <v>8149.24</v>
      </c>
      <c r="R119" s="42">
        <v>8149.24</v>
      </c>
      <c r="S119" s="8">
        <v>4.319421197558947E-4</v>
      </c>
      <c r="T119" s="8">
        <v>0</v>
      </c>
      <c r="U119" s="41">
        <v>73.544899999999998</v>
      </c>
      <c r="V119" s="41">
        <v>1</v>
      </c>
      <c r="W119" s="43">
        <v>1</v>
      </c>
      <c r="X119" s="29">
        <f t="shared" si="1"/>
        <v>1</v>
      </c>
    </row>
    <row r="120" spans="1:24" x14ac:dyDescent="0.45">
      <c r="A120" s="38">
        <v>3</v>
      </c>
      <c r="B120" s="6">
        <v>2</v>
      </c>
      <c r="C120" s="6" t="s">
        <v>9</v>
      </c>
      <c r="D120" s="6">
        <v>20</v>
      </c>
      <c r="E120" s="39">
        <v>3</v>
      </c>
      <c r="F120" s="42">
        <v>9077.33</v>
      </c>
      <c r="G120" s="41">
        <v>129.1</v>
      </c>
      <c r="H120" s="42">
        <v>9078.33</v>
      </c>
      <c r="I120" s="42">
        <v>9078.33</v>
      </c>
      <c r="J120" s="8">
        <v>1.1015241790064913E-4</v>
      </c>
      <c r="K120" s="8">
        <v>0</v>
      </c>
      <c r="L120" s="41">
        <v>129.785</v>
      </c>
      <c r="M120" s="41">
        <v>1</v>
      </c>
      <c r="N120" s="43">
        <v>1</v>
      </c>
      <c r="O120" s="40">
        <v>9077.33</v>
      </c>
      <c r="P120" s="41">
        <v>2.41</v>
      </c>
      <c r="Q120" s="42">
        <v>9078.33</v>
      </c>
      <c r="R120" s="42">
        <v>9078.33</v>
      </c>
      <c r="S120" s="8">
        <v>1.1015241790064913E-4</v>
      </c>
      <c r="T120" s="8">
        <v>0</v>
      </c>
      <c r="U120" s="41">
        <v>2.61633</v>
      </c>
      <c r="V120" s="41">
        <v>1</v>
      </c>
      <c r="W120" s="43">
        <v>1</v>
      </c>
      <c r="X120" s="29">
        <f t="shared" si="1"/>
        <v>1</v>
      </c>
    </row>
    <row r="121" spans="1:24" x14ac:dyDescent="0.45">
      <c r="A121" s="38">
        <v>3</v>
      </c>
      <c r="B121" s="6">
        <v>2</v>
      </c>
      <c r="C121" s="6" t="s">
        <v>9</v>
      </c>
      <c r="D121" s="6">
        <v>20</v>
      </c>
      <c r="E121" s="39">
        <v>4</v>
      </c>
      <c r="F121" s="42">
        <v>8462.5</v>
      </c>
      <c r="G121" s="41">
        <v>103</v>
      </c>
      <c r="H121" s="42">
        <v>8479.27</v>
      </c>
      <c r="I121" s="42">
        <v>8479.8799999999992</v>
      </c>
      <c r="J121" s="8">
        <v>2.0495573050561093E-3</v>
      </c>
      <c r="K121" s="8">
        <v>7.1934980211838271E-5</v>
      </c>
      <c r="L121" s="41">
        <v>107.03700000000001</v>
      </c>
      <c r="M121" s="41">
        <v>192</v>
      </c>
      <c r="N121" s="43">
        <v>1</v>
      </c>
      <c r="O121" s="40">
        <v>8468.59</v>
      </c>
      <c r="P121" s="41">
        <v>282.62</v>
      </c>
      <c r="Q121" s="42">
        <v>8479.8799999999992</v>
      </c>
      <c r="R121" s="42">
        <v>8479.8799999999992</v>
      </c>
      <c r="S121" s="8">
        <v>1.3313867649069392E-3</v>
      </c>
      <c r="T121" s="8">
        <v>0</v>
      </c>
      <c r="U121" s="41">
        <v>283.483</v>
      </c>
      <c r="V121" s="41">
        <v>1</v>
      </c>
      <c r="W121" s="43">
        <v>1</v>
      </c>
      <c r="X121" s="29">
        <f t="shared" si="1"/>
        <v>1</v>
      </c>
    </row>
    <row r="122" spans="1:24" x14ac:dyDescent="0.45">
      <c r="A122" s="13">
        <v>3</v>
      </c>
      <c r="B122" s="12">
        <v>2</v>
      </c>
      <c r="C122" s="12" t="s">
        <v>9</v>
      </c>
      <c r="D122" s="12">
        <v>20</v>
      </c>
      <c r="E122" s="36">
        <v>5</v>
      </c>
      <c r="F122" s="46">
        <v>9493.3799999999992</v>
      </c>
      <c r="G122" s="45">
        <v>176.31</v>
      </c>
      <c r="H122" s="46">
        <v>9532.76</v>
      </c>
      <c r="I122" s="46">
        <v>9533.4500000000007</v>
      </c>
      <c r="J122" s="47">
        <v>4.2030954166646416E-3</v>
      </c>
      <c r="K122" s="47">
        <v>7.2376736648381142E-5</v>
      </c>
      <c r="L122" s="45">
        <v>184.44499999999999</v>
      </c>
      <c r="M122" s="45">
        <v>162</v>
      </c>
      <c r="N122" s="48">
        <v>1</v>
      </c>
      <c r="O122" s="44">
        <v>9497.76</v>
      </c>
      <c r="P122" s="45">
        <v>20.48</v>
      </c>
      <c r="Q122" s="46">
        <v>9533.4500000000007</v>
      </c>
      <c r="R122" s="46">
        <v>9533.4500000000007</v>
      </c>
      <c r="S122" s="47">
        <v>3.7436604796794977E-3</v>
      </c>
      <c r="T122" s="47">
        <v>0</v>
      </c>
      <c r="U122" s="45">
        <v>31.658899999999999</v>
      </c>
      <c r="V122" s="45">
        <v>218</v>
      </c>
      <c r="W122" s="48">
        <v>1</v>
      </c>
      <c r="X122" s="29">
        <f t="shared" si="1"/>
        <v>1</v>
      </c>
    </row>
    <row r="123" spans="1:24" x14ac:dyDescent="0.45">
      <c r="A123" s="38">
        <v>3</v>
      </c>
      <c r="B123" s="6">
        <v>2</v>
      </c>
      <c r="C123" s="6" t="s">
        <v>9</v>
      </c>
      <c r="D123" s="6">
        <v>25</v>
      </c>
      <c r="E123" s="39">
        <v>1</v>
      </c>
      <c r="F123" s="33">
        <v>9643.1299999999992</v>
      </c>
      <c r="G123" s="41">
        <v>92.99</v>
      </c>
      <c r="H123" s="42">
        <v>9706.49</v>
      </c>
      <c r="I123" s="42">
        <v>9707.06</v>
      </c>
      <c r="J123" s="8">
        <v>6.5859281801081164E-3</v>
      </c>
      <c r="K123" s="8">
        <v>5.8720148015950144E-5</v>
      </c>
      <c r="L123" s="41">
        <v>99.462400000000002</v>
      </c>
      <c r="M123" s="41">
        <v>61</v>
      </c>
      <c r="N123" s="43">
        <v>1</v>
      </c>
      <c r="O123" s="40">
        <v>9703.9</v>
      </c>
      <c r="P123" s="41">
        <v>91.1</v>
      </c>
      <c r="Q123" s="42">
        <v>9707.06</v>
      </c>
      <c r="R123" s="42">
        <v>9707.06</v>
      </c>
      <c r="S123" s="8">
        <v>3.255362591762959E-4</v>
      </c>
      <c r="T123" s="8">
        <v>0</v>
      </c>
      <c r="U123" s="41">
        <v>92.191100000000006</v>
      </c>
      <c r="V123" s="41">
        <v>1</v>
      </c>
      <c r="W123" s="43">
        <v>1</v>
      </c>
      <c r="X123" s="29">
        <f t="shared" si="1"/>
        <v>1</v>
      </c>
    </row>
    <row r="124" spans="1:24" x14ac:dyDescent="0.45">
      <c r="A124" s="38">
        <v>3</v>
      </c>
      <c r="B124" s="6">
        <v>2</v>
      </c>
      <c r="C124" s="6" t="s">
        <v>9</v>
      </c>
      <c r="D124" s="6">
        <v>25</v>
      </c>
      <c r="E124" s="39">
        <v>2</v>
      </c>
      <c r="F124" s="33">
        <v>10075.4</v>
      </c>
      <c r="G124" s="41">
        <v>331.53</v>
      </c>
      <c r="H124" s="42">
        <v>10101.200000000001</v>
      </c>
      <c r="I124" s="42">
        <v>10101.200000000001</v>
      </c>
      <c r="J124" s="8">
        <v>2.5541519819428475E-3</v>
      </c>
      <c r="K124" s="8">
        <v>0</v>
      </c>
      <c r="L124" s="41">
        <v>344.02300000000002</v>
      </c>
      <c r="M124" s="41">
        <v>66</v>
      </c>
      <c r="N124" s="43">
        <v>1</v>
      </c>
      <c r="O124" s="40">
        <v>10091.9</v>
      </c>
      <c r="P124" s="41">
        <v>364.27</v>
      </c>
      <c r="Q124" s="42">
        <v>10101.200000000001</v>
      </c>
      <c r="R124" s="42">
        <v>10101.200000000001</v>
      </c>
      <c r="S124" s="8">
        <v>9.2068269116551407E-4</v>
      </c>
      <c r="T124" s="8">
        <v>0</v>
      </c>
      <c r="U124" s="41">
        <v>368.04399999999998</v>
      </c>
      <c r="V124" s="41">
        <v>14</v>
      </c>
      <c r="W124" s="43">
        <v>1</v>
      </c>
      <c r="X124" s="29">
        <f t="shared" si="1"/>
        <v>1</v>
      </c>
    </row>
    <row r="125" spans="1:24" x14ac:dyDescent="0.45">
      <c r="A125" s="38">
        <v>3</v>
      </c>
      <c r="B125" s="6">
        <v>2</v>
      </c>
      <c r="C125" s="6" t="s">
        <v>9</v>
      </c>
      <c r="D125" s="6">
        <v>25</v>
      </c>
      <c r="E125" s="39">
        <v>3</v>
      </c>
      <c r="F125" s="33">
        <v>10680.3</v>
      </c>
      <c r="G125" s="41">
        <v>573.02</v>
      </c>
      <c r="H125" s="42">
        <v>10680.3</v>
      </c>
      <c r="I125" s="42">
        <v>10680.5</v>
      </c>
      <c r="J125" s="8">
        <v>1.8725715088313055E-5</v>
      </c>
      <c r="K125" s="8">
        <v>1.8725715088313055E-5</v>
      </c>
      <c r="L125" s="41">
        <v>576.39499999999998</v>
      </c>
      <c r="M125" s="41">
        <v>1</v>
      </c>
      <c r="N125" s="43">
        <v>1</v>
      </c>
      <c r="O125" s="40">
        <v>10680.3</v>
      </c>
      <c r="P125" s="41">
        <v>185.65</v>
      </c>
      <c r="Q125" s="42">
        <v>10680.3</v>
      </c>
      <c r="R125" s="42">
        <v>10680.5</v>
      </c>
      <c r="S125" s="8">
        <v>1.8725715088313055E-5</v>
      </c>
      <c r="T125" s="8">
        <v>1.8725715088313055E-5</v>
      </c>
      <c r="U125" s="41">
        <v>187.73400000000001</v>
      </c>
      <c r="V125" s="41">
        <v>1</v>
      </c>
      <c r="W125" s="43">
        <v>1</v>
      </c>
      <c r="X125" s="29">
        <f t="shared" si="1"/>
        <v>1</v>
      </c>
    </row>
    <row r="126" spans="1:24" x14ac:dyDescent="0.45">
      <c r="A126" s="38">
        <v>3</v>
      </c>
      <c r="B126" s="6">
        <v>2</v>
      </c>
      <c r="C126" s="6" t="s">
        <v>9</v>
      </c>
      <c r="D126" s="6">
        <v>25</v>
      </c>
      <c r="E126" s="39">
        <v>4</v>
      </c>
      <c r="F126" s="33">
        <v>10284.6</v>
      </c>
      <c r="G126" s="41">
        <v>545.29</v>
      </c>
      <c r="H126" s="42">
        <v>10294.6</v>
      </c>
      <c r="I126" s="42">
        <v>10294.6</v>
      </c>
      <c r="J126" s="8">
        <v>9.7138305519398516E-4</v>
      </c>
      <c r="K126" s="8">
        <v>0</v>
      </c>
      <c r="L126" s="41">
        <v>546.56299999999999</v>
      </c>
      <c r="M126" s="41">
        <v>1</v>
      </c>
      <c r="N126" s="43">
        <v>1</v>
      </c>
      <c r="O126" s="40">
        <v>10287.6</v>
      </c>
      <c r="P126" s="41">
        <v>146.91</v>
      </c>
      <c r="Q126" s="42">
        <v>10294.6</v>
      </c>
      <c r="R126" s="42">
        <v>10294.6</v>
      </c>
      <c r="S126" s="8">
        <v>6.7996813863578957E-4</v>
      </c>
      <c r="T126" s="8">
        <v>0</v>
      </c>
      <c r="U126" s="41">
        <v>148.50299999999999</v>
      </c>
      <c r="V126" s="41">
        <v>1</v>
      </c>
      <c r="W126" s="43">
        <v>1</v>
      </c>
      <c r="X126" s="29">
        <f t="shared" si="1"/>
        <v>1</v>
      </c>
    </row>
    <row r="127" spans="1:24" x14ac:dyDescent="0.45">
      <c r="A127" s="38">
        <v>3</v>
      </c>
      <c r="B127" s="6">
        <v>2</v>
      </c>
      <c r="C127" s="6" t="s">
        <v>9</v>
      </c>
      <c r="D127" s="6">
        <v>25</v>
      </c>
      <c r="E127" s="39">
        <v>5</v>
      </c>
      <c r="F127" s="33">
        <v>11613.8</v>
      </c>
      <c r="G127" s="41">
        <v>187.66</v>
      </c>
      <c r="H127" s="42">
        <v>11615</v>
      </c>
      <c r="I127" s="42">
        <v>11615</v>
      </c>
      <c r="J127" s="8">
        <v>1.03314679294079E-4</v>
      </c>
      <c r="K127" s="8">
        <v>0</v>
      </c>
      <c r="L127" s="41">
        <v>188.845</v>
      </c>
      <c r="M127" s="41">
        <v>1</v>
      </c>
      <c r="N127" s="43">
        <v>1</v>
      </c>
      <c r="O127" s="40">
        <v>11613.8</v>
      </c>
      <c r="P127" s="41">
        <v>161.79</v>
      </c>
      <c r="Q127" s="42">
        <v>11615</v>
      </c>
      <c r="R127" s="42">
        <v>11615</v>
      </c>
      <c r="S127" s="8">
        <v>1.03314679294079E-4</v>
      </c>
      <c r="T127" s="8">
        <v>0</v>
      </c>
      <c r="U127" s="41">
        <v>162.53700000000001</v>
      </c>
      <c r="V127" s="41">
        <v>1</v>
      </c>
      <c r="W127" s="43">
        <v>1</v>
      </c>
      <c r="X127" s="29">
        <f t="shared" si="1"/>
        <v>1</v>
      </c>
    </row>
    <row r="128" spans="1:24" x14ac:dyDescent="0.45">
      <c r="A128" s="34">
        <v>3</v>
      </c>
      <c r="B128" s="35">
        <v>2</v>
      </c>
      <c r="C128" s="35" t="s">
        <v>9</v>
      </c>
      <c r="D128" s="35">
        <v>30</v>
      </c>
      <c r="E128" s="37">
        <v>1</v>
      </c>
      <c r="F128" s="58">
        <v>13268.1</v>
      </c>
      <c r="G128" s="59">
        <v>920.13</v>
      </c>
      <c r="H128" s="58">
        <v>13309.7</v>
      </c>
      <c r="I128" s="58">
        <v>13309.7</v>
      </c>
      <c r="J128" s="60">
        <v>3.1255400196849186E-3</v>
      </c>
      <c r="K128" s="60">
        <v>0</v>
      </c>
      <c r="L128" s="59">
        <v>939.55600000000004</v>
      </c>
      <c r="M128" s="59">
        <v>177</v>
      </c>
      <c r="N128" s="61">
        <v>1</v>
      </c>
      <c r="O128" s="62">
        <v>13271.7</v>
      </c>
      <c r="P128" s="59">
        <v>602.04</v>
      </c>
      <c r="Q128" s="58">
        <v>13308.4</v>
      </c>
      <c r="R128" s="58">
        <v>13309.7</v>
      </c>
      <c r="S128" s="60">
        <v>2.8550605949044681E-3</v>
      </c>
      <c r="T128" s="60">
        <v>9.767312561523486E-5</v>
      </c>
      <c r="U128" s="59">
        <v>622.84199999999998</v>
      </c>
      <c r="V128" s="59">
        <v>219</v>
      </c>
      <c r="W128" s="61">
        <v>1</v>
      </c>
      <c r="X128" s="29">
        <f t="shared" si="1"/>
        <v>1</v>
      </c>
    </row>
    <row r="129" spans="1:24" x14ac:dyDescent="0.45">
      <c r="A129" s="38">
        <v>3</v>
      </c>
      <c r="B129" s="6">
        <v>2</v>
      </c>
      <c r="C129" s="6" t="s">
        <v>9</v>
      </c>
      <c r="D129" s="6">
        <v>30</v>
      </c>
      <c r="E129" s="39">
        <v>2</v>
      </c>
      <c r="F129" s="42">
        <v>12195.3</v>
      </c>
      <c r="G129" s="41">
        <v>832.72</v>
      </c>
      <c r="H129" s="42">
        <v>12244.8</v>
      </c>
      <c r="I129" s="42">
        <v>12246</v>
      </c>
      <c r="J129" s="8">
        <v>4.1401273885350916E-3</v>
      </c>
      <c r="K129" s="8">
        <v>9.7991180793787985E-5</v>
      </c>
      <c r="L129" s="41">
        <v>849.84199999999998</v>
      </c>
      <c r="M129" s="41">
        <v>143</v>
      </c>
      <c r="N129" s="43">
        <v>1</v>
      </c>
      <c r="O129" s="40">
        <v>12235</v>
      </c>
      <c r="P129" s="41">
        <v>1092.31</v>
      </c>
      <c r="Q129" s="42">
        <v>12246</v>
      </c>
      <c r="R129" s="42">
        <v>12246</v>
      </c>
      <c r="S129" s="8">
        <v>8.9825249060917849E-4</v>
      </c>
      <c r="T129" s="8">
        <v>0</v>
      </c>
      <c r="U129" s="41">
        <v>1096.44</v>
      </c>
      <c r="V129" s="41">
        <v>4</v>
      </c>
      <c r="W129" s="43">
        <v>1</v>
      </c>
      <c r="X129" s="29">
        <f t="shared" si="1"/>
        <v>1</v>
      </c>
    </row>
    <row r="130" spans="1:24" x14ac:dyDescent="0.45">
      <c r="A130" s="38">
        <v>3</v>
      </c>
      <c r="B130" s="6">
        <v>2</v>
      </c>
      <c r="C130" s="6" t="s">
        <v>9</v>
      </c>
      <c r="D130" s="6">
        <v>30</v>
      </c>
      <c r="E130" s="39">
        <v>3</v>
      </c>
      <c r="F130" s="42">
        <v>13697.2</v>
      </c>
      <c r="G130" s="41">
        <v>943.51</v>
      </c>
      <c r="H130" s="42">
        <v>13708.9</v>
      </c>
      <c r="I130" s="42">
        <v>13708.9</v>
      </c>
      <c r="J130" s="8">
        <v>8.534601609172807E-4</v>
      </c>
      <c r="K130" s="8">
        <v>0</v>
      </c>
      <c r="L130" s="41">
        <v>946.029</v>
      </c>
      <c r="M130" s="41">
        <v>1</v>
      </c>
      <c r="N130" s="43">
        <v>1</v>
      </c>
      <c r="O130" s="40">
        <v>13696.1</v>
      </c>
      <c r="P130" s="41">
        <v>602.14</v>
      </c>
      <c r="Q130" s="42">
        <v>13708.9</v>
      </c>
      <c r="R130" s="42">
        <v>13708.9</v>
      </c>
      <c r="S130" s="8">
        <v>9.3370000510611885E-4</v>
      </c>
      <c r="T130" s="8">
        <v>0</v>
      </c>
      <c r="U130" s="41">
        <v>603.97799999999995</v>
      </c>
      <c r="V130" s="41">
        <v>1</v>
      </c>
      <c r="W130" s="43">
        <v>1</v>
      </c>
      <c r="X130" s="29">
        <f t="shared" si="1"/>
        <v>1</v>
      </c>
    </row>
    <row r="131" spans="1:24" x14ac:dyDescent="0.45">
      <c r="A131" s="38">
        <v>3</v>
      </c>
      <c r="B131" s="6">
        <v>2</v>
      </c>
      <c r="C131" s="6" t="s">
        <v>9</v>
      </c>
      <c r="D131" s="6">
        <v>30</v>
      </c>
      <c r="E131" s="39">
        <v>4</v>
      </c>
      <c r="F131" s="42">
        <v>10994.2</v>
      </c>
      <c r="G131" s="41">
        <v>2033.48</v>
      </c>
      <c r="H131" s="42">
        <v>11105.3</v>
      </c>
      <c r="I131" s="42">
        <v>11105.3</v>
      </c>
      <c r="J131" s="8">
        <v>1.0004232213447503E-2</v>
      </c>
      <c r="K131" s="8">
        <v>0</v>
      </c>
      <c r="L131" s="41">
        <v>2219.14</v>
      </c>
      <c r="M131" s="41">
        <v>2032</v>
      </c>
      <c r="N131" s="43">
        <v>1</v>
      </c>
      <c r="O131" s="40">
        <v>11012.7</v>
      </c>
      <c r="P131" s="41">
        <v>1924.13</v>
      </c>
      <c r="Q131" s="42">
        <v>11104.2</v>
      </c>
      <c r="R131" s="42">
        <v>11105.3</v>
      </c>
      <c r="S131" s="8">
        <v>8.3383609627834046E-3</v>
      </c>
      <c r="T131" s="8">
        <v>9.9051804093409896E-5</v>
      </c>
      <c r="U131" s="41">
        <v>2130.1</v>
      </c>
      <c r="V131" s="41">
        <v>2121</v>
      </c>
      <c r="W131" s="43">
        <v>1</v>
      </c>
      <c r="X131" s="29">
        <f t="shared" si="1"/>
        <v>1</v>
      </c>
    </row>
    <row r="132" spans="1:24" x14ac:dyDescent="0.45">
      <c r="A132" s="13">
        <v>3</v>
      </c>
      <c r="B132" s="12">
        <v>2</v>
      </c>
      <c r="C132" s="12" t="s">
        <v>9</v>
      </c>
      <c r="D132" s="12">
        <v>30</v>
      </c>
      <c r="E132" s="36">
        <v>5</v>
      </c>
      <c r="F132" s="46">
        <v>11508.3</v>
      </c>
      <c r="G132" s="45">
        <v>852.94</v>
      </c>
      <c r="H132" s="46">
        <v>11553.1</v>
      </c>
      <c r="I132" s="46">
        <v>11554</v>
      </c>
      <c r="J132" s="47">
        <v>3.9553401419422478E-3</v>
      </c>
      <c r="K132" s="47">
        <v>7.7895101263600151E-5</v>
      </c>
      <c r="L132" s="45">
        <v>897.26099999999997</v>
      </c>
      <c r="M132" s="45">
        <v>702</v>
      </c>
      <c r="N132" s="48">
        <v>1</v>
      </c>
      <c r="O132" s="44">
        <v>11521.1</v>
      </c>
      <c r="P132" s="45">
        <v>660.4</v>
      </c>
      <c r="Q132" s="46">
        <v>11553.2</v>
      </c>
      <c r="R132" s="46">
        <v>11554</v>
      </c>
      <c r="S132" s="47">
        <v>2.847498701748281E-3</v>
      </c>
      <c r="T132" s="47">
        <v>6.9240090012054038E-5</v>
      </c>
      <c r="U132" s="45">
        <v>737.447</v>
      </c>
      <c r="V132" s="45">
        <v>1115</v>
      </c>
      <c r="W132" s="48">
        <v>1</v>
      </c>
      <c r="X132" s="29">
        <f t="shared" ref="X132:X195" si="2">MAX(N132,W132)</f>
        <v>1</v>
      </c>
    </row>
    <row r="133" spans="1:24" x14ac:dyDescent="0.45">
      <c r="A133" s="38">
        <v>3</v>
      </c>
      <c r="B133" s="6">
        <v>2</v>
      </c>
      <c r="C133" s="6" t="s">
        <v>9</v>
      </c>
      <c r="D133" s="6">
        <v>35</v>
      </c>
      <c r="E133" s="39">
        <v>1</v>
      </c>
      <c r="F133" s="33">
        <v>13076.9</v>
      </c>
      <c r="G133" s="41">
        <v>3612.91</v>
      </c>
      <c r="H133" s="42">
        <v>13094.3</v>
      </c>
      <c r="I133" s="42">
        <v>13094.3</v>
      </c>
      <c r="J133" s="8">
        <v>1.3288224647365371E-3</v>
      </c>
      <c r="K133" s="8">
        <v>0</v>
      </c>
      <c r="L133" s="41">
        <v>3620.36</v>
      </c>
      <c r="M133" s="41">
        <v>17</v>
      </c>
      <c r="N133" s="43">
        <v>1</v>
      </c>
      <c r="O133" s="40">
        <v>13081.3</v>
      </c>
      <c r="P133" s="41">
        <v>2659.84</v>
      </c>
      <c r="Q133" s="42">
        <v>13094.3</v>
      </c>
      <c r="R133" s="42">
        <v>13094.3</v>
      </c>
      <c r="S133" s="8">
        <v>9.9279839319398521E-4</v>
      </c>
      <c r="T133" s="8">
        <v>0</v>
      </c>
      <c r="U133" s="41">
        <v>2664.06</v>
      </c>
      <c r="V133" s="41">
        <v>5</v>
      </c>
      <c r="W133" s="43">
        <v>1</v>
      </c>
      <c r="X133" s="29">
        <f t="shared" si="2"/>
        <v>1</v>
      </c>
    </row>
    <row r="134" spans="1:24" x14ac:dyDescent="0.45">
      <c r="A134" s="38">
        <v>3</v>
      </c>
      <c r="B134" s="6">
        <v>2</v>
      </c>
      <c r="C134" s="6" t="s">
        <v>9</v>
      </c>
      <c r="D134" s="6">
        <v>35</v>
      </c>
      <c r="E134" s="39">
        <v>2</v>
      </c>
      <c r="F134" s="33">
        <v>12139.6</v>
      </c>
      <c r="G134" s="41">
        <v>1784.42</v>
      </c>
      <c r="H134" s="42">
        <v>12195.4</v>
      </c>
      <c r="I134" s="42">
        <v>12196.4</v>
      </c>
      <c r="J134" s="8">
        <v>4.6571119346691869E-3</v>
      </c>
      <c r="K134" s="8">
        <v>8.1991407300514911E-5</v>
      </c>
      <c r="L134" s="41">
        <v>1845.48</v>
      </c>
      <c r="M134" s="41">
        <v>971</v>
      </c>
      <c r="N134" s="43">
        <v>1</v>
      </c>
      <c r="O134" s="40">
        <v>12166.7</v>
      </c>
      <c r="P134" s="41">
        <v>1236.31</v>
      </c>
      <c r="Q134" s="42">
        <v>12195.8</v>
      </c>
      <c r="R134" s="42">
        <v>12196.4</v>
      </c>
      <c r="S134" s="8">
        <v>2.4351447968252032E-3</v>
      </c>
      <c r="T134" s="8">
        <v>4.9194844380338772E-5</v>
      </c>
      <c r="U134" s="41">
        <v>1276.53</v>
      </c>
      <c r="V134" s="41">
        <v>601</v>
      </c>
      <c r="W134" s="43">
        <v>1</v>
      </c>
      <c r="X134" s="29">
        <f t="shared" si="2"/>
        <v>1</v>
      </c>
    </row>
    <row r="135" spans="1:24" x14ac:dyDescent="0.45">
      <c r="A135" s="38">
        <v>3</v>
      </c>
      <c r="B135" s="6">
        <v>2</v>
      </c>
      <c r="C135" s="6" t="s">
        <v>9</v>
      </c>
      <c r="D135" s="6">
        <v>35</v>
      </c>
      <c r="E135" s="39">
        <v>3</v>
      </c>
      <c r="F135" s="33">
        <v>15133</v>
      </c>
      <c r="G135" s="41">
        <v>425.56</v>
      </c>
      <c r="H135" s="42">
        <v>15140.6</v>
      </c>
      <c r="I135" s="42">
        <v>15140.6</v>
      </c>
      <c r="J135" s="8">
        <v>5.0196161314613444E-4</v>
      </c>
      <c r="K135" s="8">
        <v>0</v>
      </c>
      <c r="L135" s="41">
        <v>428.33600000000001</v>
      </c>
      <c r="M135" s="41">
        <v>1</v>
      </c>
      <c r="N135" s="43">
        <v>1</v>
      </c>
      <c r="O135" s="40">
        <v>15140.5</v>
      </c>
      <c r="P135" s="41">
        <v>226.59</v>
      </c>
      <c r="Q135" s="42">
        <v>15140.5</v>
      </c>
      <c r="R135" s="42">
        <v>15140.6</v>
      </c>
      <c r="S135" s="8">
        <v>6.6047580677360076E-6</v>
      </c>
      <c r="T135" s="8">
        <v>6.6047580677360076E-6</v>
      </c>
      <c r="U135" s="41">
        <v>228.16200000000001</v>
      </c>
      <c r="V135" s="41">
        <v>1</v>
      </c>
      <c r="W135" s="43">
        <v>1</v>
      </c>
      <c r="X135" s="29">
        <f t="shared" si="2"/>
        <v>1</v>
      </c>
    </row>
    <row r="136" spans="1:24" x14ac:dyDescent="0.45">
      <c r="A136" s="38">
        <v>3</v>
      </c>
      <c r="B136" s="6">
        <v>2</v>
      </c>
      <c r="C136" s="6" t="s">
        <v>9</v>
      </c>
      <c r="D136" s="6">
        <v>35</v>
      </c>
      <c r="E136" s="39">
        <v>4</v>
      </c>
      <c r="F136" s="33">
        <v>11967.7</v>
      </c>
      <c r="G136" s="41">
        <v>2151.5700000000002</v>
      </c>
      <c r="H136" s="42">
        <v>12054.2</v>
      </c>
      <c r="I136" s="42">
        <v>12055.4</v>
      </c>
      <c r="J136" s="8">
        <v>7.2747482455993917E-3</v>
      </c>
      <c r="K136" s="8">
        <v>9.9540454899788369E-5</v>
      </c>
      <c r="L136" s="41">
        <v>2323.46</v>
      </c>
      <c r="M136" s="41">
        <v>1742</v>
      </c>
      <c r="N136" s="43">
        <v>1</v>
      </c>
      <c r="O136" s="40">
        <v>11986.2</v>
      </c>
      <c r="P136" s="41">
        <v>1124.1500000000001</v>
      </c>
      <c r="Q136" s="42">
        <v>12054.3</v>
      </c>
      <c r="R136" s="42">
        <v>12055.4</v>
      </c>
      <c r="S136" s="8">
        <v>5.7401662325595928E-3</v>
      </c>
      <c r="T136" s="8">
        <v>9.1245416991585831E-5</v>
      </c>
      <c r="U136" s="41">
        <v>1273.8399999999999</v>
      </c>
      <c r="V136" s="41">
        <v>1136</v>
      </c>
      <c r="W136" s="43">
        <v>1</v>
      </c>
      <c r="X136" s="29">
        <f t="shared" si="2"/>
        <v>1</v>
      </c>
    </row>
    <row r="137" spans="1:24" x14ac:dyDescent="0.45">
      <c r="A137" s="38">
        <v>3</v>
      </c>
      <c r="B137" s="6">
        <v>2</v>
      </c>
      <c r="C137" s="6" t="s">
        <v>9</v>
      </c>
      <c r="D137" s="6">
        <v>35</v>
      </c>
      <c r="E137" s="39">
        <v>5</v>
      </c>
      <c r="F137" s="33">
        <v>12973.4</v>
      </c>
      <c r="G137" s="41">
        <v>1663.46</v>
      </c>
      <c r="H137" s="42">
        <v>12989.8</v>
      </c>
      <c r="I137" s="42">
        <v>12990.8</v>
      </c>
      <c r="J137" s="8">
        <v>1.3394094282107058E-3</v>
      </c>
      <c r="K137" s="8">
        <v>7.6977553345444476E-5</v>
      </c>
      <c r="L137" s="41">
        <v>1681.52</v>
      </c>
      <c r="M137" s="41">
        <v>101</v>
      </c>
      <c r="N137" s="43">
        <v>1</v>
      </c>
      <c r="O137" s="40">
        <v>12977.4</v>
      </c>
      <c r="P137" s="41">
        <v>2140.59</v>
      </c>
      <c r="Q137" s="42">
        <v>12990.4</v>
      </c>
      <c r="R137" s="42">
        <v>12990.8</v>
      </c>
      <c r="S137" s="8">
        <v>1.0314992148289278E-3</v>
      </c>
      <c r="T137" s="8">
        <v>3.0791021338149784E-5</v>
      </c>
      <c r="U137" s="41">
        <v>2166.8200000000002</v>
      </c>
      <c r="V137" s="41">
        <v>211</v>
      </c>
      <c r="W137" s="43">
        <v>1</v>
      </c>
      <c r="X137" s="29">
        <f t="shared" si="2"/>
        <v>1</v>
      </c>
    </row>
    <row r="138" spans="1:24" x14ac:dyDescent="0.45">
      <c r="A138" s="34">
        <v>3</v>
      </c>
      <c r="B138" s="35">
        <v>2</v>
      </c>
      <c r="C138" s="35" t="s">
        <v>9</v>
      </c>
      <c r="D138" s="35">
        <v>40</v>
      </c>
      <c r="E138" s="37">
        <v>1</v>
      </c>
      <c r="F138" s="58">
        <v>14881.1</v>
      </c>
      <c r="G138" s="59">
        <v>966.21</v>
      </c>
      <c r="H138" s="58">
        <v>14897.8</v>
      </c>
      <c r="I138" s="58">
        <v>14897.8</v>
      </c>
      <c r="J138" s="60">
        <v>1.1209708816066069E-3</v>
      </c>
      <c r="K138" s="60">
        <v>0</v>
      </c>
      <c r="L138" s="59">
        <v>986.45500000000004</v>
      </c>
      <c r="M138" s="59">
        <v>49</v>
      </c>
      <c r="N138" s="61">
        <v>1</v>
      </c>
      <c r="O138" s="62">
        <v>14884.3</v>
      </c>
      <c r="P138" s="59">
        <v>870.3</v>
      </c>
      <c r="Q138" s="58">
        <v>14897.8</v>
      </c>
      <c r="R138" s="58">
        <v>14897.8</v>
      </c>
      <c r="S138" s="60">
        <v>9.0617406596947201E-4</v>
      </c>
      <c r="T138" s="60">
        <v>0</v>
      </c>
      <c r="U138" s="59">
        <v>885.54100000000005</v>
      </c>
      <c r="V138" s="59">
        <v>70</v>
      </c>
      <c r="W138" s="61">
        <v>1</v>
      </c>
      <c r="X138" s="29">
        <f t="shared" si="2"/>
        <v>1</v>
      </c>
    </row>
    <row r="139" spans="1:24" x14ac:dyDescent="0.45">
      <c r="A139" s="38">
        <v>3</v>
      </c>
      <c r="B139" s="6">
        <v>2</v>
      </c>
      <c r="C139" s="6" t="s">
        <v>9</v>
      </c>
      <c r="D139" s="6">
        <v>40</v>
      </c>
      <c r="E139" s="39">
        <v>2</v>
      </c>
      <c r="F139" s="42">
        <v>12757.9</v>
      </c>
      <c r="G139" s="41">
        <v>229.98</v>
      </c>
      <c r="H139" s="42">
        <v>12765.5</v>
      </c>
      <c r="I139" s="42">
        <v>12766.6</v>
      </c>
      <c r="J139" s="8">
        <v>6.5798234414040377E-4</v>
      </c>
      <c r="K139" s="8">
        <v>6.266498515617465E-5</v>
      </c>
      <c r="L139" s="41">
        <v>238.06100000000001</v>
      </c>
      <c r="M139" s="41">
        <v>21</v>
      </c>
      <c r="N139" s="43">
        <v>1</v>
      </c>
      <c r="O139" s="40">
        <v>12762.5</v>
      </c>
      <c r="P139" s="41">
        <v>3693.63</v>
      </c>
      <c r="Q139" s="42">
        <v>12766.3</v>
      </c>
      <c r="R139" s="42">
        <v>12766.3</v>
      </c>
      <c r="S139" s="8">
        <v>2.9765867949204332E-4</v>
      </c>
      <c r="T139" s="8">
        <v>0</v>
      </c>
      <c r="U139" s="41">
        <v>3698</v>
      </c>
      <c r="V139" s="41">
        <v>5</v>
      </c>
      <c r="W139" s="43">
        <v>1</v>
      </c>
      <c r="X139" s="29">
        <f t="shared" si="2"/>
        <v>1</v>
      </c>
    </row>
    <row r="140" spans="1:24" x14ac:dyDescent="0.45">
      <c r="A140" s="38">
        <v>3</v>
      </c>
      <c r="B140" s="6">
        <v>2</v>
      </c>
      <c r="C140" s="6" t="s">
        <v>9</v>
      </c>
      <c r="D140" s="6">
        <v>40</v>
      </c>
      <c r="E140" s="39">
        <v>3</v>
      </c>
      <c r="F140" s="42">
        <v>15133.3</v>
      </c>
      <c r="G140" s="41">
        <v>3394.5</v>
      </c>
      <c r="H140" s="42">
        <v>15217.9</v>
      </c>
      <c r="I140" s="42">
        <v>15219.1</v>
      </c>
      <c r="J140" s="8">
        <v>5.6376526864269959E-3</v>
      </c>
      <c r="K140" s="8">
        <v>7.8848289320704087E-5</v>
      </c>
      <c r="L140" s="41">
        <v>3556.68</v>
      </c>
      <c r="M140" s="41">
        <v>805</v>
      </c>
      <c r="N140" s="43">
        <v>1</v>
      </c>
      <c r="O140" s="40">
        <v>15154.7</v>
      </c>
      <c r="P140" s="41">
        <v>221.73</v>
      </c>
      <c r="Q140" s="42">
        <v>15219.1</v>
      </c>
      <c r="R140" s="42">
        <v>15219.1</v>
      </c>
      <c r="S140" s="8">
        <v>4.2315248602085298E-3</v>
      </c>
      <c r="T140" s="8">
        <v>0</v>
      </c>
      <c r="U140" s="41">
        <v>252.35300000000001</v>
      </c>
      <c r="V140" s="41">
        <v>97</v>
      </c>
      <c r="W140" s="43">
        <v>1</v>
      </c>
      <c r="X140" s="29">
        <f t="shared" si="2"/>
        <v>1</v>
      </c>
    </row>
    <row r="141" spans="1:24" x14ac:dyDescent="0.45">
      <c r="A141" s="38">
        <v>3</v>
      </c>
      <c r="B141" s="6">
        <v>2</v>
      </c>
      <c r="C141" s="6" t="s">
        <v>9</v>
      </c>
      <c r="D141" s="6">
        <v>40</v>
      </c>
      <c r="E141" s="39">
        <v>4</v>
      </c>
      <c r="F141" s="42">
        <v>13226.5</v>
      </c>
      <c r="G141" s="41">
        <v>2461.56</v>
      </c>
      <c r="H141" s="42">
        <v>13275.9</v>
      </c>
      <c r="I141" s="42">
        <v>13277.1</v>
      </c>
      <c r="J141" s="8">
        <v>3.8110732012261988E-3</v>
      </c>
      <c r="K141" s="8">
        <v>9.0381182637829611E-5</v>
      </c>
      <c r="L141" s="41">
        <v>2633.59</v>
      </c>
      <c r="M141" s="41">
        <v>1807</v>
      </c>
      <c r="N141" s="43">
        <v>1</v>
      </c>
      <c r="O141" s="40">
        <v>13229.8</v>
      </c>
      <c r="P141" s="41">
        <v>1416.29</v>
      </c>
      <c r="Q141" s="42">
        <v>13276.3</v>
      </c>
      <c r="R141" s="42">
        <v>13277.1</v>
      </c>
      <c r="S141" s="8">
        <v>3.5625249489723725E-3</v>
      </c>
      <c r="T141" s="8">
        <v>6.0254121758598744E-5</v>
      </c>
      <c r="U141" s="41">
        <v>1530.77</v>
      </c>
      <c r="V141" s="41">
        <v>1249</v>
      </c>
      <c r="W141" s="43">
        <v>1</v>
      </c>
      <c r="X141" s="29">
        <f t="shared" si="2"/>
        <v>1</v>
      </c>
    </row>
    <row r="142" spans="1:24" x14ac:dyDescent="0.45">
      <c r="A142" s="13">
        <v>3</v>
      </c>
      <c r="B142" s="12">
        <v>2</v>
      </c>
      <c r="C142" s="12" t="s">
        <v>9</v>
      </c>
      <c r="D142" s="12">
        <v>40</v>
      </c>
      <c r="E142" s="36">
        <v>5</v>
      </c>
      <c r="F142" s="46">
        <v>14892.6</v>
      </c>
      <c r="G142" s="45">
        <v>2364.9299999999998</v>
      </c>
      <c r="H142" s="46">
        <v>14955.4</v>
      </c>
      <c r="I142" s="46">
        <v>14955.4</v>
      </c>
      <c r="J142" s="47">
        <v>4.1991521457132057E-3</v>
      </c>
      <c r="K142" s="47">
        <v>0</v>
      </c>
      <c r="L142" s="45">
        <v>2372.4299999999998</v>
      </c>
      <c r="M142" s="45">
        <v>30</v>
      </c>
      <c r="N142" s="48">
        <v>1</v>
      </c>
      <c r="O142" s="44">
        <v>14846.5</v>
      </c>
      <c r="P142" s="45">
        <v>0.96</v>
      </c>
      <c r="Q142" s="46">
        <v>14953.9</v>
      </c>
      <c r="R142" s="46">
        <v>14955.4</v>
      </c>
      <c r="S142" s="47">
        <v>7.2816507749708893E-3</v>
      </c>
      <c r="T142" s="47">
        <v>1.0029822004092168E-4</v>
      </c>
      <c r="U142" s="45">
        <v>74.669700000000006</v>
      </c>
      <c r="V142" s="45">
        <v>447</v>
      </c>
      <c r="W142" s="48">
        <v>1</v>
      </c>
      <c r="X142" s="29">
        <f t="shared" si="2"/>
        <v>1</v>
      </c>
    </row>
    <row r="143" spans="1:24" x14ac:dyDescent="0.45">
      <c r="A143" s="38">
        <v>3</v>
      </c>
      <c r="B143" s="6">
        <v>2</v>
      </c>
      <c r="C143" s="6" t="s">
        <v>9</v>
      </c>
      <c r="D143" s="6">
        <v>45</v>
      </c>
      <c r="E143" s="39">
        <v>1</v>
      </c>
      <c r="F143" s="33">
        <v>15778.4</v>
      </c>
      <c r="G143" s="41">
        <v>1592.76</v>
      </c>
      <c r="H143" s="42">
        <v>15846.6</v>
      </c>
      <c r="I143" s="42">
        <v>15848.1</v>
      </c>
      <c r="J143" s="8">
        <v>4.3980035461664629E-3</v>
      </c>
      <c r="K143" s="8">
        <v>9.464856986010941E-5</v>
      </c>
      <c r="L143" s="41">
        <v>1996.17</v>
      </c>
      <c r="M143" s="41">
        <v>2621</v>
      </c>
      <c r="N143" s="43">
        <v>1</v>
      </c>
      <c r="O143" s="40">
        <v>15782.6</v>
      </c>
      <c r="P143" s="41">
        <v>733.09</v>
      </c>
      <c r="Q143" s="42">
        <v>15846.8</v>
      </c>
      <c r="R143" s="42">
        <v>15848.1</v>
      </c>
      <c r="S143" s="8">
        <v>4.1329875505581107E-3</v>
      </c>
      <c r="T143" s="8">
        <v>8.2028760545497018E-5</v>
      </c>
      <c r="U143" s="41">
        <v>1048.9000000000001</v>
      </c>
      <c r="V143" s="41">
        <v>1312</v>
      </c>
      <c r="W143" s="43">
        <v>1</v>
      </c>
      <c r="X143" s="29">
        <f t="shared" si="2"/>
        <v>1</v>
      </c>
    </row>
    <row r="144" spans="1:24" x14ac:dyDescent="0.45">
      <c r="A144" s="38">
        <v>3</v>
      </c>
      <c r="B144" s="6">
        <v>2</v>
      </c>
      <c r="C144" s="6" t="s">
        <v>9</v>
      </c>
      <c r="D144" s="6">
        <v>45</v>
      </c>
      <c r="E144" s="39">
        <v>2</v>
      </c>
      <c r="F144" s="33">
        <v>15116.9</v>
      </c>
      <c r="G144" s="41">
        <v>3863.64</v>
      </c>
      <c r="H144" s="42">
        <v>15255</v>
      </c>
      <c r="I144" s="42">
        <v>15256.6</v>
      </c>
      <c r="J144" s="8">
        <v>9.1566928411310998E-3</v>
      </c>
      <c r="K144" s="8">
        <v>1.0487264528141026E-4</v>
      </c>
      <c r="L144" s="41">
        <v>4705.7700000000004</v>
      </c>
      <c r="M144" s="41">
        <v>5044</v>
      </c>
      <c r="N144" s="43">
        <v>1</v>
      </c>
      <c r="O144" s="40">
        <v>15120.5</v>
      </c>
      <c r="P144" s="41">
        <v>4003.54</v>
      </c>
      <c r="Q144" s="42">
        <v>15255.1</v>
      </c>
      <c r="R144" s="42">
        <v>15256.6</v>
      </c>
      <c r="S144" s="8">
        <v>8.9207293892479556E-3</v>
      </c>
      <c r="T144" s="8">
        <v>9.831810495129977E-5</v>
      </c>
      <c r="U144" s="41">
        <v>4817.41</v>
      </c>
      <c r="V144" s="41">
        <v>4687</v>
      </c>
      <c r="W144" s="43">
        <v>1</v>
      </c>
      <c r="X144" s="29">
        <f t="shared" si="2"/>
        <v>1</v>
      </c>
    </row>
    <row r="145" spans="1:24" x14ac:dyDescent="0.45">
      <c r="A145" s="38">
        <v>3</v>
      </c>
      <c r="B145" s="6">
        <v>2</v>
      </c>
      <c r="C145" s="6" t="s">
        <v>9</v>
      </c>
      <c r="D145" s="6">
        <v>45</v>
      </c>
      <c r="E145" s="39">
        <v>3</v>
      </c>
      <c r="F145" s="33">
        <v>16982.900000000001</v>
      </c>
      <c r="G145" s="41">
        <v>3854.49</v>
      </c>
      <c r="H145" s="42">
        <v>17067.400000000001</v>
      </c>
      <c r="I145" s="42">
        <v>17068.099999999999</v>
      </c>
      <c r="J145" s="8">
        <v>4.9917682694615743E-3</v>
      </c>
      <c r="K145" s="8">
        <v>4.1012180617472929E-5</v>
      </c>
      <c r="L145" s="41">
        <v>4105.95</v>
      </c>
      <c r="M145" s="41">
        <v>782</v>
      </c>
      <c r="N145" s="43">
        <v>1</v>
      </c>
      <c r="O145" s="40">
        <v>17026.8</v>
      </c>
      <c r="P145" s="41">
        <v>3689.28</v>
      </c>
      <c r="Q145" s="42">
        <v>17068.099999999999</v>
      </c>
      <c r="R145" s="42">
        <v>17068.099999999999</v>
      </c>
      <c r="S145" s="8">
        <v>2.4197186564409207E-3</v>
      </c>
      <c r="T145" s="8">
        <v>0</v>
      </c>
      <c r="U145" s="41">
        <v>3880.23</v>
      </c>
      <c r="V145" s="41">
        <v>537</v>
      </c>
      <c r="W145" s="43">
        <v>1</v>
      </c>
      <c r="X145" s="29">
        <f t="shared" si="2"/>
        <v>1</v>
      </c>
    </row>
    <row r="146" spans="1:24" x14ac:dyDescent="0.45">
      <c r="A146" s="38">
        <v>3</v>
      </c>
      <c r="B146" s="6">
        <v>2</v>
      </c>
      <c r="C146" s="6" t="s">
        <v>9</v>
      </c>
      <c r="D146" s="6">
        <v>45</v>
      </c>
      <c r="E146" s="39">
        <v>4</v>
      </c>
      <c r="F146" s="33">
        <v>15522.3</v>
      </c>
      <c r="G146" s="41">
        <v>3675.72</v>
      </c>
      <c r="H146" s="42">
        <v>15635.7</v>
      </c>
      <c r="I146" s="42">
        <v>15636.9</v>
      </c>
      <c r="J146" s="8">
        <v>7.3288183719279632E-3</v>
      </c>
      <c r="K146" s="8">
        <v>7.6741553632683496E-5</v>
      </c>
      <c r="L146" s="41">
        <v>3914.52</v>
      </c>
      <c r="M146" s="41">
        <v>1044</v>
      </c>
      <c r="N146" s="43">
        <v>1</v>
      </c>
      <c r="O146" s="40">
        <v>15543.4</v>
      </c>
      <c r="P146" s="41">
        <v>3821.42</v>
      </c>
      <c r="Q146" s="42">
        <v>15635.7</v>
      </c>
      <c r="R146" s="42">
        <v>15636.9</v>
      </c>
      <c r="S146" s="8">
        <v>5.9794460538853608E-3</v>
      </c>
      <c r="T146" s="8">
        <v>7.6741553632683496E-5</v>
      </c>
      <c r="U146" s="41">
        <v>6425.3</v>
      </c>
      <c r="V146" s="41">
        <v>15764</v>
      </c>
      <c r="W146" s="43">
        <v>1</v>
      </c>
      <c r="X146" s="29">
        <f t="shared" si="2"/>
        <v>1</v>
      </c>
    </row>
    <row r="147" spans="1:24" x14ac:dyDescent="0.45">
      <c r="A147" s="38">
        <v>3</v>
      </c>
      <c r="B147" s="6">
        <v>2</v>
      </c>
      <c r="C147" s="6" t="s">
        <v>9</v>
      </c>
      <c r="D147" s="6">
        <v>45</v>
      </c>
      <c r="E147" s="39">
        <v>5</v>
      </c>
      <c r="F147" s="33">
        <v>15414.8</v>
      </c>
      <c r="G147" s="41">
        <v>1634.75</v>
      </c>
      <c r="H147" s="42">
        <v>15495.6</v>
      </c>
      <c r="I147" s="42">
        <v>15497</v>
      </c>
      <c r="J147" s="8">
        <v>5.3042524359553931E-3</v>
      </c>
      <c r="K147" s="8">
        <v>9.0340065819167342E-5</v>
      </c>
      <c r="L147" s="41">
        <v>1891.58</v>
      </c>
      <c r="M147" s="41">
        <v>888</v>
      </c>
      <c r="N147" s="43">
        <v>1</v>
      </c>
      <c r="O147" s="40">
        <v>15475.3</v>
      </c>
      <c r="P147" s="41">
        <v>1484.12</v>
      </c>
      <c r="Q147" s="42">
        <v>15495.4</v>
      </c>
      <c r="R147" s="42">
        <v>15497</v>
      </c>
      <c r="S147" s="8">
        <v>1.4002710201975045E-3</v>
      </c>
      <c r="T147" s="8">
        <v>1.0324578950767012E-4</v>
      </c>
      <c r="U147" s="41">
        <v>1642.43</v>
      </c>
      <c r="V147" s="41">
        <v>723</v>
      </c>
      <c r="W147" s="43">
        <v>1</v>
      </c>
      <c r="X147" s="29">
        <f t="shared" si="2"/>
        <v>1</v>
      </c>
    </row>
    <row r="148" spans="1:24" x14ac:dyDescent="0.45">
      <c r="A148" s="34">
        <v>3</v>
      </c>
      <c r="B148" s="35">
        <v>2</v>
      </c>
      <c r="C148" s="35" t="s">
        <v>9</v>
      </c>
      <c r="D148" s="35">
        <v>50</v>
      </c>
      <c r="E148" s="37">
        <v>1</v>
      </c>
      <c r="F148" s="58">
        <v>16279.5</v>
      </c>
      <c r="G148" s="59">
        <v>3974.55</v>
      </c>
      <c r="H148" s="58">
        <v>16322.4</v>
      </c>
      <c r="I148" s="58">
        <v>16324</v>
      </c>
      <c r="J148" s="60">
        <v>2.7260475373682919E-3</v>
      </c>
      <c r="K148" s="60">
        <v>9.8015192354837288E-5</v>
      </c>
      <c r="L148" s="59">
        <v>5033.91</v>
      </c>
      <c r="M148" s="59">
        <v>3061</v>
      </c>
      <c r="N148" s="61">
        <v>1</v>
      </c>
      <c r="O148" s="62">
        <v>16278</v>
      </c>
      <c r="P148" s="59">
        <v>1576.41</v>
      </c>
      <c r="Q148" s="58">
        <v>16322.4</v>
      </c>
      <c r="R148" s="58">
        <v>16324</v>
      </c>
      <c r="S148" s="60">
        <v>2.8179367802009313E-3</v>
      </c>
      <c r="T148" s="60">
        <v>9.8015192354837288E-5</v>
      </c>
      <c r="U148" s="59">
        <v>2974.56</v>
      </c>
      <c r="V148" s="59">
        <v>3423</v>
      </c>
      <c r="W148" s="61">
        <v>1</v>
      </c>
      <c r="X148" s="29">
        <f t="shared" si="2"/>
        <v>1</v>
      </c>
    </row>
    <row r="149" spans="1:24" x14ac:dyDescent="0.45">
      <c r="A149" s="38">
        <v>3</v>
      </c>
      <c r="B149" s="6">
        <v>2</v>
      </c>
      <c r="C149" s="6" t="s">
        <v>9</v>
      </c>
      <c r="D149" s="6">
        <v>50</v>
      </c>
      <c r="E149" s="39">
        <v>2</v>
      </c>
      <c r="F149" s="42">
        <v>16669.8</v>
      </c>
      <c r="G149" s="41">
        <v>4105.3999999999996</v>
      </c>
      <c r="H149" s="42">
        <v>16750.599999999999</v>
      </c>
      <c r="I149" s="42">
        <v>16751.5</v>
      </c>
      <c r="J149" s="8">
        <v>4.8771751783422811E-3</v>
      </c>
      <c r="K149" s="8">
        <v>5.3726531952449341E-5</v>
      </c>
      <c r="L149" s="41">
        <v>4893.6000000000004</v>
      </c>
      <c r="M149" s="41">
        <v>4207</v>
      </c>
      <c r="N149" s="43">
        <v>1</v>
      </c>
      <c r="O149" s="40">
        <v>16680</v>
      </c>
      <c r="P149" s="41">
        <v>4144.3</v>
      </c>
      <c r="Q149" s="42">
        <v>16750.099999999999</v>
      </c>
      <c r="R149" s="42">
        <v>16751.5</v>
      </c>
      <c r="S149" s="8">
        <v>4.26827448288213E-3</v>
      </c>
      <c r="T149" s="8">
        <v>8.357460525931738E-5</v>
      </c>
      <c r="U149" s="41">
        <v>4478.17</v>
      </c>
      <c r="V149" s="41">
        <v>1771</v>
      </c>
      <c r="W149" s="43">
        <v>1</v>
      </c>
      <c r="X149" s="29">
        <f t="shared" si="2"/>
        <v>1</v>
      </c>
    </row>
    <row r="150" spans="1:24" x14ac:dyDescent="0.45">
      <c r="A150" s="38">
        <v>3</v>
      </c>
      <c r="B150" s="6">
        <v>2</v>
      </c>
      <c r="C150" s="6" t="s">
        <v>9</v>
      </c>
      <c r="D150" s="6">
        <v>50</v>
      </c>
      <c r="E150" s="39">
        <v>3</v>
      </c>
      <c r="F150" s="42">
        <v>17297.7</v>
      </c>
      <c r="G150" s="41">
        <v>4497.78</v>
      </c>
      <c r="H150" s="42">
        <v>17367.099999999999</v>
      </c>
      <c r="I150" s="42">
        <v>17428.900000000001</v>
      </c>
      <c r="J150" s="8">
        <v>7.527726936295504E-3</v>
      </c>
      <c r="K150" s="8">
        <v>3.5458347916393408E-3</v>
      </c>
      <c r="L150" s="41">
        <v>7200.1</v>
      </c>
      <c r="M150" s="41">
        <v>6106</v>
      </c>
      <c r="N150" s="43">
        <v>0</v>
      </c>
      <c r="O150" s="40">
        <v>17323.3</v>
      </c>
      <c r="P150" s="41">
        <v>3958.68</v>
      </c>
      <c r="Q150" s="42">
        <v>17370.900000000001</v>
      </c>
      <c r="R150" s="42">
        <v>17433.8</v>
      </c>
      <c r="S150" s="8">
        <v>6.0589021682379363E-3</v>
      </c>
      <c r="T150" s="8">
        <v>3.327806115130616E-3</v>
      </c>
      <c r="U150" s="41">
        <v>7200.13</v>
      </c>
      <c r="V150" s="41">
        <v>7108</v>
      </c>
      <c r="W150" s="43">
        <v>0</v>
      </c>
      <c r="X150" s="29">
        <f t="shared" si="2"/>
        <v>0</v>
      </c>
    </row>
    <row r="151" spans="1:24" x14ac:dyDescent="0.45">
      <c r="A151" s="38">
        <v>3</v>
      </c>
      <c r="B151" s="6">
        <v>2</v>
      </c>
      <c r="C151" s="6" t="s">
        <v>9</v>
      </c>
      <c r="D151" s="6">
        <v>50</v>
      </c>
      <c r="E151" s="39">
        <v>4</v>
      </c>
      <c r="F151" s="42">
        <v>18614</v>
      </c>
      <c r="G151" s="41">
        <v>4190.2</v>
      </c>
      <c r="H151" s="42">
        <v>18748.3</v>
      </c>
      <c r="I151" s="42">
        <v>18750.099999999999</v>
      </c>
      <c r="J151" s="8">
        <v>7.2586279539841687E-3</v>
      </c>
      <c r="K151" s="8">
        <v>9.5999488002691859E-5</v>
      </c>
      <c r="L151" s="41">
        <v>5080.33</v>
      </c>
      <c r="M151" s="41">
        <v>3933</v>
      </c>
      <c r="N151" s="43">
        <v>1</v>
      </c>
      <c r="O151" s="40">
        <v>18597.7</v>
      </c>
      <c r="P151" s="41">
        <v>3894.77</v>
      </c>
      <c r="Q151" s="42">
        <v>18748.599999999999</v>
      </c>
      <c r="R151" s="42">
        <v>18750.099999999999</v>
      </c>
      <c r="S151" s="8">
        <v>8.1279566508977458E-3</v>
      </c>
      <c r="T151" s="8">
        <v>7.9999573335608879E-5</v>
      </c>
      <c r="U151" s="41">
        <v>4887.97</v>
      </c>
      <c r="V151" s="41">
        <v>5023</v>
      </c>
      <c r="W151" s="43">
        <v>1</v>
      </c>
      <c r="X151" s="29">
        <f t="shared" si="2"/>
        <v>1</v>
      </c>
    </row>
    <row r="152" spans="1:24" x14ac:dyDescent="0.45">
      <c r="A152" s="13">
        <v>3</v>
      </c>
      <c r="B152" s="12">
        <v>2</v>
      </c>
      <c r="C152" s="12" t="s">
        <v>9</v>
      </c>
      <c r="D152" s="12">
        <v>50</v>
      </c>
      <c r="E152" s="36">
        <v>5</v>
      </c>
      <c r="F152" s="46">
        <v>17783.599999999999</v>
      </c>
      <c r="G152" s="45">
        <v>4681.53</v>
      </c>
      <c r="H152" s="46">
        <v>17865.5</v>
      </c>
      <c r="I152" s="46">
        <v>17928.900000000001</v>
      </c>
      <c r="J152" s="47">
        <v>8.1042339463103085E-3</v>
      </c>
      <c r="K152" s="47">
        <v>3.5361901734072615E-3</v>
      </c>
      <c r="L152" s="45">
        <v>7200.03</v>
      </c>
      <c r="M152" s="45">
        <v>8976</v>
      </c>
      <c r="N152" s="48">
        <v>0</v>
      </c>
      <c r="O152" s="44">
        <v>17789.599999999999</v>
      </c>
      <c r="P152" s="45">
        <v>3641.01</v>
      </c>
      <c r="Q152" s="46">
        <v>17905.599999999999</v>
      </c>
      <c r="R152" s="46">
        <v>17928.900000000001</v>
      </c>
      <c r="S152" s="47">
        <v>7.7695787248522165E-3</v>
      </c>
      <c r="T152" s="47">
        <v>1.2995777766624226E-3</v>
      </c>
      <c r="U152" s="45">
        <v>7200.42</v>
      </c>
      <c r="V152" s="45">
        <v>16397</v>
      </c>
      <c r="W152" s="48">
        <v>0</v>
      </c>
      <c r="X152" s="29">
        <f t="shared" si="2"/>
        <v>0</v>
      </c>
    </row>
    <row r="153" spans="1:24" x14ac:dyDescent="0.45">
      <c r="A153" s="38">
        <v>3</v>
      </c>
      <c r="B153" s="6">
        <v>2</v>
      </c>
      <c r="C153" s="6" t="s">
        <v>11</v>
      </c>
      <c r="D153" s="6">
        <v>5</v>
      </c>
      <c r="E153" s="39">
        <v>1</v>
      </c>
      <c r="F153" s="33">
        <v>1842.27</v>
      </c>
      <c r="G153" s="41">
        <v>0.46</v>
      </c>
      <c r="H153" s="42">
        <v>1842.27</v>
      </c>
      <c r="I153" s="42">
        <v>1842.39</v>
      </c>
      <c r="J153" s="8">
        <v>6.5132789474605385E-5</v>
      </c>
      <c r="K153" s="8">
        <v>6.5132789474605385E-5</v>
      </c>
      <c r="L153" s="41">
        <v>0.468528</v>
      </c>
      <c r="M153" s="41">
        <v>1</v>
      </c>
      <c r="N153" s="43">
        <v>1</v>
      </c>
      <c r="O153" s="40">
        <v>1842.28</v>
      </c>
      <c r="P153" s="41">
        <v>0.4</v>
      </c>
      <c r="Q153" s="42">
        <v>1842.39</v>
      </c>
      <c r="R153" s="42">
        <v>1842.39</v>
      </c>
      <c r="S153" s="8">
        <v>5.970505701839856E-5</v>
      </c>
      <c r="T153" s="8">
        <v>0</v>
      </c>
      <c r="U153" s="41">
        <v>0.411856</v>
      </c>
      <c r="V153" s="41">
        <v>1</v>
      </c>
      <c r="W153" s="43">
        <v>1</v>
      </c>
      <c r="X153" s="29">
        <f t="shared" si="2"/>
        <v>1</v>
      </c>
    </row>
    <row r="154" spans="1:24" x14ac:dyDescent="0.45">
      <c r="A154" s="38">
        <v>3</v>
      </c>
      <c r="B154" s="6">
        <v>2</v>
      </c>
      <c r="C154" s="6" t="s">
        <v>11</v>
      </c>
      <c r="D154" s="6">
        <v>5</v>
      </c>
      <c r="E154" s="39">
        <v>2</v>
      </c>
      <c r="F154" s="33">
        <v>1458.71</v>
      </c>
      <c r="G154" s="41">
        <v>0.15</v>
      </c>
      <c r="H154" s="42">
        <v>1458.71</v>
      </c>
      <c r="I154" s="42">
        <v>1458.71</v>
      </c>
      <c r="J154" s="8">
        <v>0</v>
      </c>
      <c r="K154" s="8">
        <v>0</v>
      </c>
      <c r="L154" s="41">
        <v>0.155421</v>
      </c>
      <c r="M154" s="41">
        <v>0</v>
      </c>
      <c r="N154" s="43">
        <v>1</v>
      </c>
      <c r="O154" s="40">
        <v>1458.71</v>
      </c>
      <c r="P154" s="41">
        <v>0.04</v>
      </c>
      <c r="Q154" s="42">
        <v>1458.71</v>
      </c>
      <c r="R154" s="42">
        <v>1458.71</v>
      </c>
      <c r="S154" s="8">
        <v>0</v>
      </c>
      <c r="T154" s="8">
        <v>0</v>
      </c>
      <c r="U154" s="41">
        <v>4.5880799999999999E-2</v>
      </c>
      <c r="V154" s="41">
        <v>0</v>
      </c>
      <c r="W154" s="43">
        <v>1</v>
      </c>
      <c r="X154" s="29">
        <f t="shared" si="2"/>
        <v>1</v>
      </c>
    </row>
    <row r="155" spans="1:24" x14ac:dyDescent="0.45">
      <c r="A155" s="38">
        <v>3</v>
      </c>
      <c r="B155" s="6">
        <v>2</v>
      </c>
      <c r="C155" s="6" t="s">
        <v>11</v>
      </c>
      <c r="D155" s="6">
        <v>5</v>
      </c>
      <c r="E155" s="39">
        <v>3</v>
      </c>
      <c r="F155" s="33">
        <v>2730.3</v>
      </c>
      <c r="G155" s="41">
        <v>0.14000000000000001</v>
      </c>
      <c r="H155" s="42">
        <v>2730.3</v>
      </c>
      <c r="I155" s="42">
        <v>2730.3</v>
      </c>
      <c r="J155" s="8">
        <v>0</v>
      </c>
      <c r="K155" s="8">
        <v>0</v>
      </c>
      <c r="L155" s="41">
        <v>0.14437800000000001</v>
      </c>
      <c r="M155" s="41">
        <v>0</v>
      </c>
      <c r="N155" s="43">
        <v>1</v>
      </c>
      <c r="O155" s="40">
        <v>2730.3</v>
      </c>
      <c r="P155" s="41">
        <v>0.02</v>
      </c>
      <c r="Q155" s="42">
        <v>2730.3</v>
      </c>
      <c r="R155" s="42">
        <v>2730.3</v>
      </c>
      <c r="S155" s="8">
        <v>0</v>
      </c>
      <c r="T155" s="8">
        <v>0</v>
      </c>
      <c r="U155" s="41">
        <v>2.4528000000000001E-2</v>
      </c>
      <c r="V155" s="41">
        <v>0</v>
      </c>
      <c r="W155" s="43">
        <v>1</v>
      </c>
      <c r="X155" s="29">
        <f t="shared" si="2"/>
        <v>1</v>
      </c>
    </row>
    <row r="156" spans="1:24" x14ac:dyDescent="0.45">
      <c r="A156" s="38">
        <v>3</v>
      </c>
      <c r="B156" s="6">
        <v>2</v>
      </c>
      <c r="C156" s="6" t="s">
        <v>11</v>
      </c>
      <c r="D156" s="6">
        <v>5</v>
      </c>
      <c r="E156" s="39">
        <v>4</v>
      </c>
      <c r="F156" s="33">
        <v>2125.84</v>
      </c>
      <c r="G156" s="41">
        <v>1.9</v>
      </c>
      <c r="H156" s="42">
        <v>2125.84</v>
      </c>
      <c r="I156" s="42">
        <v>2125.84</v>
      </c>
      <c r="J156" s="8">
        <v>0</v>
      </c>
      <c r="K156" s="8">
        <v>0</v>
      </c>
      <c r="L156" s="41">
        <v>1.9091899999999999</v>
      </c>
      <c r="M156" s="41">
        <v>0</v>
      </c>
      <c r="N156" s="43">
        <v>1</v>
      </c>
      <c r="O156" s="40">
        <v>2125.84</v>
      </c>
      <c r="P156" s="41">
        <v>0.11</v>
      </c>
      <c r="Q156" s="42">
        <v>2125.84</v>
      </c>
      <c r="R156" s="42">
        <v>2125.84</v>
      </c>
      <c r="S156" s="8">
        <v>0</v>
      </c>
      <c r="T156" s="8">
        <v>0</v>
      </c>
      <c r="U156" s="41">
        <v>0.117259</v>
      </c>
      <c r="V156" s="41">
        <v>0</v>
      </c>
      <c r="W156" s="43">
        <v>1</v>
      </c>
      <c r="X156" s="29">
        <f t="shared" si="2"/>
        <v>1</v>
      </c>
    </row>
    <row r="157" spans="1:24" x14ac:dyDescent="0.45">
      <c r="A157" s="38">
        <v>3</v>
      </c>
      <c r="B157" s="6">
        <v>2</v>
      </c>
      <c r="C157" s="6" t="s">
        <v>11</v>
      </c>
      <c r="D157" s="6">
        <v>5</v>
      </c>
      <c r="E157" s="39">
        <v>5</v>
      </c>
      <c r="F157" s="33">
        <v>1293.75</v>
      </c>
      <c r="G157" s="41">
        <v>0.1</v>
      </c>
      <c r="H157" s="42">
        <v>1293.75</v>
      </c>
      <c r="I157" s="42">
        <v>1293.75</v>
      </c>
      <c r="J157" s="8">
        <v>0</v>
      </c>
      <c r="K157" s="8">
        <v>0</v>
      </c>
      <c r="L157" s="41">
        <v>0.115457</v>
      </c>
      <c r="M157" s="41">
        <v>1</v>
      </c>
      <c r="N157" s="43">
        <v>1</v>
      </c>
      <c r="O157" s="40">
        <v>1293.75</v>
      </c>
      <c r="P157" s="41">
        <v>0.03</v>
      </c>
      <c r="Q157" s="42">
        <v>1293.75</v>
      </c>
      <c r="R157" s="42">
        <v>1293.75</v>
      </c>
      <c r="S157" s="8">
        <v>0</v>
      </c>
      <c r="T157" s="8">
        <v>0</v>
      </c>
      <c r="U157" s="41">
        <v>3.5564900000000003E-2</v>
      </c>
      <c r="V157" s="41">
        <v>0</v>
      </c>
      <c r="W157" s="43">
        <v>1</v>
      </c>
      <c r="X157" s="29">
        <f t="shared" si="2"/>
        <v>1</v>
      </c>
    </row>
    <row r="158" spans="1:24" x14ac:dyDescent="0.45">
      <c r="A158" s="34">
        <v>3</v>
      </c>
      <c r="B158" s="35">
        <v>2</v>
      </c>
      <c r="C158" s="35" t="s">
        <v>11</v>
      </c>
      <c r="D158" s="35">
        <v>10</v>
      </c>
      <c r="E158" s="37">
        <v>1</v>
      </c>
      <c r="F158" s="58">
        <v>2512.69</v>
      </c>
      <c r="G158" s="59">
        <v>4.08</v>
      </c>
      <c r="H158" s="58">
        <v>2512.69</v>
      </c>
      <c r="I158" s="58">
        <v>2512.69</v>
      </c>
      <c r="J158" s="60">
        <v>0</v>
      </c>
      <c r="K158" s="60">
        <v>0</v>
      </c>
      <c r="L158" s="59">
        <v>4.1084199999999997</v>
      </c>
      <c r="M158" s="59">
        <v>0</v>
      </c>
      <c r="N158" s="61">
        <v>1</v>
      </c>
      <c r="O158" s="62">
        <v>2512.69</v>
      </c>
      <c r="P158" s="59">
        <v>2.91</v>
      </c>
      <c r="Q158" s="58">
        <v>2512.69</v>
      </c>
      <c r="R158" s="58">
        <v>2512.69</v>
      </c>
      <c r="S158" s="60">
        <v>0</v>
      </c>
      <c r="T158" s="60">
        <v>0</v>
      </c>
      <c r="U158" s="59">
        <v>2.9374799999999999</v>
      </c>
      <c r="V158" s="59">
        <v>0</v>
      </c>
      <c r="W158" s="61">
        <v>1</v>
      </c>
      <c r="X158" s="29">
        <f t="shared" si="2"/>
        <v>1</v>
      </c>
    </row>
    <row r="159" spans="1:24" x14ac:dyDescent="0.45">
      <c r="A159" s="38">
        <v>3</v>
      </c>
      <c r="B159" s="6">
        <v>2</v>
      </c>
      <c r="C159" s="6" t="s">
        <v>11</v>
      </c>
      <c r="D159" s="6">
        <v>10</v>
      </c>
      <c r="E159" s="39">
        <v>2</v>
      </c>
      <c r="F159" s="42">
        <v>2828.9</v>
      </c>
      <c r="G159" s="41">
        <v>3.7</v>
      </c>
      <c r="H159" s="42">
        <v>3247.39</v>
      </c>
      <c r="I159" s="42">
        <v>3247.39</v>
      </c>
      <c r="J159" s="8">
        <v>0.12886964608500975</v>
      </c>
      <c r="K159" s="8">
        <v>0</v>
      </c>
      <c r="L159" s="41">
        <v>3.73895</v>
      </c>
      <c r="M159" s="41">
        <v>1</v>
      </c>
      <c r="N159" s="43">
        <v>1</v>
      </c>
      <c r="O159" s="40">
        <v>3247.39</v>
      </c>
      <c r="P159" s="41">
        <v>0.2</v>
      </c>
      <c r="Q159" s="42">
        <v>3247.39</v>
      </c>
      <c r="R159" s="42">
        <v>3247.39</v>
      </c>
      <c r="S159" s="8">
        <v>0</v>
      </c>
      <c r="T159" s="8">
        <v>0</v>
      </c>
      <c r="U159" s="41">
        <v>0.249247</v>
      </c>
      <c r="V159" s="41">
        <v>1</v>
      </c>
      <c r="W159" s="43">
        <v>1</v>
      </c>
      <c r="X159" s="29">
        <f t="shared" si="2"/>
        <v>1</v>
      </c>
    </row>
    <row r="160" spans="1:24" x14ac:dyDescent="0.45">
      <c r="A160" s="38">
        <v>3</v>
      </c>
      <c r="B160" s="6">
        <v>2</v>
      </c>
      <c r="C160" s="6" t="s">
        <v>11</v>
      </c>
      <c r="D160" s="6">
        <v>10</v>
      </c>
      <c r="E160" s="39">
        <v>3</v>
      </c>
      <c r="F160" s="42">
        <v>2602.9299999999998</v>
      </c>
      <c r="G160" s="41">
        <v>2.15</v>
      </c>
      <c r="H160" s="42">
        <v>2603.6999999999998</v>
      </c>
      <c r="I160" s="42">
        <v>2603.6999999999998</v>
      </c>
      <c r="J160" s="8">
        <v>2.9573299535276028E-4</v>
      </c>
      <c r="K160" s="8">
        <v>0</v>
      </c>
      <c r="L160" s="41">
        <v>2.2396699999999998</v>
      </c>
      <c r="M160" s="41">
        <v>1</v>
      </c>
      <c r="N160" s="43">
        <v>1</v>
      </c>
      <c r="O160" s="40">
        <v>2602.9299999999998</v>
      </c>
      <c r="P160" s="41">
        <v>1.64</v>
      </c>
      <c r="Q160" s="42">
        <v>2603.6999999999998</v>
      </c>
      <c r="R160" s="42">
        <v>2603.6999999999998</v>
      </c>
      <c r="S160" s="8">
        <v>2.9573299535276028E-4</v>
      </c>
      <c r="T160" s="8">
        <v>0</v>
      </c>
      <c r="U160" s="41">
        <v>1.7265900000000001</v>
      </c>
      <c r="V160" s="41">
        <v>1</v>
      </c>
      <c r="W160" s="43">
        <v>1</v>
      </c>
      <c r="X160" s="29">
        <f t="shared" si="2"/>
        <v>1</v>
      </c>
    </row>
    <row r="161" spans="1:24" x14ac:dyDescent="0.45">
      <c r="A161" s="38">
        <v>3</v>
      </c>
      <c r="B161" s="6">
        <v>2</v>
      </c>
      <c r="C161" s="6" t="s">
        <v>11</v>
      </c>
      <c r="D161" s="6">
        <v>10</v>
      </c>
      <c r="E161" s="39">
        <v>4</v>
      </c>
      <c r="F161" s="42">
        <v>3199.23</v>
      </c>
      <c r="G161" s="41">
        <v>19.21</v>
      </c>
      <c r="H161" s="42">
        <v>3199.23</v>
      </c>
      <c r="I161" s="42">
        <v>3199.23</v>
      </c>
      <c r="J161" s="8">
        <v>0</v>
      </c>
      <c r="K161" s="8">
        <v>0</v>
      </c>
      <c r="L161" s="41">
        <v>19.2498</v>
      </c>
      <c r="M161" s="41">
        <v>0</v>
      </c>
      <c r="N161" s="43">
        <v>1</v>
      </c>
      <c r="O161" s="40">
        <v>3199.23</v>
      </c>
      <c r="P161" s="41">
        <v>0.25</v>
      </c>
      <c r="Q161" s="42">
        <v>3199.23</v>
      </c>
      <c r="R161" s="42">
        <v>3199.23</v>
      </c>
      <c r="S161" s="8">
        <v>0</v>
      </c>
      <c r="T161" s="8">
        <v>0</v>
      </c>
      <c r="U161" s="41">
        <v>0.27005099999999999</v>
      </c>
      <c r="V161" s="41">
        <v>0</v>
      </c>
      <c r="W161" s="43">
        <v>1</v>
      </c>
      <c r="X161" s="29">
        <f t="shared" si="2"/>
        <v>1</v>
      </c>
    </row>
    <row r="162" spans="1:24" x14ac:dyDescent="0.45">
      <c r="A162" s="13">
        <v>3</v>
      </c>
      <c r="B162" s="12">
        <v>2</v>
      </c>
      <c r="C162" s="12" t="s">
        <v>11</v>
      </c>
      <c r="D162" s="12">
        <v>10</v>
      </c>
      <c r="E162" s="36">
        <v>5</v>
      </c>
      <c r="F162" s="46">
        <v>3023.91</v>
      </c>
      <c r="G162" s="45">
        <v>4.5999999999999996</v>
      </c>
      <c r="H162" s="46">
        <v>3024.38</v>
      </c>
      <c r="I162" s="46">
        <v>3024.38</v>
      </c>
      <c r="J162" s="47">
        <v>1.5540375217408349E-4</v>
      </c>
      <c r="K162" s="47">
        <v>0</v>
      </c>
      <c r="L162" s="45">
        <v>4.7011900000000004</v>
      </c>
      <c r="M162" s="45">
        <v>1</v>
      </c>
      <c r="N162" s="48">
        <v>1</v>
      </c>
      <c r="O162" s="44">
        <v>3024.38</v>
      </c>
      <c r="P162" s="45">
        <v>0.32</v>
      </c>
      <c r="Q162" s="46">
        <v>3024.38</v>
      </c>
      <c r="R162" s="46">
        <v>3024.38</v>
      </c>
      <c r="S162" s="47">
        <v>0</v>
      </c>
      <c r="T162" s="47">
        <v>0</v>
      </c>
      <c r="U162" s="45">
        <v>0.34071299999999999</v>
      </c>
      <c r="V162" s="45">
        <v>0</v>
      </c>
      <c r="W162" s="48">
        <v>1</v>
      </c>
      <c r="X162" s="29">
        <f t="shared" si="2"/>
        <v>1</v>
      </c>
    </row>
    <row r="163" spans="1:24" x14ac:dyDescent="0.45">
      <c r="A163" s="38">
        <v>3</v>
      </c>
      <c r="B163" s="6">
        <v>2</v>
      </c>
      <c r="C163" s="6" t="s">
        <v>11</v>
      </c>
      <c r="D163" s="6">
        <v>15</v>
      </c>
      <c r="E163" s="39">
        <v>1</v>
      </c>
      <c r="F163" s="33">
        <v>3319.67</v>
      </c>
      <c r="G163" s="41">
        <v>26.86</v>
      </c>
      <c r="H163" s="42">
        <v>3319.67</v>
      </c>
      <c r="I163" s="42">
        <v>3319.93</v>
      </c>
      <c r="J163" s="8">
        <v>7.8314904229837243E-5</v>
      </c>
      <c r="K163" s="8">
        <v>7.8314904229837243E-5</v>
      </c>
      <c r="L163" s="41">
        <v>27.062000000000001</v>
      </c>
      <c r="M163" s="41">
        <v>1</v>
      </c>
      <c r="N163" s="43">
        <v>1</v>
      </c>
      <c r="O163" s="40">
        <v>3319.65</v>
      </c>
      <c r="P163" s="41">
        <v>13.65</v>
      </c>
      <c r="Q163" s="42">
        <v>3319.65</v>
      </c>
      <c r="R163" s="42">
        <v>3319.93</v>
      </c>
      <c r="S163" s="8">
        <v>8.4339127632132409E-5</v>
      </c>
      <c r="T163" s="8">
        <v>8.4339127632132409E-5</v>
      </c>
      <c r="U163" s="41">
        <v>13.734500000000001</v>
      </c>
      <c r="V163" s="41">
        <v>1</v>
      </c>
      <c r="W163" s="43">
        <v>1</v>
      </c>
      <c r="X163" s="29">
        <f t="shared" si="2"/>
        <v>1</v>
      </c>
    </row>
    <row r="164" spans="1:24" x14ac:dyDescent="0.45">
      <c r="A164" s="38">
        <v>3</v>
      </c>
      <c r="B164" s="6">
        <v>2</v>
      </c>
      <c r="C164" s="6" t="s">
        <v>11</v>
      </c>
      <c r="D164" s="6">
        <v>15</v>
      </c>
      <c r="E164" s="39">
        <v>2</v>
      </c>
      <c r="F164" s="33">
        <v>3370.03</v>
      </c>
      <c r="G164" s="41">
        <v>41.53</v>
      </c>
      <c r="H164" s="42">
        <v>3370.03</v>
      </c>
      <c r="I164" s="42">
        <v>3370.04</v>
      </c>
      <c r="J164" s="8">
        <v>2.9673238299140458E-6</v>
      </c>
      <c r="K164" s="8">
        <v>2.9673238299140458E-6</v>
      </c>
      <c r="L164" s="41">
        <v>41.692999999999998</v>
      </c>
      <c r="M164" s="41">
        <v>1</v>
      </c>
      <c r="N164" s="43">
        <v>1</v>
      </c>
      <c r="O164" s="40">
        <v>3370.03</v>
      </c>
      <c r="P164" s="41">
        <v>0.53</v>
      </c>
      <c r="Q164" s="42">
        <v>3370.03</v>
      </c>
      <c r="R164" s="42">
        <v>3370.04</v>
      </c>
      <c r="S164" s="8">
        <v>2.9673238299140458E-6</v>
      </c>
      <c r="T164" s="8">
        <v>2.9673238299140458E-6</v>
      </c>
      <c r="U164" s="41">
        <v>0.61535899999999999</v>
      </c>
      <c r="V164" s="41">
        <v>1</v>
      </c>
      <c r="W164" s="43">
        <v>1</v>
      </c>
      <c r="X164" s="29">
        <f t="shared" si="2"/>
        <v>1</v>
      </c>
    </row>
    <row r="165" spans="1:24" x14ac:dyDescent="0.45">
      <c r="A165" s="38">
        <v>3</v>
      </c>
      <c r="B165" s="6">
        <v>2</v>
      </c>
      <c r="C165" s="6" t="s">
        <v>11</v>
      </c>
      <c r="D165" s="6">
        <v>15</v>
      </c>
      <c r="E165" s="39">
        <v>3</v>
      </c>
      <c r="F165" s="33">
        <v>3417.31</v>
      </c>
      <c r="G165" s="41">
        <v>20.21</v>
      </c>
      <c r="H165" s="42">
        <v>3417.31</v>
      </c>
      <c r="I165" s="42">
        <v>3417.58</v>
      </c>
      <c r="J165" s="8">
        <v>7.9003271320636777E-5</v>
      </c>
      <c r="K165" s="8">
        <v>7.9003271320636777E-5</v>
      </c>
      <c r="L165" s="41">
        <v>20.325700000000001</v>
      </c>
      <c r="M165" s="41">
        <v>1</v>
      </c>
      <c r="N165" s="43">
        <v>1</v>
      </c>
      <c r="O165" s="40">
        <v>3417.31</v>
      </c>
      <c r="P165" s="41">
        <v>0.66</v>
      </c>
      <c r="Q165" s="42">
        <v>3417.31</v>
      </c>
      <c r="R165" s="42">
        <v>3417.58</v>
      </c>
      <c r="S165" s="8">
        <v>7.9003271320636777E-5</v>
      </c>
      <c r="T165" s="8">
        <v>7.9003271320636777E-5</v>
      </c>
      <c r="U165" s="41">
        <v>0.74644600000000005</v>
      </c>
      <c r="V165" s="41">
        <v>1</v>
      </c>
      <c r="W165" s="43">
        <v>1</v>
      </c>
      <c r="X165" s="29">
        <f t="shared" si="2"/>
        <v>1</v>
      </c>
    </row>
    <row r="166" spans="1:24" x14ac:dyDescent="0.45">
      <c r="A166" s="38">
        <v>3</v>
      </c>
      <c r="B166" s="6">
        <v>2</v>
      </c>
      <c r="C166" s="6" t="s">
        <v>11</v>
      </c>
      <c r="D166" s="6">
        <v>15</v>
      </c>
      <c r="E166" s="39">
        <v>4</v>
      </c>
      <c r="F166" s="33">
        <v>2529.2399999999998</v>
      </c>
      <c r="G166" s="41">
        <v>205.92</v>
      </c>
      <c r="H166" s="42">
        <v>3425.79</v>
      </c>
      <c r="I166" s="42">
        <v>3425.79</v>
      </c>
      <c r="J166" s="8">
        <v>0.26170605904039657</v>
      </c>
      <c r="K166" s="8">
        <v>0</v>
      </c>
      <c r="L166" s="41">
        <v>206.09800000000001</v>
      </c>
      <c r="M166" s="41">
        <v>1</v>
      </c>
      <c r="N166" s="43">
        <v>1</v>
      </c>
      <c r="O166" s="40">
        <v>3425.79</v>
      </c>
      <c r="P166" s="41">
        <v>0.53</v>
      </c>
      <c r="Q166" s="42">
        <v>3425.79</v>
      </c>
      <c r="R166" s="42">
        <v>3425.79</v>
      </c>
      <c r="S166" s="8">
        <v>0</v>
      </c>
      <c r="T166" s="8">
        <v>0</v>
      </c>
      <c r="U166" s="41">
        <v>0.59878399999999998</v>
      </c>
      <c r="V166" s="41">
        <v>0</v>
      </c>
      <c r="W166" s="43">
        <v>1</v>
      </c>
      <c r="X166" s="29">
        <f t="shared" si="2"/>
        <v>1</v>
      </c>
    </row>
    <row r="167" spans="1:24" x14ac:dyDescent="0.45">
      <c r="A167" s="38">
        <v>3</v>
      </c>
      <c r="B167" s="6">
        <v>2</v>
      </c>
      <c r="C167" s="6" t="s">
        <v>11</v>
      </c>
      <c r="D167" s="6">
        <v>15</v>
      </c>
      <c r="E167" s="39">
        <v>5</v>
      </c>
      <c r="F167" s="33">
        <v>3207.27</v>
      </c>
      <c r="G167" s="41">
        <v>21.4</v>
      </c>
      <c r="H167" s="42">
        <v>3207.27</v>
      </c>
      <c r="I167" s="42">
        <v>3207.27</v>
      </c>
      <c r="J167" s="8">
        <v>0</v>
      </c>
      <c r="K167" s="8">
        <v>0</v>
      </c>
      <c r="L167" s="41">
        <v>21.501100000000001</v>
      </c>
      <c r="M167" s="41">
        <v>0</v>
      </c>
      <c r="N167" s="43">
        <v>1</v>
      </c>
      <c r="O167" s="40">
        <v>3207.27</v>
      </c>
      <c r="P167" s="41">
        <v>1.1399999999999999</v>
      </c>
      <c r="Q167" s="42">
        <v>3207.27</v>
      </c>
      <c r="R167" s="42">
        <v>3207.27</v>
      </c>
      <c r="S167" s="8">
        <v>0</v>
      </c>
      <c r="T167" s="8">
        <v>0</v>
      </c>
      <c r="U167" s="41">
        <v>1.22265</v>
      </c>
      <c r="V167" s="41">
        <v>0</v>
      </c>
      <c r="W167" s="43">
        <v>1</v>
      </c>
      <c r="X167" s="29">
        <f t="shared" si="2"/>
        <v>1</v>
      </c>
    </row>
    <row r="168" spans="1:24" x14ac:dyDescent="0.45">
      <c r="A168" s="34">
        <v>3</v>
      </c>
      <c r="B168" s="35">
        <v>2</v>
      </c>
      <c r="C168" s="35" t="s">
        <v>11</v>
      </c>
      <c r="D168" s="35">
        <v>20</v>
      </c>
      <c r="E168" s="37">
        <v>1</v>
      </c>
      <c r="F168" s="58">
        <v>3587.55</v>
      </c>
      <c r="G168" s="59">
        <v>270.60000000000002</v>
      </c>
      <c r="H168" s="58">
        <v>3587.55</v>
      </c>
      <c r="I168" s="58">
        <v>3587.55</v>
      </c>
      <c r="J168" s="60">
        <v>0</v>
      </c>
      <c r="K168" s="60">
        <v>0</v>
      </c>
      <c r="L168" s="59">
        <v>271.05</v>
      </c>
      <c r="M168" s="59">
        <v>0</v>
      </c>
      <c r="N168" s="61">
        <v>1</v>
      </c>
      <c r="O168" s="62">
        <v>3538.08</v>
      </c>
      <c r="P168" s="59">
        <v>0.28999999999999998</v>
      </c>
      <c r="Q168" s="58">
        <v>3587.55</v>
      </c>
      <c r="R168" s="58">
        <v>3587.55</v>
      </c>
      <c r="S168" s="60">
        <v>1.3789354852197252E-2</v>
      </c>
      <c r="T168" s="60">
        <v>0</v>
      </c>
      <c r="U168" s="59">
        <v>3.7759800000000001</v>
      </c>
      <c r="V168" s="59">
        <v>43</v>
      </c>
      <c r="W168" s="61">
        <v>1</v>
      </c>
      <c r="X168" s="29">
        <f t="shared" si="2"/>
        <v>1</v>
      </c>
    </row>
    <row r="169" spans="1:24" x14ac:dyDescent="0.45">
      <c r="A169" s="38">
        <v>3</v>
      </c>
      <c r="B169" s="6">
        <v>2</v>
      </c>
      <c r="C169" s="6" t="s">
        <v>11</v>
      </c>
      <c r="D169" s="6">
        <v>20</v>
      </c>
      <c r="E169" s="39">
        <v>2</v>
      </c>
      <c r="F169" s="42">
        <v>3552.84</v>
      </c>
      <c r="G169" s="41">
        <v>255.7</v>
      </c>
      <c r="H169" s="42">
        <v>3552.84</v>
      </c>
      <c r="I169" s="42">
        <v>3552.84</v>
      </c>
      <c r="J169" s="8">
        <v>0</v>
      </c>
      <c r="K169" s="8">
        <v>0</v>
      </c>
      <c r="L169" s="41">
        <v>255.99100000000001</v>
      </c>
      <c r="M169" s="41">
        <v>0</v>
      </c>
      <c r="N169" s="43">
        <v>1</v>
      </c>
      <c r="O169" s="40">
        <v>3552.84</v>
      </c>
      <c r="P169" s="41">
        <v>6.76</v>
      </c>
      <c r="Q169" s="42">
        <v>3552.84</v>
      </c>
      <c r="R169" s="42">
        <v>3552.84</v>
      </c>
      <c r="S169" s="8">
        <v>0</v>
      </c>
      <c r="T169" s="8">
        <v>0</v>
      </c>
      <c r="U169" s="41">
        <v>6.9542999999999999</v>
      </c>
      <c r="V169" s="41">
        <v>0</v>
      </c>
      <c r="W169" s="43">
        <v>1</v>
      </c>
      <c r="X169" s="29">
        <f t="shared" si="2"/>
        <v>1</v>
      </c>
    </row>
    <row r="170" spans="1:24" x14ac:dyDescent="0.45">
      <c r="A170" s="38">
        <v>3</v>
      </c>
      <c r="B170" s="6">
        <v>2</v>
      </c>
      <c r="C170" s="6" t="s">
        <v>11</v>
      </c>
      <c r="D170" s="6">
        <v>20</v>
      </c>
      <c r="E170" s="39">
        <v>3</v>
      </c>
      <c r="F170" s="42">
        <v>4426.28</v>
      </c>
      <c r="G170" s="41">
        <v>125.41</v>
      </c>
      <c r="H170" s="42">
        <v>4426.28</v>
      </c>
      <c r="I170" s="42">
        <v>4426.28</v>
      </c>
      <c r="J170" s="8">
        <v>0</v>
      </c>
      <c r="K170" s="8">
        <v>0</v>
      </c>
      <c r="L170" s="41">
        <v>125.65300000000001</v>
      </c>
      <c r="M170" s="41">
        <v>0</v>
      </c>
      <c r="N170" s="43">
        <v>1</v>
      </c>
      <c r="O170" s="40">
        <v>4426.28</v>
      </c>
      <c r="P170" s="41">
        <v>5.43</v>
      </c>
      <c r="Q170" s="42">
        <v>4426.28</v>
      </c>
      <c r="R170" s="42">
        <v>4426.28</v>
      </c>
      <c r="S170" s="8">
        <v>0</v>
      </c>
      <c r="T170" s="8">
        <v>0</v>
      </c>
      <c r="U170" s="41">
        <v>5.5645300000000004</v>
      </c>
      <c r="V170" s="41">
        <v>0</v>
      </c>
      <c r="W170" s="43">
        <v>1</v>
      </c>
      <c r="X170" s="29">
        <f t="shared" si="2"/>
        <v>1</v>
      </c>
    </row>
    <row r="171" spans="1:24" x14ac:dyDescent="0.45">
      <c r="A171" s="38">
        <v>3</v>
      </c>
      <c r="B171" s="6">
        <v>2</v>
      </c>
      <c r="C171" s="6" t="s">
        <v>11</v>
      </c>
      <c r="D171" s="6">
        <v>20</v>
      </c>
      <c r="E171" s="39">
        <v>4</v>
      </c>
      <c r="F171" s="42">
        <v>4766.8</v>
      </c>
      <c r="G171" s="41">
        <v>71</v>
      </c>
      <c r="H171" s="42">
        <v>4769.05</v>
      </c>
      <c r="I171" s="42">
        <v>4769.05</v>
      </c>
      <c r="J171" s="8">
        <v>4.7179207598997702E-4</v>
      </c>
      <c r="K171" s="8">
        <v>0</v>
      </c>
      <c r="L171" s="41">
        <v>72.260099999999994</v>
      </c>
      <c r="M171" s="41">
        <v>1</v>
      </c>
      <c r="N171" s="43">
        <v>1</v>
      </c>
      <c r="O171" s="40">
        <v>4754.82</v>
      </c>
      <c r="P171" s="41">
        <v>136.6</v>
      </c>
      <c r="Q171" s="42">
        <v>4769.05</v>
      </c>
      <c r="R171" s="42">
        <v>4769.05</v>
      </c>
      <c r="S171" s="8">
        <v>2.9838227739278204E-3</v>
      </c>
      <c r="T171" s="8">
        <v>0</v>
      </c>
      <c r="U171" s="41">
        <v>137.81700000000001</v>
      </c>
      <c r="V171" s="41">
        <v>31</v>
      </c>
      <c r="W171" s="43">
        <v>1</v>
      </c>
      <c r="X171" s="29">
        <f t="shared" si="2"/>
        <v>1</v>
      </c>
    </row>
    <row r="172" spans="1:24" x14ac:dyDescent="0.45">
      <c r="A172" s="13">
        <v>3</v>
      </c>
      <c r="B172" s="12">
        <v>2</v>
      </c>
      <c r="C172" s="12" t="s">
        <v>11</v>
      </c>
      <c r="D172" s="12">
        <v>20</v>
      </c>
      <c r="E172" s="36">
        <v>5</v>
      </c>
      <c r="F172" s="46">
        <v>4332.9399999999996</v>
      </c>
      <c r="G172" s="45">
        <v>148.77000000000001</v>
      </c>
      <c r="H172" s="46">
        <v>4336.82</v>
      </c>
      <c r="I172" s="46">
        <v>4336.82</v>
      </c>
      <c r="J172" s="47">
        <v>8.9466475435921006E-4</v>
      </c>
      <c r="K172" s="47">
        <v>0</v>
      </c>
      <c r="L172" s="45">
        <v>150.07400000000001</v>
      </c>
      <c r="M172" s="45">
        <v>12</v>
      </c>
      <c r="N172" s="48">
        <v>1</v>
      </c>
      <c r="O172" s="44">
        <v>4327.13</v>
      </c>
      <c r="P172" s="45">
        <v>11.21</v>
      </c>
      <c r="Q172" s="46">
        <v>4336.82</v>
      </c>
      <c r="R172" s="46">
        <v>4336.82</v>
      </c>
      <c r="S172" s="47">
        <v>2.2343560489020988E-3</v>
      </c>
      <c r="T172" s="47">
        <v>0</v>
      </c>
      <c r="U172" s="45">
        <v>12.264099999999999</v>
      </c>
      <c r="V172" s="45">
        <v>15</v>
      </c>
      <c r="W172" s="48">
        <v>1</v>
      </c>
      <c r="X172" s="29">
        <f t="shared" si="2"/>
        <v>1</v>
      </c>
    </row>
    <row r="173" spans="1:24" x14ac:dyDescent="0.45">
      <c r="A173" s="38">
        <v>3</v>
      </c>
      <c r="B173" s="6">
        <v>2</v>
      </c>
      <c r="C173" s="6" t="s">
        <v>11</v>
      </c>
      <c r="D173" s="6">
        <v>25</v>
      </c>
      <c r="E173" s="39">
        <v>1</v>
      </c>
      <c r="F173" s="33">
        <v>4338.7</v>
      </c>
      <c r="G173" s="41">
        <v>116.13</v>
      </c>
      <c r="H173" s="42">
        <v>4349.95</v>
      </c>
      <c r="I173" s="42">
        <v>4349.95</v>
      </c>
      <c r="J173" s="8">
        <v>2.5862366234094647E-3</v>
      </c>
      <c r="K173" s="8">
        <v>0</v>
      </c>
      <c r="L173" s="41">
        <v>117.509</v>
      </c>
      <c r="M173" s="41">
        <v>2</v>
      </c>
      <c r="N173" s="43">
        <v>1</v>
      </c>
      <c r="O173" s="40">
        <v>4349.8999999999996</v>
      </c>
      <c r="P173" s="41">
        <v>194.84</v>
      </c>
      <c r="Q173" s="42">
        <v>4349.8999999999996</v>
      </c>
      <c r="R173" s="42">
        <v>4349.95</v>
      </c>
      <c r="S173" s="8">
        <v>1.1494384992972769E-5</v>
      </c>
      <c r="T173" s="8">
        <v>1.1494384992972769E-5</v>
      </c>
      <c r="U173" s="41">
        <v>195.45099999999999</v>
      </c>
      <c r="V173" s="41">
        <v>1</v>
      </c>
      <c r="W173" s="43">
        <v>1</v>
      </c>
      <c r="X173" s="29">
        <f t="shared" si="2"/>
        <v>1</v>
      </c>
    </row>
    <row r="174" spans="1:24" x14ac:dyDescent="0.45">
      <c r="A174" s="38">
        <v>3</v>
      </c>
      <c r="B174" s="6">
        <v>2</v>
      </c>
      <c r="C174" s="6" t="s">
        <v>11</v>
      </c>
      <c r="D174" s="6">
        <v>25</v>
      </c>
      <c r="E174" s="39">
        <v>2</v>
      </c>
      <c r="F174" s="33">
        <v>3481.18</v>
      </c>
      <c r="G174" s="41">
        <v>847.96</v>
      </c>
      <c r="H174" s="42">
        <v>4239.05</v>
      </c>
      <c r="I174" s="42">
        <v>4239.05</v>
      </c>
      <c r="J174" s="8">
        <v>0.17878298203606949</v>
      </c>
      <c r="K174" s="8">
        <v>0</v>
      </c>
      <c r="L174" s="41">
        <v>849.19200000000001</v>
      </c>
      <c r="M174" s="41">
        <v>1</v>
      </c>
      <c r="N174" s="43">
        <v>1</v>
      </c>
      <c r="O174" s="40">
        <v>4239.05</v>
      </c>
      <c r="P174" s="41">
        <v>55.56</v>
      </c>
      <c r="Q174" s="42">
        <v>4239.05</v>
      </c>
      <c r="R174" s="42">
        <v>4239.05</v>
      </c>
      <c r="S174" s="8">
        <v>0</v>
      </c>
      <c r="T174" s="8">
        <v>0</v>
      </c>
      <c r="U174" s="41">
        <v>56.0306</v>
      </c>
      <c r="V174" s="41">
        <v>0</v>
      </c>
      <c r="W174" s="43">
        <v>1</v>
      </c>
      <c r="X174" s="29">
        <f t="shared" si="2"/>
        <v>1</v>
      </c>
    </row>
    <row r="175" spans="1:24" x14ac:dyDescent="0.45">
      <c r="A175" s="38">
        <v>3</v>
      </c>
      <c r="B175" s="6">
        <v>2</v>
      </c>
      <c r="C175" s="6" t="s">
        <v>11</v>
      </c>
      <c r="D175" s="6">
        <v>25</v>
      </c>
      <c r="E175" s="39">
        <v>3</v>
      </c>
      <c r="F175" s="33">
        <v>4632.68</v>
      </c>
      <c r="G175" s="41">
        <v>195.98</v>
      </c>
      <c r="H175" s="42">
        <v>4632.68</v>
      </c>
      <c r="I175" s="42">
        <v>4632.68</v>
      </c>
      <c r="J175" s="8">
        <v>0</v>
      </c>
      <c r="K175" s="8">
        <v>0</v>
      </c>
      <c r="L175" s="41">
        <v>196.64699999999999</v>
      </c>
      <c r="M175" s="41">
        <v>0</v>
      </c>
      <c r="N175" s="43">
        <v>1</v>
      </c>
      <c r="O175" s="40">
        <v>4632.68</v>
      </c>
      <c r="P175" s="41">
        <v>2.78</v>
      </c>
      <c r="Q175" s="42">
        <v>4632.68</v>
      </c>
      <c r="R175" s="42">
        <v>4632.68</v>
      </c>
      <c r="S175" s="8">
        <v>0</v>
      </c>
      <c r="T175" s="8">
        <v>0</v>
      </c>
      <c r="U175" s="41">
        <v>3.3822000000000001</v>
      </c>
      <c r="V175" s="41">
        <v>0</v>
      </c>
      <c r="W175" s="43">
        <v>1</v>
      </c>
      <c r="X175" s="29">
        <f t="shared" si="2"/>
        <v>1</v>
      </c>
    </row>
    <row r="176" spans="1:24" x14ac:dyDescent="0.45">
      <c r="A176" s="38">
        <v>3</v>
      </c>
      <c r="B176" s="6">
        <v>2</v>
      </c>
      <c r="C176" s="6" t="s">
        <v>11</v>
      </c>
      <c r="D176" s="6">
        <v>25</v>
      </c>
      <c r="E176" s="39">
        <v>4</v>
      </c>
      <c r="F176" s="33">
        <v>4845.66</v>
      </c>
      <c r="G176" s="41">
        <v>0.83</v>
      </c>
      <c r="H176" s="42">
        <v>4851.57</v>
      </c>
      <c r="I176" s="42">
        <v>4851.57</v>
      </c>
      <c r="J176" s="8">
        <v>1.218162368058145E-3</v>
      </c>
      <c r="K176" s="8">
        <v>0</v>
      </c>
      <c r="L176" s="41">
        <v>1.95428</v>
      </c>
      <c r="M176" s="41">
        <v>17</v>
      </c>
      <c r="N176" s="43">
        <v>1</v>
      </c>
      <c r="O176" s="40">
        <v>4851.57</v>
      </c>
      <c r="P176" s="41">
        <v>73.53</v>
      </c>
      <c r="Q176" s="42">
        <v>4851.57</v>
      </c>
      <c r="R176" s="42">
        <v>4851.57</v>
      </c>
      <c r="S176" s="8">
        <v>0</v>
      </c>
      <c r="T176" s="8">
        <v>0</v>
      </c>
      <c r="U176" s="41">
        <v>73.789900000000003</v>
      </c>
      <c r="V176" s="41">
        <v>0</v>
      </c>
      <c r="W176" s="43">
        <v>1</v>
      </c>
      <c r="X176" s="29">
        <f t="shared" si="2"/>
        <v>1</v>
      </c>
    </row>
    <row r="177" spans="1:24" x14ac:dyDescent="0.45">
      <c r="A177" s="38">
        <v>3</v>
      </c>
      <c r="B177" s="6">
        <v>2</v>
      </c>
      <c r="C177" s="6" t="s">
        <v>11</v>
      </c>
      <c r="D177" s="6">
        <v>25</v>
      </c>
      <c r="E177" s="39">
        <v>5</v>
      </c>
      <c r="F177" s="33">
        <v>4264.7</v>
      </c>
      <c r="G177" s="41">
        <v>309.69</v>
      </c>
      <c r="H177" s="42">
        <v>4264.7</v>
      </c>
      <c r="I177" s="42">
        <v>4264.82</v>
      </c>
      <c r="J177" s="8">
        <v>2.8137178122380515E-5</v>
      </c>
      <c r="K177" s="8">
        <v>2.8137178122380515E-5</v>
      </c>
      <c r="L177" s="41">
        <v>310.11</v>
      </c>
      <c r="M177" s="41">
        <v>1</v>
      </c>
      <c r="N177" s="43">
        <v>1</v>
      </c>
      <c r="O177" s="40">
        <v>4264.7</v>
      </c>
      <c r="P177" s="41">
        <v>34.04</v>
      </c>
      <c r="Q177" s="42">
        <v>4264.7</v>
      </c>
      <c r="R177" s="42">
        <v>4264.82</v>
      </c>
      <c r="S177" s="8">
        <v>2.8137178122380515E-5</v>
      </c>
      <c r="T177" s="8">
        <v>2.8137178122380515E-5</v>
      </c>
      <c r="U177" s="41">
        <v>34.578200000000002</v>
      </c>
      <c r="V177" s="41">
        <v>1</v>
      </c>
      <c r="W177" s="43">
        <v>1</v>
      </c>
      <c r="X177" s="29">
        <f t="shared" si="2"/>
        <v>1</v>
      </c>
    </row>
    <row r="178" spans="1:24" x14ac:dyDescent="0.45">
      <c r="A178" s="34">
        <v>3</v>
      </c>
      <c r="B178" s="35">
        <v>2</v>
      </c>
      <c r="C178" s="35" t="s">
        <v>11</v>
      </c>
      <c r="D178" s="35">
        <v>30</v>
      </c>
      <c r="E178" s="37">
        <v>1</v>
      </c>
      <c r="F178" s="58">
        <v>4747.05</v>
      </c>
      <c r="G178" s="59">
        <v>693.2</v>
      </c>
      <c r="H178" s="58">
        <v>4813.49</v>
      </c>
      <c r="I178" s="58">
        <v>4813.49</v>
      </c>
      <c r="J178" s="60">
        <v>1.3802874837176269E-2</v>
      </c>
      <c r="K178" s="60">
        <v>0</v>
      </c>
      <c r="L178" s="59">
        <v>699.95799999999997</v>
      </c>
      <c r="M178" s="59">
        <v>27</v>
      </c>
      <c r="N178" s="61">
        <v>1</v>
      </c>
      <c r="O178" s="62">
        <v>4790.99</v>
      </c>
      <c r="P178" s="59">
        <v>125.57</v>
      </c>
      <c r="Q178" s="58">
        <v>4813.49</v>
      </c>
      <c r="R178" s="58">
        <v>4813.49</v>
      </c>
      <c r="S178" s="60">
        <v>4.6743630920600236E-3</v>
      </c>
      <c r="T178" s="60">
        <v>0</v>
      </c>
      <c r="U178" s="59">
        <v>138.887</v>
      </c>
      <c r="V178" s="59">
        <v>41</v>
      </c>
      <c r="W178" s="61">
        <v>1</v>
      </c>
      <c r="X178" s="29">
        <f t="shared" si="2"/>
        <v>1</v>
      </c>
    </row>
    <row r="179" spans="1:24" x14ac:dyDescent="0.45">
      <c r="A179" s="38">
        <v>3</v>
      </c>
      <c r="B179" s="6">
        <v>2</v>
      </c>
      <c r="C179" s="6" t="s">
        <v>11</v>
      </c>
      <c r="D179" s="6">
        <v>30</v>
      </c>
      <c r="E179" s="39">
        <v>2</v>
      </c>
      <c r="F179" s="42">
        <v>4628.5200000000004</v>
      </c>
      <c r="G179" s="41">
        <v>424.46</v>
      </c>
      <c r="H179" s="42">
        <v>4721.42</v>
      </c>
      <c r="I179" s="42">
        <v>4721.42</v>
      </c>
      <c r="J179" s="8">
        <v>1.9676283829864666E-2</v>
      </c>
      <c r="K179" s="8">
        <v>0</v>
      </c>
      <c r="L179" s="41">
        <v>439.791</v>
      </c>
      <c r="M179" s="41">
        <v>94</v>
      </c>
      <c r="N179" s="43">
        <v>1</v>
      </c>
      <c r="O179" s="40">
        <v>4701.0200000000004</v>
      </c>
      <c r="P179" s="41">
        <v>238.17</v>
      </c>
      <c r="Q179" s="42">
        <v>4721.42</v>
      </c>
      <c r="R179" s="42">
        <v>4721.42</v>
      </c>
      <c r="S179" s="8">
        <v>4.3207340164610726E-3</v>
      </c>
      <c r="T179" s="8">
        <v>0</v>
      </c>
      <c r="U179" s="41">
        <v>240.88200000000001</v>
      </c>
      <c r="V179" s="41">
        <v>7</v>
      </c>
      <c r="W179" s="43">
        <v>1</v>
      </c>
      <c r="X179" s="29">
        <f t="shared" si="2"/>
        <v>1</v>
      </c>
    </row>
    <row r="180" spans="1:24" x14ac:dyDescent="0.45">
      <c r="A180" s="38">
        <v>3</v>
      </c>
      <c r="B180" s="6">
        <v>2</v>
      </c>
      <c r="C180" s="6" t="s">
        <v>11</v>
      </c>
      <c r="D180" s="6">
        <v>30</v>
      </c>
      <c r="E180" s="39">
        <v>3</v>
      </c>
      <c r="F180" s="42">
        <v>4802.76</v>
      </c>
      <c r="G180" s="41">
        <v>617.22</v>
      </c>
      <c r="H180" s="42">
        <v>4802.76</v>
      </c>
      <c r="I180" s="42">
        <v>4803.21</v>
      </c>
      <c r="J180" s="8">
        <v>9.3687346586932086E-5</v>
      </c>
      <c r="K180" s="8">
        <v>9.3687346586932086E-5</v>
      </c>
      <c r="L180" s="41">
        <v>618.50099999999998</v>
      </c>
      <c r="M180" s="41">
        <v>1</v>
      </c>
      <c r="N180" s="43">
        <v>1</v>
      </c>
      <c r="O180" s="40">
        <v>4802.82</v>
      </c>
      <c r="P180" s="41">
        <v>65.03</v>
      </c>
      <c r="Q180" s="42">
        <v>4803.21</v>
      </c>
      <c r="R180" s="42">
        <v>4803.21</v>
      </c>
      <c r="S180" s="8">
        <v>8.1195700375442129E-5</v>
      </c>
      <c r="T180" s="8">
        <v>0</v>
      </c>
      <c r="U180" s="41">
        <v>66.027699999999996</v>
      </c>
      <c r="V180" s="41">
        <v>1</v>
      </c>
      <c r="W180" s="43">
        <v>1</v>
      </c>
      <c r="X180" s="29">
        <f t="shared" si="2"/>
        <v>1</v>
      </c>
    </row>
    <row r="181" spans="1:24" x14ac:dyDescent="0.45">
      <c r="A181" s="38">
        <v>3</v>
      </c>
      <c r="B181" s="6">
        <v>2</v>
      </c>
      <c r="C181" s="6" t="s">
        <v>11</v>
      </c>
      <c r="D181" s="6">
        <v>30</v>
      </c>
      <c r="E181" s="39">
        <v>4</v>
      </c>
      <c r="F181" s="42">
        <v>4707.37</v>
      </c>
      <c r="G181" s="41">
        <v>1518.36</v>
      </c>
      <c r="H181" s="42">
        <v>4767.99</v>
      </c>
      <c r="I181" s="42">
        <v>4768.2299999999996</v>
      </c>
      <c r="J181" s="8">
        <v>1.2763646048953107E-2</v>
      </c>
      <c r="K181" s="8">
        <v>5.0333142486788963E-5</v>
      </c>
      <c r="L181" s="41">
        <v>1663.99</v>
      </c>
      <c r="M181" s="41">
        <v>1547</v>
      </c>
      <c r="N181" s="43">
        <v>1</v>
      </c>
      <c r="O181" s="40">
        <v>4708.1899999999996</v>
      </c>
      <c r="P181" s="41">
        <v>766.39</v>
      </c>
      <c r="Q181" s="42">
        <v>4767.91</v>
      </c>
      <c r="R181" s="42">
        <v>4768.2299999999996</v>
      </c>
      <c r="S181" s="8">
        <v>1.2591674478789817E-2</v>
      </c>
      <c r="T181" s="8">
        <v>6.7110856649051946E-5</v>
      </c>
      <c r="U181" s="41">
        <v>964.46400000000006</v>
      </c>
      <c r="V181" s="41">
        <v>2102</v>
      </c>
      <c r="W181" s="43">
        <v>1</v>
      </c>
      <c r="X181" s="29">
        <f t="shared" si="2"/>
        <v>1</v>
      </c>
    </row>
    <row r="182" spans="1:24" x14ac:dyDescent="0.45">
      <c r="A182" s="13">
        <v>3</v>
      </c>
      <c r="B182" s="12">
        <v>2</v>
      </c>
      <c r="C182" s="12" t="s">
        <v>11</v>
      </c>
      <c r="D182" s="12">
        <v>30</v>
      </c>
      <c r="E182" s="36">
        <v>5</v>
      </c>
      <c r="F182" s="46">
        <v>4453.41</v>
      </c>
      <c r="G182" s="45">
        <v>383.72</v>
      </c>
      <c r="H182" s="46">
        <v>4453.45</v>
      </c>
      <c r="I182" s="46">
        <v>4453.45</v>
      </c>
      <c r="J182" s="47">
        <v>8.9818006264724247E-6</v>
      </c>
      <c r="K182" s="47">
        <v>0</v>
      </c>
      <c r="L182" s="45">
        <v>385.166</v>
      </c>
      <c r="M182" s="45">
        <v>1</v>
      </c>
      <c r="N182" s="48">
        <v>1</v>
      </c>
      <c r="O182" s="44">
        <v>4453.41</v>
      </c>
      <c r="P182" s="45">
        <v>39.58</v>
      </c>
      <c r="Q182" s="46">
        <v>4453.41</v>
      </c>
      <c r="R182" s="46">
        <v>4453.45</v>
      </c>
      <c r="S182" s="47">
        <v>8.9818006264724247E-6</v>
      </c>
      <c r="T182" s="47">
        <v>8.9818006264724247E-6</v>
      </c>
      <c r="U182" s="45">
        <v>40.203299999999999</v>
      </c>
      <c r="V182" s="45">
        <v>1</v>
      </c>
      <c r="W182" s="48">
        <v>1</v>
      </c>
      <c r="X182" s="29">
        <f t="shared" si="2"/>
        <v>1</v>
      </c>
    </row>
    <row r="183" spans="1:24" x14ac:dyDescent="0.45">
      <c r="A183" s="38">
        <v>3</v>
      </c>
      <c r="B183" s="6">
        <v>2</v>
      </c>
      <c r="C183" s="6" t="s">
        <v>11</v>
      </c>
      <c r="D183" s="6">
        <v>35</v>
      </c>
      <c r="E183" s="39">
        <v>1</v>
      </c>
      <c r="F183" s="33">
        <v>4835.4799999999996</v>
      </c>
      <c r="G183" s="41">
        <v>169.21</v>
      </c>
      <c r="H183" s="42">
        <v>4996.3999999999996</v>
      </c>
      <c r="I183" s="42">
        <v>4996.3999999999996</v>
      </c>
      <c r="J183" s="8">
        <v>3.2207189176206887E-2</v>
      </c>
      <c r="K183" s="8">
        <v>0</v>
      </c>
      <c r="L183" s="41">
        <v>181.416</v>
      </c>
      <c r="M183" s="41">
        <v>39</v>
      </c>
      <c r="N183" s="43">
        <v>1</v>
      </c>
      <c r="O183" s="40">
        <v>4995.87</v>
      </c>
      <c r="P183" s="41">
        <v>745.73</v>
      </c>
      <c r="Q183" s="42">
        <v>4996.3999999999996</v>
      </c>
      <c r="R183" s="42">
        <v>4996.3999999999996</v>
      </c>
      <c r="S183" s="8">
        <v>1.0607637498994184E-4</v>
      </c>
      <c r="T183" s="8">
        <v>0</v>
      </c>
      <c r="U183" s="41">
        <v>750.61300000000006</v>
      </c>
      <c r="V183" s="41">
        <v>1</v>
      </c>
      <c r="W183" s="43">
        <v>1</v>
      </c>
      <c r="X183" s="29">
        <f t="shared" si="2"/>
        <v>1</v>
      </c>
    </row>
    <row r="184" spans="1:24" x14ac:dyDescent="0.45">
      <c r="A184" s="38">
        <v>3</v>
      </c>
      <c r="B184" s="6">
        <v>2</v>
      </c>
      <c r="C184" s="6" t="s">
        <v>11</v>
      </c>
      <c r="D184" s="6">
        <v>35</v>
      </c>
      <c r="E184" s="39">
        <v>2</v>
      </c>
      <c r="F184" s="33">
        <v>5195.5600000000004</v>
      </c>
      <c r="G184" s="41">
        <v>542.28</v>
      </c>
      <c r="H184" s="42">
        <v>5197.0600000000004</v>
      </c>
      <c r="I184" s="42">
        <v>5197.33</v>
      </c>
      <c r="J184" s="8">
        <v>2.8862472243922522E-4</v>
      </c>
      <c r="K184" s="8">
        <v>0</v>
      </c>
      <c r="L184" s="41">
        <v>543.95899999999995</v>
      </c>
      <c r="M184" s="41">
        <v>1</v>
      </c>
      <c r="N184" s="43">
        <v>1</v>
      </c>
      <c r="O184" s="40">
        <v>5197.0600000000004</v>
      </c>
      <c r="P184" s="41">
        <v>20.5</v>
      </c>
      <c r="Q184" s="42">
        <v>5197.0600000000004</v>
      </c>
      <c r="R184" s="42">
        <v>5197.0600000000004</v>
      </c>
      <c r="S184" s="8">
        <v>0</v>
      </c>
      <c r="T184" s="8">
        <v>0</v>
      </c>
      <c r="U184" s="41">
        <v>21.053100000000001</v>
      </c>
      <c r="V184" s="41">
        <v>0</v>
      </c>
      <c r="W184" s="43">
        <v>1</v>
      </c>
      <c r="X184" s="29">
        <f t="shared" si="2"/>
        <v>1</v>
      </c>
    </row>
    <row r="185" spans="1:24" x14ac:dyDescent="0.45">
      <c r="A185" s="38">
        <v>3</v>
      </c>
      <c r="B185" s="6">
        <v>2</v>
      </c>
      <c r="C185" s="6" t="s">
        <v>11</v>
      </c>
      <c r="D185" s="6">
        <v>35</v>
      </c>
      <c r="E185" s="39">
        <v>3</v>
      </c>
      <c r="F185" s="33">
        <v>5215.5</v>
      </c>
      <c r="G185" s="41">
        <v>556.61</v>
      </c>
      <c r="H185" s="42">
        <v>5281.64</v>
      </c>
      <c r="I185" s="42">
        <v>5281.64</v>
      </c>
      <c r="J185" s="8">
        <v>1.2522625548125265E-2</v>
      </c>
      <c r="K185" s="8">
        <v>0</v>
      </c>
      <c r="L185" s="41">
        <v>562.48800000000006</v>
      </c>
      <c r="M185" s="41">
        <v>9</v>
      </c>
      <c r="N185" s="43">
        <v>1</v>
      </c>
      <c r="O185" s="40">
        <v>5280.75</v>
      </c>
      <c r="P185" s="41">
        <v>497.74</v>
      </c>
      <c r="Q185" s="42">
        <v>5281.64</v>
      </c>
      <c r="R185" s="42">
        <v>5281.64</v>
      </c>
      <c r="S185" s="8">
        <v>1.6850826637187073E-4</v>
      </c>
      <c r="T185" s="8">
        <v>0</v>
      </c>
      <c r="U185" s="41">
        <v>508.44200000000001</v>
      </c>
      <c r="V185" s="41">
        <v>3</v>
      </c>
      <c r="W185" s="43">
        <v>1</v>
      </c>
      <c r="X185" s="29">
        <f t="shared" si="2"/>
        <v>1</v>
      </c>
    </row>
    <row r="186" spans="1:24" x14ac:dyDescent="0.45">
      <c r="A186" s="38">
        <v>3</v>
      </c>
      <c r="B186" s="6">
        <v>2</v>
      </c>
      <c r="C186" s="6" t="s">
        <v>11</v>
      </c>
      <c r="D186" s="6">
        <v>35</v>
      </c>
      <c r="E186" s="39">
        <v>4</v>
      </c>
      <c r="F186" s="33">
        <v>4857.21</v>
      </c>
      <c r="G186" s="41">
        <v>1501.02</v>
      </c>
      <c r="H186" s="42">
        <v>4899.21</v>
      </c>
      <c r="I186" s="42">
        <v>4899.58</v>
      </c>
      <c r="J186" s="8">
        <v>8.6476800052249156E-3</v>
      </c>
      <c r="K186" s="8">
        <v>7.5516676939633783E-5</v>
      </c>
      <c r="L186" s="41">
        <v>1504.68</v>
      </c>
      <c r="M186" s="41">
        <v>1</v>
      </c>
      <c r="N186" s="43">
        <v>1</v>
      </c>
      <c r="O186" s="40">
        <v>4899.04</v>
      </c>
      <c r="P186" s="41">
        <v>95.19</v>
      </c>
      <c r="Q186" s="42">
        <v>4899.58</v>
      </c>
      <c r="R186" s="42">
        <v>4899.58</v>
      </c>
      <c r="S186" s="8">
        <v>1.1021352850651763E-4</v>
      </c>
      <c r="T186" s="8">
        <v>0</v>
      </c>
      <c r="U186" s="41">
        <v>97.109399999999994</v>
      </c>
      <c r="V186" s="41">
        <v>1</v>
      </c>
      <c r="W186" s="43">
        <v>1</v>
      </c>
      <c r="X186" s="29">
        <f t="shared" si="2"/>
        <v>1</v>
      </c>
    </row>
    <row r="187" spans="1:24" x14ac:dyDescent="0.45">
      <c r="A187" s="38">
        <v>3</v>
      </c>
      <c r="B187" s="6">
        <v>2</v>
      </c>
      <c r="C187" s="6" t="s">
        <v>11</v>
      </c>
      <c r="D187" s="6">
        <v>35</v>
      </c>
      <c r="E187" s="39">
        <v>5</v>
      </c>
      <c r="F187" s="33">
        <v>5202.9399999999996</v>
      </c>
      <c r="G187" s="41">
        <v>1887.52</v>
      </c>
      <c r="H187" s="42">
        <v>5262.43</v>
      </c>
      <c r="I187" s="42">
        <v>5262.49</v>
      </c>
      <c r="J187" s="8">
        <v>1.1315935992277456E-2</v>
      </c>
      <c r="K187" s="8">
        <v>1.1401446843507672E-5</v>
      </c>
      <c r="L187" s="41">
        <v>2050.13</v>
      </c>
      <c r="M187" s="41">
        <v>1105</v>
      </c>
      <c r="N187" s="43">
        <v>1</v>
      </c>
      <c r="O187" s="40">
        <v>5219.3999999999996</v>
      </c>
      <c r="P187" s="41">
        <v>1544.88</v>
      </c>
      <c r="Q187" s="42">
        <v>5262.2</v>
      </c>
      <c r="R187" s="42">
        <v>5262.49</v>
      </c>
      <c r="S187" s="8">
        <v>8.1881390748486261E-3</v>
      </c>
      <c r="T187" s="8">
        <v>5.5106993077414617E-5</v>
      </c>
      <c r="U187" s="41">
        <v>1755.12</v>
      </c>
      <c r="V187" s="41">
        <v>1566</v>
      </c>
      <c r="W187" s="43">
        <v>1</v>
      </c>
      <c r="X187" s="29">
        <f t="shared" si="2"/>
        <v>1</v>
      </c>
    </row>
    <row r="188" spans="1:24" x14ac:dyDescent="0.45">
      <c r="A188" s="34">
        <v>3</v>
      </c>
      <c r="B188" s="35">
        <v>2</v>
      </c>
      <c r="C188" s="35" t="s">
        <v>11</v>
      </c>
      <c r="D188" s="35">
        <v>40</v>
      </c>
      <c r="E188" s="37">
        <v>1</v>
      </c>
      <c r="F188" s="58">
        <v>5348.17</v>
      </c>
      <c r="G188" s="59">
        <v>2696.67</v>
      </c>
      <c r="H188" s="58">
        <v>5371.14</v>
      </c>
      <c r="I188" s="58">
        <v>5371.14</v>
      </c>
      <c r="J188" s="60">
        <v>4.2765595385710021E-3</v>
      </c>
      <c r="K188" s="60">
        <v>0</v>
      </c>
      <c r="L188" s="59">
        <v>2705.71</v>
      </c>
      <c r="M188" s="59">
        <v>19</v>
      </c>
      <c r="N188" s="61">
        <v>1</v>
      </c>
      <c r="O188" s="62">
        <v>5352.43</v>
      </c>
      <c r="P188" s="59">
        <v>562.5</v>
      </c>
      <c r="Q188" s="58">
        <v>5370.61</v>
      </c>
      <c r="R188" s="58">
        <v>5371.14</v>
      </c>
      <c r="S188" s="60">
        <v>3.4834318226670755E-3</v>
      </c>
      <c r="T188" s="60">
        <v>9.8675513950605422E-5</v>
      </c>
      <c r="U188" s="59">
        <v>571.67600000000004</v>
      </c>
      <c r="V188" s="59">
        <v>42</v>
      </c>
      <c r="W188" s="61">
        <v>1</v>
      </c>
      <c r="X188" s="29">
        <f t="shared" si="2"/>
        <v>1</v>
      </c>
    </row>
    <row r="189" spans="1:24" x14ac:dyDescent="0.45">
      <c r="A189" s="38">
        <v>3</v>
      </c>
      <c r="B189" s="6">
        <v>2</v>
      </c>
      <c r="C189" s="6" t="s">
        <v>11</v>
      </c>
      <c r="D189" s="6">
        <v>40</v>
      </c>
      <c r="E189" s="39">
        <v>2</v>
      </c>
      <c r="F189" s="42">
        <v>5476.77</v>
      </c>
      <c r="G189" s="41">
        <v>3658.92</v>
      </c>
      <c r="H189" s="42">
        <v>5479.54</v>
      </c>
      <c r="I189" s="42">
        <v>5479.54</v>
      </c>
      <c r="J189" s="8">
        <v>5.0551688645388611E-4</v>
      </c>
      <c r="K189" s="8">
        <v>0</v>
      </c>
      <c r="L189" s="41">
        <v>3664.9</v>
      </c>
      <c r="M189" s="41">
        <v>1</v>
      </c>
      <c r="N189" s="43">
        <v>1</v>
      </c>
      <c r="O189" s="40">
        <v>5477.27</v>
      </c>
      <c r="P189" s="41">
        <v>236.49</v>
      </c>
      <c r="Q189" s="42">
        <v>5479.36</v>
      </c>
      <c r="R189" s="42">
        <v>5479.54</v>
      </c>
      <c r="S189" s="8">
        <v>4.1426835099288024E-4</v>
      </c>
      <c r="T189" s="8">
        <v>3.2849472766015223E-5</v>
      </c>
      <c r="U189" s="41">
        <v>240.524</v>
      </c>
      <c r="V189" s="41">
        <v>8</v>
      </c>
      <c r="W189" s="43">
        <v>1</v>
      </c>
      <c r="X189" s="29">
        <f t="shared" si="2"/>
        <v>1</v>
      </c>
    </row>
    <row r="190" spans="1:24" x14ac:dyDescent="0.45">
      <c r="A190" s="38">
        <v>3</v>
      </c>
      <c r="B190" s="6">
        <v>2</v>
      </c>
      <c r="C190" s="6" t="s">
        <v>11</v>
      </c>
      <c r="D190" s="6">
        <v>40</v>
      </c>
      <c r="E190" s="39">
        <v>3</v>
      </c>
      <c r="F190" s="42">
        <v>5397.1</v>
      </c>
      <c r="G190" s="41">
        <v>3357.86</v>
      </c>
      <c r="H190" s="42">
        <v>5413.75</v>
      </c>
      <c r="I190" s="42">
        <v>5414.28</v>
      </c>
      <c r="J190" s="8">
        <v>3.1730904201480864E-3</v>
      </c>
      <c r="K190" s="8">
        <v>9.7889285371230401E-5</v>
      </c>
      <c r="L190" s="41">
        <v>3402.96</v>
      </c>
      <c r="M190" s="41">
        <v>226</v>
      </c>
      <c r="N190" s="43">
        <v>1</v>
      </c>
      <c r="O190" s="40">
        <v>5400.25</v>
      </c>
      <c r="P190" s="41">
        <v>271.94</v>
      </c>
      <c r="Q190" s="42">
        <v>5413.86</v>
      </c>
      <c r="R190" s="42">
        <v>5414.28</v>
      </c>
      <c r="S190" s="8">
        <v>2.5912956108660331E-3</v>
      </c>
      <c r="T190" s="8">
        <v>7.7572641237629519E-5</v>
      </c>
      <c r="U190" s="41">
        <v>298.017</v>
      </c>
      <c r="V190" s="41">
        <v>92</v>
      </c>
      <c r="W190" s="43">
        <v>1</v>
      </c>
      <c r="X190" s="29">
        <f t="shared" si="2"/>
        <v>1</v>
      </c>
    </row>
    <row r="191" spans="1:24" x14ac:dyDescent="0.45">
      <c r="A191" s="38">
        <v>3</v>
      </c>
      <c r="B191" s="6">
        <v>2</v>
      </c>
      <c r="C191" s="6" t="s">
        <v>11</v>
      </c>
      <c r="D191" s="6">
        <v>40</v>
      </c>
      <c r="E191" s="39">
        <v>4</v>
      </c>
      <c r="F191" s="42">
        <v>5692.46</v>
      </c>
      <c r="G191" s="41">
        <v>2930.2</v>
      </c>
      <c r="H191" s="42">
        <v>5717.12</v>
      </c>
      <c r="I191" s="42">
        <v>5717.12</v>
      </c>
      <c r="J191" s="8">
        <v>4.3133605731556892E-3</v>
      </c>
      <c r="K191" s="8">
        <v>0</v>
      </c>
      <c r="L191" s="41">
        <v>2957.77</v>
      </c>
      <c r="M191" s="41">
        <v>161</v>
      </c>
      <c r="N191" s="43">
        <v>1</v>
      </c>
      <c r="O191" s="40">
        <v>5693.43</v>
      </c>
      <c r="P191" s="41">
        <v>1764.61</v>
      </c>
      <c r="Q191" s="42">
        <v>5717.12</v>
      </c>
      <c r="R191" s="42">
        <v>5717.12</v>
      </c>
      <c r="S191" s="8">
        <v>4.1436947274151323E-3</v>
      </c>
      <c r="T191" s="8">
        <v>0</v>
      </c>
      <c r="U191" s="41">
        <v>1946.45</v>
      </c>
      <c r="V191" s="41">
        <v>660</v>
      </c>
      <c r="W191" s="43">
        <v>1</v>
      </c>
      <c r="X191" s="29">
        <f t="shared" si="2"/>
        <v>1</v>
      </c>
    </row>
    <row r="192" spans="1:24" x14ac:dyDescent="0.45">
      <c r="A192" s="13">
        <v>3</v>
      </c>
      <c r="B192" s="12">
        <v>2</v>
      </c>
      <c r="C192" s="12" t="s">
        <v>11</v>
      </c>
      <c r="D192" s="12">
        <v>40</v>
      </c>
      <c r="E192" s="36">
        <v>5</v>
      </c>
      <c r="F192" s="46">
        <v>5177.3599999999997</v>
      </c>
      <c r="G192" s="45">
        <v>3658.41</v>
      </c>
      <c r="H192" s="46">
        <v>5186.24</v>
      </c>
      <c r="I192" s="46">
        <v>5186.24</v>
      </c>
      <c r="J192" s="47">
        <v>1.7122231134695095E-3</v>
      </c>
      <c r="K192" s="47">
        <v>0</v>
      </c>
      <c r="L192" s="45">
        <v>3667.08</v>
      </c>
      <c r="M192" s="45">
        <v>5</v>
      </c>
      <c r="N192" s="48">
        <v>1</v>
      </c>
      <c r="O192" s="44">
        <v>5177.92</v>
      </c>
      <c r="P192" s="45">
        <v>1043.5</v>
      </c>
      <c r="Q192" s="46">
        <v>5186.24</v>
      </c>
      <c r="R192" s="46">
        <v>5186.24</v>
      </c>
      <c r="S192" s="47">
        <v>1.6042450792866719E-3</v>
      </c>
      <c r="T192" s="47">
        <v>0</v>
      </c>
      <c r="U192" s="45">
        <v>1058.28</v>
      </c>
      <c r="V192" s="45">
        <v>12</v>
      </c>
      <c r="W192" s="48">
        <v>1</v>
      </c>
      <c r="X192" s="29">
        <f t="shared" si="2"/>
        <v>1</v>
      </c>
    </row>
    <row r="193" spans="1:24" x14ac:dyDescent="0.45">
      <c r="A193" s="38">
        <v>3</v>
      </c>
      <c r="B193" s="6">
        <v>2</v>
      </c>
      <c r="C193" s="6" t="s">
        <v>11</v>
      </c>
      <c r="D193" s="6">
        <v>45</v>
      </c>
      <c r="E193" s="39">
        <v>1</v>
      </c>
      <c r="F193" s="33">
        <v>5613.29</v>
      </c>
      <c r="G193" s="41">
        <v>3694.07</v>
      </c>
      <c r="H193" s="42">
        <v>5650.72</v>
      </c>
      <c r="I193" s="42">
        <v>5650.72</v>
      </c>
      <c r="J193" s="8">
        <v>6.6239346490359263E-3</v>
      </c>
      <c r="K193" s="8">
        <v>0</v>
      </c>
      <c r="L193" s="41">
        <v>3781.79</v>
      </c>
      <c r="M193" s="41">
        <v>336</v>
      </c>
      <c r="N193" s="43">
        <v>1</v>
      </c>
      <c r="O193" s="40">
        <v>5600.23</v>
      </c>
      <c r="P193" s="41">
        <v>4113.6899999999996</v>
      </c>
      <c r="Q193" s="42">
        <v>5650.72</v>
      </c>
      <c r="R193" s="42">
        <v>5650.72</v>
      </c>
      <c r="S193" s="8">
        <v>8.9351445479515339E-3</v>
      </c>
      <c r="T193" s="8">
        <v>0</v>
      </c>
      <c r="U193" s="41">
        <v>4202.5</v>
      </c>
      <c r="V193" s="41">
        <v>327</v>
      </c>
      <c r="W193" s="43">
        <v>1</v>
      </c>
      <c r="X193" s="29">
        <f t="shared" si="2"/>
        <v>1</v>
      </c>
    </row>
    <row r="194" spans="1:24" x14ac:dyDescent="0.45">
      <c r="A194" s="38">
        <v>3</v>
      </c>
      <c r="B194" s="6">
        <v>2</v>
      </c>
      <c r="C194" s="6" t="s">
        <v>11</v>
      </c>
      <c r="D194" s="6">
        <v>45</v>
      </c>
      <c r="E194" s="39">
        <v>2</v>
      </c>
      <c r="F194" s="33">
        <v>5436.61</v>
      </c>
      <c r="G194" s="41">
        <v>3944.34</v>
      </c>
      <c r="H194" s="42">
        <v>5559.37</v>
      </c>
      <c r="I194" s="42">
        <v>5559.83</v>
      </c>
      <c r="J194" s="8">
        <v>2.2162548135464619E-2</v>
      </c>
      <c r="K194" s="8">
        <v>8.2736342657965508E-5</v>
      </c>
      <c r="L194" s="41">
        <v>4056.52</v>
      </c>
      <c r="M194" s="41">
        <v>440</v>
      </c>
      <c r="N194" s="43">
        <v>1</v>
      </c>
      <c r="O194" s="40">
        <v>5523.25</v>
      </c>
      <c r="P194" s="41">
        <v>932.42</v>
      </c>
      <c r="Q194" s="42">
        <v>5559.6</v>
      </c>
      <c r="R194" s="42">
        <v>5559.83</v>
      </c>
      <c r="S194" s="8">
        <v>6.5793378574524634E-3</v>
      </c>
      <c r="T194" s="8">
        <v>4.1368171328900964E-5</v>
      </c>
      <c r="U194" s="41">
        <v>983.07899999999995</v>
      </c>
      <c r="V194" s="41">
        <v>153</v>
      </c>
      <c r="W194" s="43">
        <v>1</v>
      </c>
      <c r="X194" s="29">
        <f t="shared" si="2"/>
        <v>1</v>
      </c>
    </row>
    <row r="195" spans="1:24" x14ac:dyDescent="0.45">
      <c r="A195" s="38">
        <v>3</v>
      </c>
      <c r="B195" s="6">
        <v>2</v>
      </c>
      <c r="C195" s="6" t="s">
        <v>11</v>
      </c>
      <c r="D195" s="6">
        <v>45</v>
      </c>
      <c r="E195" s="39">
        <v>3</v>
      </c>
      <c r="F195" s="33">
        <v>5986.91</v>
      </c>
      <c r="G195" s="41">
        <v>3723.52</v>
      </c>
      <c r="H195" s="42">
        <v>5997.69</v>
      </c>
      <c r="I195" s="42">
        <v>5997.69</v>
      </c>
      <c r="J195" s="8">
        <v>1.7973586497467768E-3</v>
      </c>
      <c r="K195" s="8">
        <v>0</v>
      </c>
      <c r="L195" s="41">
        <v>3740.67</v>
      </c>
      <c r="M195" s="41">
        <v>37</v>
      </c>
      <c r="N195" s="43">
        <v>1</v>
      </c>
      <c r="O195" s="40">
        <v>5977.99</v>
      </c>
      <c r="P195" s="41">
        <v>24.13</v>
      </c>
      <c r="Q195" s="42">
        <v>5997.69</v>
      </c>
      <c r="R195" s="42">
        <v>5997.69</v>
      </c>
      <c r="S195" s="8">
        <v>3.2845979035261608E-3</v>
      </c>
      <c r="T195" s="8">
        <v>0</v>
      </c>
      <c r="U195" s="41">
        <v>95.459400000000002</v>
      </c>
      <c r="V195" s="41">
        <v>231</v>
      </c>
      <c r="W195" s="43">
        <v>1</v>
      </c>
      <c r="X195" s="29">
        <f t="shared" si="2"/>
        <v>1</v>
      </c>
    </row>
    <row r="196" spans="1:24" x14ac:dyDescent="0.45">
      <c r="A196" s="38">
        <v>3</v>
      </c>
      <c r="B196" s="6">
        <v>2</v>
      </c>
      <c r="C196" s="6" t="s">
        <v>11</v>
      </c>
      <c r="D196" s="6">
        <v>45</v>
      </c>
      <c r="E196" s="39">
        <v>4</v>
      </c>
      <c r="F196" s="33">
        <v>5757.31</v>
      </c>
      <c r="G196" s="41">
        <v>3875.61</v>
      </c>
      <c r="H196" s="42">
        <v>5758.49</v>
      </c>
      <c r="I196" s="42">
        <v>5758.66</v>
      </c>
      <c r="J196" s="8">
        <v>2.3442953742701503E-4</v>
      </c>
      <c r="K196" s="8">
        <v>2.952075656490794E-5</v>
      </c>
      <c r="L196" s="41">
        <v>3878.5</v>
      </c>
      <c r="M196" s="41">
        <v>1</v>
      </c>
      <c r="N196" s="43">
        <v>1</v>
      </c>
      <c r="O196" s="40">
        <v>5758.45</v>
      </c>
      <c r="P196" s="41">
        <v>581.23</v>
      </c>
      <c r="Q196" s="42">
        <v>5758.52</v>
      </c>
      <c r="R196" s="42">
        <v>5758.66</v>
      </c>
      <c r="S196" s="8">
        <v>3.6466816933112283E-5</v>
      </c>
      <c r="T196" s="8">
        <v>2.4311211288636233E-5</v>
      </c>
      <c r="U196" s="41">
        <v>587.86599999999999</v>
      </c>
      <c r="V196" s="41">
        <v>8</v>
      </c>
      <c r="W196" s="43">
        <v>1</v>
      </c>
      <c r="X196" s="29">
        <f t="shared" ref="X196:X259" si="3">MAX(N196,W196)</f>
        <v>1</v>
      </c>
    </row>
    <row r="197" spans="1:24" x14ac:dyDescent="0.45">
      <c r="A197" s="38">
        <v>3</v>
      </c>
      <c r="B197" s="6">
        <v>2</v>
      </c>
      <c r="C197" s="6" t="s">
        <v>11</v>
      </c>
      <c r="D197" s="6">
        <v>45</v>
      </c>
      <c r="E197" s="39">
        <v>5</v>
      </c>
      <c r="F197" s="33">
        <v>5604.17</v>
      </c>
      <c r="G197" s="41">
        <v>3637.98</v>
      </c>
      <c r="H197" s="42">
        <v>5614.76</v>
      </c>
      <c r="I197" s="42">
        <v>5614.98</v>
      </c>
      <c r="J197" s="8">
        <v>1.9252072135607769E-3</v>
      </c>
      <c r="K197" s="8">
        <v>3.9180905363749324E-5</v>
      </c>
      <c r="L197" s="41">
        <v>3856.44</v>
      </c>
      <c r="M197" s="41">
        <v>1064</v>
      </c>
      <c r="N197" s="43">
        <v>1</v>
      </c>
      <c r="O197" s="40">
        <v>5603.33</v>
      </c>
      <c r="P197" s="41">
        <v>746.79</v>
      </c>
      <c r="Q197" s="42">
        <v>5614.97</v>
      </c>
      <c r="R197" s="42">
        <v>5614.98</v>
      </c>
      <c r="S197" s="8">
        <v>2.0748070340410184E-3</v>
      </c>
      <c r="T197" s="8">
        <v>1.7809502436889863E-6</v>
      </c>
      <c r="U197" s="41">
        <v>974.21799999999996</v>
      </c>
      <c r="V197" s="41">
        <v>662</v>
      </c>
      <c r="W197" s="43">
        <v>1</v>
      </c>
      <c r="X197" s="29">
        <f t="shared" si="3"/>
        <v>1</v>
      </c>
    </row>
    <row r="198" spans="1:24" x14ac:dyDescent="0.45">
      <c r="A198" s="34">
        <v>3</v>
      </c>
      <c r="B198" s="35">
        <v>2</v>
      </c>
      <c r="C198" s="35" t="s">
        <v>11</v>
      </c>
      <c r="D198" s="35">
        <v>50</v>
      </c>
      <c r="E198" s="37">
        <v>1</v>
      </c>
      <c r="F198" s="58">
        <v>5687.64</v>
      </c>
      <c r="G198" s="59">
        <v>3882.66</v>
      </c>
      <c r="H198" s="58">
        <v>5884.29</v>
      </c>
      <c r="I198" s="58">
        <v>5884.76</v>
      </c>
      <c r="J198" s="60">
        <v>3.3496693153161707E-2</v>
      </c>
      <c r="K198" s="60">
        <v>7.9867318293397633E-5</v>
      </c>
      <c r="L198" s="59">
        <v>6047.36</v>
      </c>
      <c r="M198" s="59">
        <v>6226</v>
      </c>
      <c r="N198" s="61">
        <v>1</v>
      </c>
      <c r="O198" s="62">
        <v>5675.72</v>
      </c>
      <c r="P198" s="59">
        <v>3798.22</v>
      </c>
      <c r="Q198" s="58">
        <v>5884.2</v>
      </c>
      <c r="R198" s="58">
        <v>5884.76</v>
      </c>
      <c r="S198" s="60">
        <v>3.5522264289452751E-2</v>
      </c>
      <c r="T198" s="60">
        <v>9.5161060094277447E-5</v>
      </c>
      <c r="U198" s="59">
        <v>6314.05</v>
      </c>
      <c r="V198" s="59">
        <v>9172</v>
      </c>
      <c r="W198" s="61">
        <v>1</v>
      </c>
      <c r="X198" s="29">
        <f t="shared" si="3"/>
        <v>1</v>
      </c>
    </row>
    <row r="199" spans="1:24" x14ac:dyDescent="0.45">
      <c r="A199" s="38">
        <v>3</v>
      </c>
      <c r="B199" s="6">
        <v>2</v>
      </c>
      <c r="C199" s="6" t="s">
        <v>11</v>
      </c>
      <c r="D199" s="6">
        <v>50</v>
      </c>
      <c r="E199" s="39">
        <v>2</v>
      </c>
      <c r="F199" s="42">
        <v>6511.97</v>
      </c>
      <c r="G199" s="41">
        <v>3806.89</v>
      </c>
      <c r="H199" s="42">
        <v>6516.44</v>
      </c>
      <c r="I199" s="42">
        <v>6516.44</v>
      </c>
      <c r="J199" s="8">
        <v>6.8595736322276356E-4</v>
      </c>
      <c r="K199" s="8">
        <v>0</v>
      </c>
      <c r="L199" s="41">
        <v>3812.04</v>
      </c>
      <c r="M199" s="41">
        <v>4</v>
      </c>
      <c r="N199" s="43">
        <v>1</v>
      </c>
      <c r="O199" s="40">
        <v>6512.12</v>
      </c>
      <c r="P199" s="41">
        <v>1680.53</v>
      </c>
      <c r="Q199" s="42">
        <v>6515.79</v>
      </c>
      <c r="R199" s="42">
        <v>6516.44</v>
      </c>
      <c r="S199" s="8">
        <v>6.6293865975896487E-4</v>
      </c>
      <c r="T199" s="8">
        <v>9.9747715009980333E-5</v>
      </c>
      <c r="U199" s="41">
        <v>1701.6</v>
      </c>
      <c r="V199" s="41">
        <v>140</v>
      </c>
      <c r="W199" s="43">
        <v>1</v>
      </c>
      <c r="X199" s="29">
        <f t="shared" si="3"/>
        <v>1</v>
      </c>
    </row>
    <row r="200" spans="1:24" x14ac:dyDescent="0.45">
      <c r="A200" s="38">
        <v>3</v>
      </c>
      <c r="B200" s="6">
        <v>2</v>
      </c>
      <c r="C200" s="6" t="s">
        <v>11</v>
      </c>
      <c r="D200" s="6">
        <v>50</v>
      </c>
      <c r="E200" s="39">
        <v>3</v>
      </c>
      <c r="F200" s="42">
        <v>6052.86</v>
      </c>
      <c r="G200" s="41">
        <v>3933.48</v>
      </c>
      <c r="H200" s="42">
        <v>6167.09</v>
      </c>
      <c r="I200" s="42">
        <v>6167.09</v>
      </c>
      <c r="J200" s="8">
        <v>1.852251223834912E-2</v>
      </c>
      <c r="K200" s="8">
        <v>0</v>
      </c>
      <c r="L200" s="41">
        <v>4208.8100000000004</v>
      </c>
      <c r="M200" s="41">
        <v>891</v>
      </c>
      <c r="N200" s="43">
        <v>1</v>
      </c>
      <c r="O200" s="40">
        <v>6108.35</v>
      </c>
      <c r="P200" s="41">
        <v>3636.68</v>
      </c>
      <c r="Q200" s="42">
        <v>6167.09</v>
      </c>
      <c r="R200" s="42">
        <v>6167.09</v>
      </c>
      <c r="S200" s="8">
        <v>9.524751544083155E-3</v>
      </c>
      <c r="T200" s="8">
        <v>0</v>
      </c>
      <c r="U200" s="41">
        <v>3825.32</v>
      </c>
      <c r="V200" s="41">
        <v>476</v>
      </c>
      <c r="W200" s="43">
        <v>1</v>
      </c>
      <c r="X200" s="29">
        <f t="shared" si="3"/>
        <v>1</v>
      </c>
    </row>
    <row r="201" spans="1:24" x14ac:dyDescent="0.45">
      <c r="A201" s="38">
        <v>3</v>
      </c>
      <c r="B201" s="6">
        <v>2</v>
      </c>
      <c r="C201" s="6" t="s">
        <v>11</v>
      </c>
      <c r="D201" s="6">
        <v>50</v>
      </c>
      <c r="E201" s="39">
        <v>4</v>
      </c>
      <c r="F201" s="42">
        <v>6239.44</v>
      </c>
      <c r="G201" s="41">
        <v>4134.72</v>
      </c>
      <c r="H201" s="42">
        <v>6254.12</v>
      </c>
      <c r="I201" s="42">
        <v>6254.12</v>
      </c>
      <c r="J201" s="8">
        <v>2.3472526910261224E-3</v>
      </c>
      <c r="K201" s="8">
        <v>0</v>
      </c>
      <c r="L201" s="41">
        <v>4152.13</v>
      </c>
      <c r="M201" s="41">
        <v>38</v>
      </c>
      <c r="N201" s="43">
        <v>1</v>
      </c>
      <c r="O201" s="40">
        <v>6247.85</v>
      </c>
      <c r="P201" s="41">
        <v>156.74</v>
      </c>
      <c r="Q201" s="42">
        <v>6254.12</v>
      </c>
      <c r="R201" s="42">
        <v>6254.12</v>
      </c>
      <c r="S201" s="8">
        <v>1.002539126207928E-3</v>
      </c>
      <c r="T201" s="8">
        <v>0</v>
      </c>
      <c r="U201" s="41">
        <v>161.31899999999999</v>
      </c>
      <c r="V201" s="41">
        <v>1</v>
      </c>
      <c r="W201" s="43">
        <v>1</v>
      </c>
      <c r="X201" s="29">
        <f t="shared" si="3"/>
        <v>1</v>
      </c>
    </row>
    <row r="202" spans="1:24" x14ac:dyDescent="0.45">
      <c r="A202" s="13">
        <v>3</v>
      </c>
      <c r="B202" s="12">
        <v>2</v>
      </c>
      <c r="C202" s="12" t="s">
        <v>11</v>
      </c>
      <c r="D202" s="12">
        <v>50</v>
      </c>
      <c r="E202" s="36">
        <v>5</v>
      </c>
      <c r="F202" s="46">
        <v>6382.62</v>
      </c>
      <c r="G202" s="45">
        <v>4593.53</v>
      </c>
      <c r="H202" s="46">
        <v>6431.87</v>
      </c>
      <c r="I202" s="46">
        <v>6431.87</v>
      </c>
      <c r="J202" s="47">
        <v>7.6571821258825199E-3</v>
      </c>
      <c r="K202" s="47">
        <v>0</v>
      </c>
      <c r="L202" s="45">
        <v>5351.42</v>
      </c>
      <c r="M202" s="45">
        <v>2632</v>
      </c>
      <c r="N202" s="48">
        <v>1</v>
      </c>
      <c r="O202" s="44">
        <v>6376.93</v>
      </c>
      <c r="P202" s="45">
        <v>3779.71</v>
      </c>
      <c r="Q202" s="46">
        <v>6431.31</v>
      </c>
      <c r="R202" s="46">
        <v>6431.87</v>
      </c>
      <c r="S202" s="47">
        <v>8.5418393095630981E-3</v>
      </c>
      <c r="T202" s="47">
        <v>8.7066436355133216E-5</v>
      </c>
      <c r="U202" s="45">
        <v>3979.63</v>
      </c>
      <c r="V202" s="45">
        <v>628</v>
      </c>
      <c r="W202" s="48">
        <v>1</v>
      </c>
      <c r="X202" s="29">
        <f t="shared" si="3"/>
        <v>1</v>
      </c>
    </row>
    <row r="203" spans="1:24" x14ac:dyDescent="0.45">
      <c r="A203" s="38">
        <v>3</v>
      </c>
      <c r="B203" s="6">
        <v>3</v>
      </c>
      <c r="C203" s="6" t="s">
        <v>9</v>
      </c>
      <c r="D203" s="6">
        <v>5</v>
      </c>
      <c r="E203" s="39">
        <v>1</v>
      </c>
      <c r="F203" s="33">
        <v>2740.59</v>
      </c>
      <c r="G203" s="41">
        <v>0.37</v>
      </c>
      <c r="H203" s="42">
        <v>2740.59</v>
      </c>
      <c r="I203" s="42">
        <v>2740.59</v>
      </c>
      <c r="J203" s="8">
        <v>0</v>
      </c>
      <c r="K203" s="8">
        <v>0</v>
      </c>
      <c r="L203" s="41">
        <v>0.37884299999999999</v>
      </c>
      <c r="M203" s="41">
        <v>0</v>
      </c>
      <c r="N203" s="43">
        <v>1</v>
      </c>
      <c r="O203" s="40">
        <v>2740.59</v>
      </c>
      <c r="P203" s="41">
        <v>7.0000000000000007E-2</v>
      </c>
      <c r="Q203" s="42">
        <v>2740.59</v>
      </c>
      <c r="R203" s="42">
        <v>2740.59</v>
      </c>
      <c r="S203" s="8">
        <v>0</v>
      </c>
      <c r="T203" s="8">
        <v>0</v>
      </c>
      <c r="U203" s="41">
        <v>7.7997999999999998E-2</v>
      </c>
      <c r="V203" s="41">
        <v>0</v>
      </c>
      <c r="W203" s="43">
        <v>1</v>
      </c>
      <c r="X203" s="29">
        <f t="shared" si="3"/>
        <v>1</v>
      </c>
    </row>
    <row r="204" spans="1:24" x14ac:dyDescent="0.45">
      <c r="A204" s="38">
        <v>3</v>
      </c>
      <c r="B204" s="6">
        <v>3</v>
      </c>
      <c r="C204" s="6" t="s">
        <v>9</v>
      </c>
      <c r="D204" s="6">
        <v>5</v>
      </c>
      <c r="E204" s="39">
        <v>2</v>
      </c>
      <c r="F204" s="33">
        <v>2362.23</v>
      </c>
      <c r="G204" s="41">
        <v>0.2</v>
      </c>
      <c r="H204" s="42">
        <v>2362.23</v>
      </c>
      <c r="I204" s="42">
        <v>2362.23</v>
      </c>
      <c r="J204" s="8">
        <v>0</v>
      </c>
      <c r="K204" s="8">
        <v>0</v>
      </c>
      <c r="L204" s="41">
        <v>0.208204</v>
      </c>
      <c r="M204" s="41">
        <v>0</v>
      </c>
      <c r="N204" s="43">
        <v>1</v>
      </c>
      <c r="O204" s="40">
        <v>2362.23</v>
      </c>
      <c r="P204" s="41">
        <v>7.0000000000000007E-2</v>
      </c>
      <c r="Q204" s="42">
        <v>2362.23</v>
      </c>
      <c r="R204" s="42">
        <v>2362.23</v>
      </c>
      <c r="S204" s="8">
        <v>0</v>
      </c>
      <c r="T204" s="8">
        <v>0</v>
      </c>
      <c r="U204" s="41">
        <v>7.8232099999999999E-2</v>
      </c>
      <c r="V204" s="41">
        <v>0</v>
      </c>
      <c r="W204" s="43">
        <v>1</v>
      </c>
      <c r="X204" s="29">
        <f t="shared" si="3"/>
        <v>1</v>
      </c>
    </row>
    <row r="205" spans="1:24" x14ac:dyDescent="0.45">
      <c r="A205" s="38">
        <v>3</v>
      </c>
      <c r="B205" s="6">
        <v>3</v>
      </c>
      <c r="C205" s="6" t="s">
        <v>9</v>
      </c>
      <c r="D205" s="6">
        <v>5</v>
      </c>
      <c r="E205" s="39">
        <v>3</v>
      </c>
      <c r="F205" s="33">
        <v>4451.01</v>
      </c>
      <c r="G205" s="41">
        <v>0.15</v>
      </c>
      <c r="H205" s="42">
        <v>4451.01</v>
      </c>
      <c r="I205" s="42">
        <v>4451.01</v>
      </c>
      <c r="J205" s="8">
        <v>0</v>
      </c>
      <c r="K205" s="8">
        <v>0</v>
      </c>
      <c r="L205" s="41">
        <v>0.15864200000000001</v>
      </c>
      <c r="M205" s="41">
        <v>0</v>
      </c>
      <c r="N205" s="43">
        <v>1</v>
      </c>
      <c r="O205" s="40">
        <v>4451.01</v>
      </c>
      <c r="P205" s="41">
        <v>0.13</v>
      </c>
      <c r="Q205" s="42">
        <v>4451.01</v>
      </c>
      <c r="R205" s="42">
        <v>4451.01</v>
      </c>
      <c r="S205" s="8">
        <v>0</v>
      </c>
      <c r="T205" s="8">
        <v>0</v>
      </c>
      <c r="U205" s="41">
        <v>0.137374</v>
      </c>
      <c r="V205" s="41">
        <v>0</v>
      </c>
      <c r="W205" s="43">
        <v>1</v>
      </c>
      <c r="X205" s="29">
        <f t="shared" si="3"/>
        <v>1</v>
      </c>
    </row>
    <row r="206" spans="1:24" x14ac:dyDescent="0.45">
      <c r="A206" s="38">
        <v>3</v>
      </c>
      <c r="B206" s="6">
        <v>3</v>
      </c>
      <c r="C206" s="6" t="s">
        <v>9</v>
      </c>
      <c r="D206" s="6">
        <v>5</v>
      </c>
      <c r="E206" s="39">
        <v>4</v>
      </c>
      <c r="F206" s="33">
        <v>2965.46</v>
      </c>
      <c r="G206" s="41">
        <v>7.0000000000000007E-2</v>
      </c>
      <c r="H206" s="42">
        <v>2965.46</v>
      </c>
      <c r="I206" s="42">
        <v>2965.46</v>
      </c>
      <c r="J206" s="8">
        <v>0</v>
      </c>
      <c r="K206" s="8">
        <v>0</v>
      </c>
      <c r="L206" s="41">
        <v>7.8449099999999994E-2</v>
      </c>
      <c r="M206" s="41">
        <v>0</v>
      </c>
      <c r="N206" s="43">
        <v>1</v>
      </c>
      <c r="O206" s="40">
        <v>2965.46</v>
      </c>
      <c r="P206" s="41">
        <v>0.08</v>
      </c>
      <c r="Q206" s="42">
        <v>2965.46</v>
      </c>
      <c r="R206" s="42">
        <v>2965.46</v>
      </c>
      <c r="S206" s="8">
        <v>0</v>
      </c>
      <c r="T206" s="8">
        <v>0</v>
      </c>
      <c r="U206" s="41">
        <v>8.8110999999999995E-2</v>
      </c>
      <c r="V206" s="41">
        <v>0</v>
      </c>
      <c r="W206" s="43">
        <v>1</v>
      </c>
      <c r="X206" s="29">
        <f t="shared" si="3"/>
        <v>1</v>
      </c>
    </row>
    <row r="207" spans="1:24" x14ac:dyDescent="0.45">
      <c r="A207" s="38">
        <v>3</v>
      </c>
      <c r="B207" s="6">
        <v>3</v>
      </c>
      <c r="C207" s="6" t="s">
        <v>9</v>
      </c>
      <c r="D207" s="6">
        <v>5</v>
      </c>
      <c r="E207" s="39">
        <v>5</v>
      </c>
      <c r="F207" s="33">
        <v>2672.06</v>
      </c>
      <c r="G207" s="41">
        <v>0.15</v>
      </c>
      <c r="H207" s="42">
        <v>2675.91</v>
      </c>
      <c r="I207" s="42">
        <v>2675.91</v>
      </c>
      <c r="J207" s="8">
        <v>1.4387628881389544E-3</v>
      </c>
      <c r="K207" s="8">
        <v>0</v>
      </c>
      <c r="L207" s="41">
        <v>0.186006</v>
      </c>
      <c r="M207" s="41">
        <v>1</v>
      </c>
      <c r="N207" s="43">
        <v>1</v>
      </c>
      <c r="O207" s="40">
        <v>2672.4</v>
      </c>
      <c r="P207" s="41">
        <v>0.11</v>
      </c>
      <c r="Q207" s="42">
        <v>2675.91</v>
      </c>
      <c r="R207" s="42">
        <v>2675.91</v>
      </c>
      <c r="S207" s="8">
        <v>1.3117033084071451E-3</v>
      </c>
      <c r="T207" s="8">
        <v>0</v>
      </c>
      <c r="U207" s="41">
        <v>0.13412199999999999</v>
      </c>
      <c r="V207" s="41">
        <v>1</v>
      </c>
      <c r="W207" s="43">
        <v>1</v>
      </c>
      <c r="X207" s="29">
        <f t="shared" si="3"/>
        <v>1</v>
      </c>
    </row>
    <row r="208" spans="1:24" x14ac:dyDescent="0.45">
      <c r="A208" s="34">
        <v>3</v>
      </c>
      <c r="B208" s="35">
        <v>3</v>
      </c>
      <c r="C208" s="35" t="s">
        <v>9</v>
      </c>
      <c r="D208" s="35">
        <v>10</v>
      </c>
      <c r="E208" s="37">
        <v>1</v>
      </c>
      <c r="F208" s="58">
        <v>5673.02</v>
      </c>
      <c r="G208" s="59">
        <v>14.87</v>
      </c>
      <c r="H208" s="58">
        <v>5689.97</v>
      </c>
      <c r="I208" s="58">
        <v>5689.97</v>
      </c>
      <c r="J208" s="60">
        <v>2.9789260751813835E-3</v>
      </c>
      <c r="K208" s="60">
        <v>0</v>
      </c>
      <c r="L208" s="59">
        <v>16.279499999999999</v>
      </c>
      <c r="M208" s="59">
        <v>96</v>
      </c>
      <c r="N208" s="61">
        <v>1</v>
      </c>
      <c r="O208" s="62">
        <v>5673.02</v>
      </c>
      <c r="P208" s="59">
        <v>12.39</v>
      </c>
      <c r="Q208" s="58">
        <v>5689.97</v>
      </c>
      <c r="R208" s="58">
        <v>5689.97</v>
      </c>
      <c r="S208" s="60">
        <v>2.9789260751813835E-3</v>
      </c>
      <c r="T208" s="60">
        <v>0</v>
      </c>
      <c r="U208" s="59">
        <v>13.2454</v>
      </c>
      <c r="V208" s="59">
        <v>21</v>
      </c>
      <c r="W208" s="61">
        <v>1</v>
      </c>
      <c r="X208" s="29">
        <f t="shared" si="3"/>
        <v>1</v>
      </c>
    </row>
    <row r="209" spans="1:24" x14ac:dyDescent="0.45">
      <c r="A209" s="38">
        <v>3</v>
      </c>
      <c r="B209" s="6">
        <v>3</v>
      </c>
      <c r="C209" s="6" t="s">
        <v>9</v>
      </c>
      <c r="D209" s="6">
        <v>10</v>
      </c>
      <c r="E209" s="39">
        <v>2</v>
      </c>
      <c r="F209" s="42">
        <v>5973.09</v>
      </c>
      <c r="G209" s="41">
        <v>4.1399999999999997</v>
      </c>
      <c r="H209" s="42">
        <v>5973.71</v>
      </c>
      <c r="I209" s="42">
        <v>5973.71</v>
      </c>
      <c r="J209" s="8">
        <v>1.0378809818352261E-4</v>
      </c>
      <c r="K209" s="8">
        <v>0</v>
      </c>
      <c r="L209" s="41">
        <v>4.2385599999999997</v>
      </c>
      <c r="M209" s="41">
        <v>1</v>
      </c>
      <c r="N209" s="43">
        <v>1</v>
      </c>
      <c r="O209" s="40">
        <v>5972.76</v>
      </c>
      <c r="P209" s="41">
        <v>1.9</v>
      </c>
      <c r="Q209" s="42">
        <v>5973.71</v>
      </c>
      <c r="R209" s="42">
        <v>5973.71</v>
      </c>
      <c r="S209" s="8">
        <v>1.5903015044249188E-4</v>
      </c>
      <c r="T209" s="8">
        <v>0</v>
      </c>
      <c r="U209" s="41">
        <v>1.97448</v>
      </c>
      <c r="V209" s="41">
        <v>1</v>
      </c>
      <c r="W209" s="43">
        <v>1</v>
      </c>
      <c r="X209" s="29">
        <f t="shared" si="3"/>
        <v>1</v>
      </c>
    </row>
    <row r="210" spans="1:24" x14ac:dyDescent="0.45">
      <c r="A210" s="38">
        <v>3</v>
      </c>
      <c r="B210" s="6">
        <v>3</v>
      </c>
      <c r="C210" s="6" t="s">
        <v>9</v>
      </c>
      <c r="D210" s="6">
        <v>10</v>
      </c>
      <c r="E210" s="39">
        <v>3</v>
      </c>
      <c r="F210" s="42">
        <v>4989.78</v>
      </c>
      <c r="G210" s="41">
        <v>6.37</v>
      </c>
      <c r="H210" s="42">
        <v>5081.3100000000004</v>
      </c>
      <c r="I210" s="42">
        <v>5081.3100000000004</v>
      </c>
      <c r="J210" s="8">
        <v>1.8013071432366978E-2</v>
      </c>
      <c r="K210" s="8">
        <v>0</v>
      </c>
      <c r="L210" s="41">
        <v>11.0754</v>
      </c>
      <c r="M210" s="41">
        <v>538</v>
      </c>
      <c r="N210" s="43">
        <v>1</v>
      </c>
      <c r="O210" s="40">
        <v>5057.13</v>
      </c>
      <c r="P210" s="41">
        <v>9.42</v>
      </c>
      <c r="Q210" s="42">
        <v>5081.2299999999996</v>
      </c>
      <c r="R210" s="42">
        <v>5081.3100000000004</v>
      </c>
      <c r="S210" s="8">
        <v>4.75861539642342E-3</v>
      </c>
      <c r="T210" s="8">
        <v>1.5743971535064134E-5</v>
      </c>
      <c r="U210" s="41">
        <v>10.158899999999999</v>
      </c>
      <c r="V210" s="41">
        <v>32</v>
      </c>
      <c r="W210" s="43">
        <v>1</v>
      </c>
      <c r="X210" s="29">
        <f t="shared" si="3"/>
        <v>1</v>
      </c>
    </row>
    <row r="211" spans="1:24" x14ac:dyDescent="0.45">
      <c r="A211" s="38">
        <v>3</v>
      </c>
      <c r="B211" s="6">
        <v>3</v>
      </c>
      <c r="C211" s="6" t="s">
        <v>9</v>
      </c>
      <c r="D211" s="6">
        <v>10</v>
      </c>
      <c r="E211" s="39">
        <v>4</v>
      </c>
      <c r="F211" s="42">
        <v>5675.94</v>
      </c>
      <c r="G211" s="41">
        <v>8.8000000000000007</v>
      </c>
      <c r="H211" s="42">
        <v>5679.35</v>
      </c>
      <c r="I211" s="42">
        <v>5679.35</v>
      </c>
      <c r="J211" s="8">
        <v>6.0042082280556115E-4</v>
      </c>
      <c r="K211" s="8">
        <v>0</v>
      </c>
      <c r="L211" s="41">
        <v>8.8871000000000002</v>
      </c>
      <c r="M211" s="41">
        <v>1</v>
      </c>
      <c r="N211" s="43">
        <v>1</v>
      </c>
      <c r="O211" s="40">
        <v>5679.22</v>
      </c>
      <c r="P211" s="41">
        <v>1.87</v>
      </c>
      <c r="Q211" s="42">
        <v>5679.22</v>
      </c>
      <c r="R211" s="42">
        <v>5679.35</v>
      </c>
      <c r="S211" s="8">
        <v>2.2889943391428443E-5</v>
      </c>
      <c r="T211" s="8">
        <v>2.2889943391428443E-5</v>
      </c>
      <c r="U211" s="41">
        <v>1.9053599999999999</v>
      </c>
      <c r="V211" s="41">
        <v>1</v>
      </c>
      <c r="W211" s="43">
        <v>1</v>
      </c>
      <c r="X211" s="29">
        <f t="shared" si="3"/>
        <v>1</v>
      </c>
    </row>
    <row r="212" spans="1:24" x14ac:dyDescent="0.45">
      <c r="A212" s="13">
        <v>3</v>
      </c>
      <c r="B212" s="12">
        <v>3</v>
      </c>
      <c r="C212" s="12" t="s">
        <v>9</v>
      </c>
      <c r="D212" s="12">
        <v>10</v>
      </c>
      <c r="E212" s="36">
        <v>5</v>
      </c>
      <c r="F212" s="46">
        <v>5951.85</v>
      </c>
      <c r="G212" s="45">
        <v>6.06</v>
      </c>
      <c r="H212" s="46">
        <v>5962.5</v>
      </c>
      <c r="I212" s="46">
        <v>5962.5</v>
      </c>
      <c r="J212" s="47">
        <v>1.7861635220125175E-3</v>
      </c>
      <c r="K212" s="47">
        <v>0</v>
      </c>
      <c r="L212" s="45">
        <v>6.1924000000000001</v>
      </c>
      <c r="M212" s="45">
        <v>1</v>
      </c>
      <c r="N212" s="48">
        <v>1</v>
      </c>
      <c r="O212" s="44">
        <v>5954.23</v>
      </c>
      <c r="P212" s="45">
        <v>2.39</v>
      </c>
      <c r="Q212" s="46">
        <v>5962.5</v>
      </c>
      <c r="R212" s="46">
        <v>5962.5</v>
      </c>
      <c r="S212" s="47">
        <v>1.3870020964361319E-3</v>
      </c>
      <c r="T212" s="47">
        <v>0</v>
      </c>
      <c r="U212" s="45">
        <v>2.54521</v>
      </c>
      <c r="V212" s="45">
        <v>1</v>
      </c>
      <c r="W212" s="48">
        <v>1</v>
      </c>
      <c r="X212" s="29">
        <f t="shared" si="3"/>
        <v>1</v>
      </c>
    </row>
    <row r="213" spans="1:24" x14ac:dyDescent="0.45">
      <c r="A213" s="38">
        <v>3</v>
      </c>
      <c r="B213" s="6">
        <v>3</v>
      </c>
      <c r="C213" s="6" t="s">
        <v>9</v>
      </c>
      <c r="D213" s="6">
        <v>15</v>
      </c>
      <c r="E213" s="39">
        <v>1</v>
      </c>
      <c r="F213" s="33">
        <v>6748.85</v>
      </c>
      <c r="G213" s="41">
        <v>179.6</v>
      </c>
      <c r="H213" s="42">
        <v>6809.88</v>
      </c>
      <c r="I213" s="42">
        <v>6809.88</v>
      </c>
      <c r="J213" s="8">
        <v>8.9619787720194403E-3</v>
      </c>
      <c r="K213" s="8">
        <v>0</v>
      </c>
      <c r="L213" s="41">
        <v>186.10900000000001</v>
      </c>
      <c r="M213" s="41">
        <v>357</v>
      </c>
      <c r="N213" s="43">
        <v>1</v>
      </c>
      <c r="O213" s="40">
        <v>6798.76</v>
      </c>
      <c r="P213" s="41">
        <v>10.99</v>
      </c>
      <c r="Q213" s="42">
        <v>6809.88</v>
      </c>
      <c r="R213" s="42">
        <v>6809.88</v>
      </c>
      <c r="S213" s="8">
        <v>1.6329215786474785E-3</v>
      </c>
      <c r="T213" s="8">
        <v>0</v>
      </c>
      <c r="U213" s="41">
        <v>11.7424</v>
      </c>
      <c r="V213" s="41">
        <v>13</v>
      </c>
      <c r="W213" s="43">
        <v>1</v>
      </c>
      <c r="X213" s="29">
        <f t="shared" si="3"/>
        <v>1</v>
      </c>
    </row>
    <row r="214" spans="1:24" x14ac:dyDescent="0.45">
      <c r="A214" s="38">
        <v>3</v>
      </c>
      <c r="B214" s="6">
        <v>3</v>
      </c>
      <c r="C214" s="6" t="s">
        <v>9</v>
      </c>
      <c r="D214" s="6">
        <v>15</v>
      </c>
      <c r="E214" s="39">
        <v>2</v>
      </c>
      <c r="F214" s="33">
        <v>6943.15</v>
      </c>
      <c r="G214" s="41">
        <v>73.87</v>
      </c>
      <c r="H214" s="42">
        <v>6943.15</v>
      </c>
      <c r="I214" s="42">
        <v>6943.15</v>
      </c>
      <c r="J214" s="8">
        <v>0</v>
      </c>
      <c r="K214" s="8">
        <v>0</v>
      </c>
      <c r="L214" s="41">
        <v>73.995800000000003</v>
      </c>
      <c r="M214" s="41">
        <v>0</v>
      </c>
      <c r="N214" s="43">
        <v>1</v>
      </c>
      <c r="O214" s="40">
        <v>6943.15</v>
      </c>
      <c r="P214" s="41">
        <v>7.8</v>
      </c>
      <c r="Q214" s="42">
        <v>6943.15</v>
      </c>
      <c r="R214" s="42">
        <v>6943.15</v>
      </c>
      <c r="S214" s="8">
        <v>0</v>
      </c>
      <c r="T214" s="8">
        <v>0</v>
      </c>
      <c r="U214" s="41">
        <v>7.8890099999999999</v>
      </c>
      <c r="V214" s="41">
        <v>0</v>
      </c>
      <c r="W214" s="43">
        <v>1</v>
      </c>
      <c r="X214" s="29">
        <f t="shared" si="3"/>
        <v>1</v>
      </c>
    </row>
    <row r="215" spans="1:24" x14ac:dyDescent="0.45">
      <c r="A215" s="38">
        <v>3</v>
      </c>
      <c r="B215" s="6">
        <v>3</v>
      </c>
      <c r="C215" s="6" t="s">
        <v>9</v>
      </c>
      <c r="D215" s="6">
        <v>15</v>
      </c>
      <c r="E215" s="39">
        <v>3</v>
      </c>
      <c r="F215" s="33">
        <v>7442.4</v>
      </c>
      <c r="G215" s="41">
        <v>10.95</v>
      </c>
      <c r="H215" s="42">
        <v>7442.4</v>
      </c>
      <c r="I215" s="42">
        <v>7442.88</v>
      </c>
      <c r="J215" s="8">
        <v>6.4491164710498214E-5</v>
      </c>
      <c r="K215" s="8">
        <v>6.4491164710498214E-5</v>
      </c>
      <c r="L215" s="41">
        <v>11.117000000000001</v>
      </c>
      <c r="M215" s="41">
        <v>1</v>
      </c>
      <c r="N215" s="43">
        <v>1</v>
      </c>
      <c r="O215" s="40">
        <v>7442.4</v>
      </c>
      <c r="P215" s="41">
        <v>13.1</v>
      </c>
      <c r="Q215" s="42">
        <v>7442.4</v>
      </c>
      <c r="R215" s="42">
        <v>7442.88</v>
      </c>
      <c r="S215" s="8">
        <v>6.4491164710498214E-5</v>
      </c>
      <c r="T215" s="8">
        <v>6.4491164710498214E-5</v>
      </c>
      <c r="U215" s="41">
        <v>13.2608</v>
      </c>
      <c r="V215" s="41">
        <v>1</v>
      </c>
      <c r="W215" s="43">
        <v>1</v>
      </c>
      <c r="X215" s="29">
        <f t="shared" si="3"/>
        <v>1</v>
      </c>
    </row>
    <row r="216" spans="1:24" x14ac:dyDescent="0.45">
      <c r="A216" s="38">
        <v>3</v>
      </c>
      <c r="B216" s="6">
        <v>3</v>
      </c>
      <c r="C216" s="6" t="s">
        <v>9</v>
      </c>
      <c r="D216" s="6">
        <v>15</v>
      </c>
      <c r="E216" s="39">
        <v>4</v>
      </c>
      <c r="F216" s="33">
        <v>5981.59</v>
      </c>
      <c r="G216" s="41">
        <v>275.44</v>
      </c>
      <c r="H216" s="42">
        <v>6031.31</v>
      </c>
      <c r="I216" s="42">
        <v>6031.46</v>
      </c>
      <c r="J216" s="8">
        <v>8.2683131447443721E-3</v>
      </c>
      <c r="K216" s="8">
        <v>2.4869600395200531E-5</v>
      </c>
      <c r="L216" s="41">
        <v>303.58100000000002</v>
      </c>
      <c r="M216" s="41">
        <v>1094</v>
      </c>
      <c r="N216" s="43">
        <v>1</v>
      </c>
      <c r="O216" s="40">
        <v>6028.55</v>
      </c>
      <c r="P216" s="41">
        <v>11.1</v>
      </c>
      <c r="Q216" s="42">
        <v>6031.46</v>
      </c>
      <c r="R216" s="42">
        <v>6031.46</v>
      </c>
      <c r="S216" s="8">
        <v>4.8247024766803634E-4</v>
      </c>
      <c r="T216" s="8">
        <v>0</v>
      </c>
      <c r="U216" s="41">
        <v>11.497299999999999</v>
      </c>
      <c r="V216" s="41">
        <v>1</v>
      </c>
      <c r="W216" s="43">
        <v>1</v>
      </c>
      <c r="X216" s="29">
        <f t="shared" si="3"/>
        <v>1</v>
      </c>
    </row>
    <row r="217" spans="1:24" x14ac:dyDescent="0.45">
      <c r="A217" s="38">
        <v>3</v>
      </c>
      <c r="B217" s="6">
        <v>3</v>
      </c>
      <c r="C217" s="6" t="s">
        <v>9</v>
      </c>
      <c r="D217" s="6">
        <v>15</v>
      </c>
      <c r="E217" s="39">
        <v>5</v>
      </c>
      <c r="F217" s="33">
        <v>6345.57</v>
      </c>
      <c r="G217" s="41">
        <v>47.19</v>
      </c>
      <c r="H217" s="42">
        <v>6348.28</v>
      </c>
      <c r="I217" s="42">
        <v>6348.28</v>
      </c>
      <c r="J217" s="8">
        <v>4.2688728285457422E-4</v>
      </c>
      <c r="K217" s="8">
        <v>0</v>
      </c>
      <c r="L217" s="41">
        <v>47.943199999999997</v>
      </c>
      <c r="M217" s="41">
        <v>1</v>
      </c>
      <c r="N217" s="43">
        <v>1</v>
      </c>
      <c r="O217" s="40">
        <v>6332.17</v>
      </c>
      <c r="P217" s="41">
        <v>13.16</v>
      </c>
      <c r="Q217" s="42">
        <v>6348.28</v>
      </c>
      <c r="R217" s="42">
        <v>6348.28</v>
      </c>
      <c r="S217" s="8">
        <v>2.5376952497368852E-3</v>
      </c>
      <c r="T217" s="8">
        <v>0</v>
      </c>
      <c r="U217" s="41">
        <v>14.048500000000001</v>
      </c>
      <c r="V217" s="41">
        <v>1</v>
      </c>
      <c r="W217" s="43">
        <v>1</v>
      </c>
      <c r="X217" s="29">
        <f t="shared" si="3"/>
        <v>1</v>
      </c>
    </row>
    <row r="218" spans="1:24" x14ac:dyDescent="0.45">
      <c r="A218" s="34">
        <v>3</v>
      </c>
      <c r="B218" s="35">
        <v>3</v>
      </c>
      <c r="C218" s="35" t="s">
        <v>9</v>
      </c>
      <c r="D218" s="35">
        <v>20</v>
      </c>
      <c r="E218" s="37">
        <v>1</v>
      </c>
      <c r="F218" s="58">
        <v>8940.59</v>
      </c>
      <c r="G218" s="59">
        <v>915.4</v>
      </c>
      <c r="H218" s="58">
        <v>9037.08</v>
      </c>
      <c r="I218" s="58">
        <v>9037.08</v>
      </c>
      <c r="J218" s="60">
        <v>1.0677121371062311E-2</v>
      </c>
      <c r="K218" s="60">
        <v>0</v>
      </c>
      <c r="L218" s="59">
        <v>997.654</v>
      </c>
      <c r="M218" s="59">
        <v>2093</v>
      </c>
      <c r="N218" s="61">
        <v>1</v>
      </c>
      <c r="O218" s="62">
        <v>8961.69</v>
      </c>
      <c r="P218" s="59">
        <v>577.47</v>
      </c>
      <c r="Q218" s="58">
        <v>9036.6</v>
      </c>
      <c r="R218" s="58">
        <v>9037.08</v>
      </c>
      <c r="S218" s="60">
        <v>8.3422964054760407E-3</v>
      </c>
      <c r="T218" s="60">
        <v>5.3114501586747431E-5</v>
      </c>
      <c r="U218" s="59">
        <v>634.923</v>
      </c>
      <c r="V218" s="59">
        <v>1321</v>
      </c>
      <c r="W218" s="61">
        <v>1</v>
      </c>
      <c r="X218" s="29">
        <f t="shared" si="3"/>
        <v>1</v>
      </c>
    </row>
    <row r="219" spans="1:24" x14ac:dyDescent="0.45">
      <c r="A219" s="38">
        <v>3</v>
      </c>
      <c r="B219" s="6">
        <v>3</v>
      </c>
      <c r="C219" s="6" t="s">
        <v>9</v>
      </c>
      <c r="D219" s="6">
        <v>20</v>
      </c>
      <c r="E219" s="39">
        <v>2</v>
      </c>
      <c r="F219" s="42">
        <v>8274.15</v>
      </c>
      <c r="G219" s="41">
        <v>205</v>
      </c>
      <c r="H219" s="42">
        <v>8317.57</v>
      </c>
      <c r="I219" s="42">
        <v>8317.57</v>
      </c>
      <c r="J219" s="8">
        <v>5.2202746715687481E-3</v>
      </c>
      <c r="K219" s="8">
        <v>0</v>
      </c>
      <c r="L219" s="41">
        <v>217.79</v>
      </c>
      <c r="M219" s="41">
        <v>358</v>
      </c>
      <c r="N219" s="43">
        <v>1</v>
      </c>
      <c r="O219" s="40">
        <v>8297.19</v>
      </c>
      <c r="P219" s="41">
        <v>84.39</v>
      </c>
      <c r="Q219" s="42">
        <v>8316.75</v>
      </c>
      <c r="R219" s="42">
        <v>8317.57</v>
      </c>
      <c r="S219" s="8">
        <v>2.4502348642691557E-3</v>
      </c>
      <c r="T219" s="8">
        <v>9.8586486197255803E-5</v>
      </c>
      <c r="U219" s="41">
        <v>88.5184</v>
      </c>
      <c r="V219" s="41">
        <v>41</v>
      </c>
      <c r="W219" s="43">
        <v>1</v>
      </c>
      <c r="X219" s="29">
        <f t="shared" si="3"/>
        <v>1</v>
      </c>
    </row>
    <row r="220" spans="1:24" x14ac:dyDescent="0.45">
      <c r="A220" s="38">
        <v>3</v>
      </c>
      <c r="B220" s="6">
        <v>3</v>
      </c>
      <c r="C220" s="6" t="s">
        <v>9</v>
      </c>
      <c r="D220" s="6">
        <v>20</v>
      </c>
      <c r="E220" s="39">
        <v>3</v>
      </c>
      <c r="F220" s="42">
        <v>9185.66</v>
      </c>
      <c r="G220" s="41">
        <v>80.28</v>
      </c>
      <c r="H220" s="42">
        <v>9194.94</v>
      </c>
      <c r="I220" s="42">
        <v>9194.94</v>
      </c>
      <c r="J220" s="8">
        <v>1.0092507400810287E-3</v>
      </c>
      <c r="K220" s="8">
        <v>0</v>
      </c>
      <c r="L220" s="41">
        <v>81.372799999999998</v>
      </c>
      <c r="M220" s="41">
        <v>1</v>
      </c>
      <c r="N220" s="43">
        <v>1</v>
      </c>
      <c r="O220" s="40">
        <v>9185.18</v>
      </c>
      <c r="P220" s="41">
        <v>15.24</v>
      </c>
      <c r="Q220" s="42">
        <v>9194.94</v>
      </c>
      <c r="R220" s="42">
        <v>9194.94</v>
      </c>
      <c r="S220" s="8">
        <v>1.0614533645679272E-3</v>
      </c>
      <c r="T220" s="8">
        <v>0</v>
      </c>
      <c r="U220" s="41">
        <v>15.690099999999999</v>
      </c>
      <c r="V220" s="41">
        <v>1</v>
      </c>
      <c r="W220" s="43">
        <v>1</v>
      </c>
      <c r="X220" s="29">
        <f t="shared" si="3"/>
        <v>1</v>
      </c>
    </row>
    <row r="221" spans="1:24" x14ac:dyDescent="0.45">
      <c r="A221" s="38">
        <v>3</v>
      </c>
      <c r="B221" s="6">
        <v>3</v>
      </c>
      <c r="C221" s="6" t="s">
        <v>9</v>
      </c>
      <c r="D221" s="6">
        <v>20</v>
      </c>
      <c r="E221" s="39">
        <v>4</v>
      </c>
      <c r="F221" s="42">
        <v>8788.0499999999993</v>
      </c>
      <c r="G221" s="41">
        <v>736.45</v>
      </c>
      <c r="H221" s="42">
        <v>8826.77</v>
      </c>
      <c r="I221" s="42">
        <v>8827.5499999999993</v>
      </c>
      <c r="J221" s="8">
        <v>4.4746277279652906E-3</v>
      </c>
      <c r="K221" s="8">
        <v>8.8359737412853611E-5</v>
      </c>
      <c r="L221" s="41">
        <v>747.41</v>
      </c>
      <c r="M221" s="41">
        <v>605</v>
      </c>
      <c r="N221" s="43">
        <v>1</v>
      </c>
      <c r="O221" s="40">
        <v>8788.93</v>
      </c>
      <c r="P221" s="41">
        <v>498.94</v>
      </c>
      <c r="Q221" s="42">
        <v>8826.7000000000007</v>
      </c>
      <c r="R221" s="42">
        <v>8827.5499999999993</v>
      </c>
      <c r="S221" s="8">
        <v>4.3749398190889863E-3</v>
      </c>
      <c r="T221" s="8">
        <v>9.6289457437062932E-5</v>
      </c>
      <c r="U221" s="41">
        <v>520.66399999999999</v>
      </c>
      <c r="V221" s="41">
        <v>1181</v>
      </c>
      <c r="W221" s="43">
        <v>1</v>
      </c>
      <c r="X221" s="29">
        <f t="shared" si="3"/>
        <v>1</v>
      </c>
    </row>
    <row r="222" spans="1:24" x14ac:dyDescent="0.45">
      <c r="A222" s="13">
        <v>3</v>
      </c>
      <c r="B222" s="12">
        <v>3</v>
      </c>
      <c r="C222" s="12" t="s">
        <v>9</v>
      </c>
      <c r="D222" s="12">
        <v>20</v>
      </c>
      <c r="E222" s="36">
        <v>5</v>
      </c>
      <c r="F222" s="46">
        <v>9885.16</v>
      </c>
      <c r="G222" s="45">
        <v>396.09</v>
      </c>
      <c r="H222" s="46">
        <v>9907.36</v>
      </c>
      <c r="I222" s="46">
        <v>9908.1299999999992</v>
      </c>
      <c r="J222" s="47">
        <v>2.3182982056149191E-3</v>
      </c>
      <c r="K222" s="47">
        <v>7.7713958133231764E-5</v>
      </c>
      <c r="L222" s="45">
        <v>444.435</v>
      </c>
      <c r="M222" s="45">
        <v>984</v>
      </c>
      <c r="N222" s="48">
        <v>1</v>
      </c>
      <c r="O222" s="44">
        <v>9898.11</v>
      </c>
      <c r="P222" s="45">
        <v>64.17</v>
      </c>
      <c r="Q222" s="46">
        <v>9907.35</v>
      </c>
      <c r="R222" s="46">
        <v>9908.1299999999992</v>
      </c>
      <c r="S222" s="47">
        <v>1.0112907279172375E-3</v>
      </c>
      <c r="T222" s="47">
        <v>7.8723230316804065E-5</v>
      </c>
      <c r="U222" s="45">
        <v>77.437399999999997</v>
      </c>
      <c r="V222" s="45">
        <v>339</v>
      </c>
      <c r="W222" s="48">
        <v>1</v>
      </c>
      <c r="X222" s="29">
        <f t="shared" si="3"/>
        <v>1</v>
      </c>
    </row>
    <row r="223" spans="1:24" x14ac:dyDescent="0.45">
      <c r="A223" s="38">
        <v>3</v>
      </c>
      <c r="B223" s="6">
        <v>3</v>
      </c>
      <c r="C223" s="6" t="s">
        <v>9</v>
      </c>
      <c r="D223" s="6">
        <v>25</v>
      </c>
      <c r="E223" s="39">
        <v>1</v>
      </c>
      <c r="F223" s="33">
        <v>9904.7000000000007</v>
      </c>
      <c r="G223" s="41">
        <v>412.4</v>
      </c>
      <c r="H223" s="42">
        <v>9909.2199999999993</v>
      </c>
      <c r="I223" s="42">
        <v>9909.2199999999993</v>
      </c>
      <c r="J223" s="8">
        <v>4.5614084660534513E-4</v>
      </c>
      <c r="K223" s="8">
        <v>0</v>
      </c>
      <c r="L223" s="41">
        <v>421.66699999999997</v>
      </c>
      <c r="M223" s="41">
        <v>1</v>
      </c>
      <c r="N223" s="43">
        <v>1</v>
      </c>
      <c r="O223" s="40">
        <v>9902.75</v>
      </c>
      <c r="P223" s="41">
        <v>747.85</v>
      </c>
      <c r="Q223" s="42">
        <v>9909.2199999999993</v>
      </c>
      <c r="R223" s="42">
        <v>9909.2199999999993</v>
      </c>
      <c r="S223" s="8">
        <v>6.5292727379141302E-4</v>
      </c>
      <c r="T223" s="8">
        <v>0</v>
      </c>
      <c r="U223" s="41">
        <v>751.77</v>
      </c>
      <c r="V223" s="41">
        <v>1</v>
      </c>
      <c r="W223" s="43">
        <v>1</v>
      </c>
      <c r="X223" s="29">
        <f t="shared" si="3"/>
        <v>1</v>
      </c>
    </row>
    <row r="224" spans="1:24" x14ac:dyDescent="0.45">
      <c r="A224" s="38">
        <v>3</v>
      </c>
      <c r="B224" s="6">
        <v>3</v>
      </c>
      <c r="C224" s="6" t="s">
        <v>9</v>
      </c>
      <c r="D224" s="6">
        <v>25</v>
      </c>
      <c r="E224" s="39">
        <v>2</v>
      </c>
      <c r="F224" s="33">
        <v>10430.6</v>
      </c>
      <c r="G224" s="41">
        <v>550.52</v>
      </c>
      <c r="H224" s="42">
        <v>10459.200000000001</v>
      </c>
      <c r="I224" s="42">
        <v>10460</v>
      </c>
      <c r="J224" s="8">
        <v>2.8107074569789325E-3</v>
      </c>
      <c r="K224" s="8">
        <v>7.6481835563983972E-5</v>
      </c>
      <c r="L224" s="41">
        <v>580.55799999999999</v>
      </c>
      <c r="M224" s="41">
        <v>519</v>
      </c>
      <c r="N224" s="43">
        <v>1</v>
      </c>
      <c r="O224" s="40">
        <v>10443.299999999999</v>
      </c>
      <c r="P224" s="41">
        <v>325.05</v>
      </c>
      <c r="Q224" s="42">
        <v>10459.200000000001</v>
      </c>
      <c r="R224" s="42">
        <v>10460</v>
      </c>
      <c r="S224" s="8">
        <v>1.5965583173996871E-3</v>
      </c>
      <c r="T224" s="8">
        <v>7.6481835563983972E-5</v>
      </c>
      <c r="U224" s="41">
        <v>333.608</v>
      </c>
      <c r="V224" s="41">
        <v>74</v>
      </c>
      <c r="W224" s="43">
        <v>1</v>
      </c>
      <c r="X224" s="29">
        <f t="shared" si="3"/>
        <v>1</v>
      </c>
    </row>
    <row r="225" spans="1:24" x14ac:dyDescent="0.45">
      <c r="A225" s="38">
        <v>3</v>
      </c>
      <c r="B225" s="6">
        <v>3</v>
      </c>
      <c r="C225" s="6" t="s">
        <v>9</v>
      </c>
      <c r="D225" s="6">
        <v>25</v>
      </c>
      <c r="E225" s="39">
        <v>3</v>
      </c>
      <c r="F225" s="33">
        <v>11071.7</v>
      </c>
      <c r="G225" s="41">
        <v>754.08</v>
      </c>
      <c r="H225" s="42">
        <v>11083.8</v>
      </c>
      <c r="I225" s="42">
        <v>11083.8</v>
      </c>
      <c r="J225" s="8">
        <v>1.0916833576930787E-3</v>
      </c>
      <c r="K225" s="8">
        <v>0</v>
      </c>
      <c r="L225" s="41">
        <v>756.89400000000001</v>
      </c>
      <c r="M225" s="41">
        <v>1</v>
      </c>
      <c r="N225" s="43">
        <v>1</v>
      </c>
      <c r="O225" s="40">
        <v>11082.9</v>
      </c>
      <c r="P225" s="41">
        <v>83.85</v>
      </c>
      <c r="Q225" s="42">
        <v>11082.9</v>
      </c>
      <c r="R225" s="42">
        <v>11083.8</v>
      </c>
      <c r="S225" s="8">
        <v>8.1199588588718339E-5</v>
      </c>
      <c r="T225" s="8">
        <v>8.1199588588718339E-5</v>
      </c>
      <c r="U225" s="41">
        <v>85.871799999999993</v>
      </c>
      <c r="V225" s="41">
        <v>1</v>
      </c>
      <c r="W225" s="43">
        <v>1</v>
      </c>
      <c r="X225" s="29">
        <f t="shared" si="3"/>
        <v>1</v>
      </c>
    </row>
    <row r="226" spans="1:24" x14ac:dyDescent="0.45">
      <c r="A226" s="38">
        <v>3</v>
      </c>
      <c r="B226" s="6">
        <v>3</v>
      </c>
      <c r="C226" s="6" t="s">
        <v>9</v>
      </c>
      <c r="D226" s="6">
        <v>25</v>
      </c>
      <c r="E226" s="39">
        <v>4</v>
      </c>
      <c r="F226" s="33">
        <v>10436.200000000001</v>
      </c>
      <c r="G226" s="41">
        <v>2108.87</v>
      </c>
      <c r="H226" s="42">
        <v>10438.9</v>
      </c>
      <c r="I226" s="42">
        <v>10439</v>
      </c>
      <c r="J226" s="8">
        <v>2.6822492575910264E-4</v>
      </c>
      <c r="K226" s="8">
        <v>9.579461634291004E-6</v>
      </c>
      <c r="L226" s="41">
        <v>2111.0700000000002</v>
      </c>
      <c r="M226" s="41">
        <v>1</v>
      </c>
      <c r="N226" s="43">
        <v>1</v>
      </c>
      <c r="O226" s="40">
        <v>10439</v>
      </c>
      <c r="P226" s="41">
        <v>81.69</v>
      </c>
      <c r="Q226" s="42">
        <v>10439</v>
      </c>
      <c r="R226" s="42">
        <v>10439</v>
      </c>
      <c r="S226" s="8">
        <v>0</v>
      </c>
      <c r="T226" s="8">
        <v>0</v>
      </c>
      <c r="U226" s="41">
        <v>82.303299999999993</v>
      </c>
      <c r="V226" s="41">
        <v>0</v>
      </c>
      <c r="W226" s="43">
        <v>1</v>
      </c>
      <c r="X226" s="29">
        <f t="shared" si="3"/>
        <v>1</v>
      </c>
    </row>
    <row r="227" spans="1:24" x14ac:dyDescent="0.45">
      <c r="A227" s="38">
        <v>3</v>
      </c>
      <c r="B227" s="6">
        <v>3</v>
      </c>
      <c r="C227" s="6" t="s">
        <v>9</v>
      </c>
      <c r="D227" s="6">
        <v>25</v>
      </c>
      <c r="E227" s="39">
        <v>5</v>
      </c>
      <c r="F227" s="33">
        <v>11970</v>
      </c>
      <c r="G227" s="41">
        <v>81.12</v>
      </c>
      <c r="H227" s="42">
        <v>12000.5</v>
      </c>
      <c r="I227" s="42">
        <v>12001.7</v>
      </c>
      <c r="J227" s="8">
        <v>2.6412924835648886E-3</v>
      </c>
      <c r="K227" s="8">
        <v>9.9985835340054112E-5</v>
      </c>
      <c r="L227" s="41">
        <v>188.084</v>
      </c>
      <c r="M227" s="41">
        <v>1934</v>
      </c>
      <c r="N227" s="43">
        <v>1</v>
      </c>
      <c r="O227" s="40">
        <v>11989.6</v>
      </c>
      <c r="P227" s="41">
        <v>149.61000000000001</v>
      </c>
      <c r="Q227" s="42">
        <v>12001.7</v>
      </c>
      <c r="R227" s="42">
        <v>12001.7</v>
      </c>
      <c r="S227" s="8">
        <v>1.0081905063449648E-3</v>
      </c>
      <c r="T227" s="8">
        <v>0</v>
      </c>
      <c r="U227" s="41">
        <v>152.88800000000001</v>
      </c>
      <c r="V227" s="41">
        <v>25</v>
      </c>
      <c r="W227" s="43">
        <v>1</v>
      </c>
      <c r="X227" s="29">
        <f t="shared" si="3"/>
        <v>1</v>
      </c>
    </row>
    <row r="228" spans="1:24" x14ac:dyDescent="0.45">
      <c r="A228" s="34">
        <v>3</v>
      </c>
      <c r="B228" s="35">
        <v>3</v>
      </c>
      <c r="C228" s="35" t="s">
        <v>9</v>
      </c>
      <c r="D228" s="35">
        <v>30</v>
      </c>
      <c r="E228" s="37">
        <v>1</v>
      </c>
      <c r="F228" s="58">
        <v>13554.1</v>
      </c>
      <c r="G228" s="59">
        <v>2562.2800000000002</v>
      </c>
      <c r="H228" s="58">
        <v>13604</v>
      </c>
      <c r="I228" s="58">
        <v>13605.3</v>
      </c>
      <c r="J228" s="60">
        <v>3.7632393258508752E-3</v>
      </c>
      <c r="K228" s="60">
        <v>9.555099850788093E-5</v>
      </c>
      <c r="L228" s="59">
        <v>2608.79</v>
      </c>
      <c r="M228" s="59">
        <v>527</v>
      </c>
      <c r="N228" s="61">
        <v>1</v>
      </c>
      <c r="O228" s="62">
        <v>13557.5</v>
      </c>
      <c r="P228" s="59">
        <v>2634.06</v>
      </c>
      <c r="Q228" s="58">
        <v>13604</v>
      </c>
      <c r="R228" s="58">
        <v>13605.3</v>
      </c>
      <c r="S228" s="60">
        <v>3.5133367143686117E-3</v>
      </c>
      <c r="T228" s="60">
        <v>9.555099850788093E-5</v>
      </c>
      <c r="U228" s="59">
        <v>2699.57</v>
      </c>
      <c r="V228" s="59">
        <v>927</v>
      </c>
      <c r="W228" s="61">
        <v>1</v>
      </c>
      <c r="X228" s="29">
        <f t="shared" si="3"/>
        <v>1</v>
      </c>
    </row>
    <row r="229" spans="1:24" x14ac:dyDescent="0.45">
      <c r="A229" s="38">
        <v>3</v>
      </c>
      <c r="B229" s="6">
        <v>3</v>
      </c>
      <c r="C229" s="6" t="s">
        <v>9</v>
      </c>
      <c r="D229" s="6">
        <v>30</v>
      </c>
      <c r="E229" s="39">
        <v>2</v>
      </c>
      <c r="F229" s="42">
        <v>12430.3</v>
      </c>
      <c r="G229" s="41">
        <v>1113.6600000000001</v>
      </c>
      <c r="H229" s="42">
        <v>12574.4</v>
      </c>
      <c r="I229" s="42">
        <v>12575.7</v>
      </c>
      <c r="J229" s="8">
        <v>1.1561980645212707E-2</v>
      </c>
      <c r="K229" s="8">
        <v>1.0337396725439469E-4</v>
      </c>
      <c r="L229" s="41">
        <v>1614.16</v>
      </c>
      <c r="M229" s="41">
        <v>7187</v>
      </c>
      <c r="N229" s="43">
        <v>1</v>
      </c>
      <c r="O229" s="40">
        <v>12488.2</v>
      </c>
      <c r="P229" s="41">
        <v>979.54</v>
      </c>
      <c r="Q229" s="42">
        <v>12574.6</v>
      </c>
      <c r="R229" s="42">
        <v>12575.7</v>
      </c>
      <c r="S229" s="8">
        <v>6.9578631805784167E-3</v>
      </c>
      <c r="T229" s="8">
        <v>8.7470279984443305E-5</v>
      </c>
      <c r="U229" s="41">
        <v>1225.22</v>
      </c>
      <c r="V229" s="41">
        <v>2882</v>
      </c>
      <c r="W229" s="43">
        <v>1</v>
      </c>
      <c r="X229" s="29">
        <f t="shared" si="3"/>
        <v>1</v>
      </c>
    </row>
    <row r="230" spans="1:24" x14ac:dyDescent="0.45">
      <c r="A230" s="38">
        <v>3</v>
      </c>
      <c r="B230" s="6">
        <v>3</v>
      </c>
      <c r="C230" s="6" t="s">
        <v>9</v>
      </c>
      <c r="D230" s="6">
        <v>30</v>
      </c>
      <c r="E230" s="39">
        <v>3</v>
      </c>
      <c r="F230" s="42">
        <v>13784</v>
      </c>
      <c r="G230" s="41">
        <v>441.85</v>
      </c>
      <c r="H230" s="42">
        <v>13810.9</v>
      </c>
      <c r="I230" s="42">
        <v>13811.7</v>
      </c>
      <c r="J230" s="8">
        <v>2.0055460225751158E-3</v>
      </c>
      <c r="K230" s="8">
        <v>5.7921906789250516E-5</v>
      </c>
      <c r="L230" s="41">
        <v>464.916</v>
      </c>
      <c r="M230" s="41">
        <v>186</v>
      </c>
      <c r="N230" s="43">
        <v>1</v>
      </c>
      <c r="O230" s="40">
        <v>13791.5</v>
      </c>
      <c r="P230" s="41">
        <v>389.23</v>
      </c>
      <c r="Q230" s="42">
        <v>13811.1</v>
      </c>
      <c r="R230" s="42">
        <v>13811.7</v>
      </c>
      <c r="S230" s="8">
        <v>1.462528146426633E-3</v>
      </c>
      <c r="T230" s="8">
        <v>4.3441430091904961E-5</v>
      </c>
      <c r="U230" s="41">
        <v>410.48099999999999</v>
      </c>
      <c r="V230" s="41">
        <v>197</v>
      </c>
      <c r="W230" s="43">
        <v>1</v>
      </c>
      <c r="X230" s="29">
        <f t="shared" si="3"/>
        <v>1</v>
      </c>
    </row>
    <row r="231" spans="1:24" x14ac:dyDescent="0.45">
      <c r="A231" s="38">
        <v>3</v>
      </c>
      <c r="B231" s="6">
        <v>3</v>
      </c>
      <c r="C231" s="6" t="s">
        <v>9</v>
      </c>
      <c r="D231" s="6">
        <v>30</v>
      </c>
      <c r="E231" s="39">
        <v>4</v>
      </c>
      <c r="F231" s="42">
        <v>11210.3</v>
      </c>
      <c r="G231" s="41">
        <v>3605.55</v>
      </c>
      <c r="H231" s="42">
        <v>11312.4</v>
      </c>
      <c r="I231" s="42">
        <v>11313.1</v>
      </c>
      <c r="J231" s="8">
        <v>9.0868108652801694E-3</v>
      </c>
      <c r="K231" s="8">
        <v>6.1875171261699049E-5</v>
      </c>
      <c r="L231" s="41">
        <v>3794.28</v>
      </c>
      <c r="M231" s="41">
        <v>1306</v>
      </c>
      <c r="N231" s="43">
        <v>1</v>
      </c>
      <c r="O231" s="40">
        <v>11265.9</v>
      </c>
      <c r="P231" s="41">
        <v>3610.5</v>
      </c>
      <c r="Q231" s="42">
        <v>11312.1</v>
      </c>
      <c r="R231" s="42">
        <v>11313.1</v>
      </c>
      <c r="S231" s="8">
        <v>4.1721544050702924E-3</v>
      </c>
      <c r="T231" s="8">
        <v>8.8393101802335339E-5</v>
      </c>
      <c r="U231" s="41">
        <v>3692.1</v>
      </c>
      <c r="V231" s="41">
        <v>488</v>
      </c>
      <c r="W231" s="43">
        <v>1</v>
      </c>
      <c r="X231" s="29">
        <f t="shared" si="3"/>
        <v>1</v>
      </c>
    </row>
    <row r="232" spans="1:24" x14ac:dyDescent="0.45">
      <c r="A232" s="13">
        <v>3</v>
      </c>
      <c r="B232" s="12">
        <v>3</v>
      </c>
      <c r="C232" s="12" t="s">
        <v>9</v>
      </c>
      <c r="D232" s="12">
        <v>30</v>
      </c>
      <c r="E232" s="36">
        <v>5</v>
      </c>
      <c r="F232" s="46">
        <v>11671.6</v>
      </c>
      <c r="G232" s="45">
        <v>1828.96</v>
      </c>
      <c r="H232" s="46">
        <v>11763.4</v>
      </c>
      <c r="I232" s="46">
        <v>11764.4</v>
      </c>
      <c r="J232" s="47">
        <v>7.888205093332365E-3</v>
      </c>
      <c r="K232" s="47">
        <v>8.5002210057461493E-5</v>
      </c>
      <c r="L232" s="45">
        <v>2987.82</v>
      </c>
      <c r="M232" s="45">
        <v>12336</v>
      </c>
      <c r="N232" s="48">
        <v>1</v>
      </c>
      <c r="O232" s="44">
        <v>11693.8</v>
      </c>
      <c r="P232" s="45">
        <v>2031.09</v>
      </c>
      <c r="Q232" s="46">
        <v>11763.3</v>
      </c>
      <c r="R232" s="46">
        <v>11764.4</v>
      </c>
      <c r="S232" s="47">
        <v>6.0011560300568126E-3</v>
      </c>
      <c r="T232" s="47">
        <v>9.3502431063238571E-5</v>
      </c>
      <c r="U232" s="45">
        <v>3057.1</v>
      </c>
      <c r="V232" s="45">
        <v>12399</v>
      </c>
      <c r="W232" s="48">
        <v>1</v>
      </c>
      <c r="X232" s="29">
        <f t="shared" si="3"/>
        <v>1</v>
      </c>
    </row>
    <row r="233" spans="1:24" x14ac:dyDescent="0.45">
      <c r="A233" s="38">
        <v>3</v>
      </c>
      <c r="B233" s="6">
        <v>3</v>
      </c>
      <c r="C233" s="6" t="s">
        <v>9</v>
      </c>
      <c r="D233" s="6">
        <v>35</v>
      </c>
      <c r="E233" s="39">
        <v>1</v>
      </c>
      <c r="F233" s="33">
        <v>13256.9</v>
      </c>
      <c r="G233" s="41">
        <v>3644.21</v>
      </c>
      <c r="H233" s="42">
        <v>13312.2</v>
      </c>
      <c r="I233" s="42">
        <v>13313.4</v>
      </c>
      <c r="J233" s="8">
        <v>4.2438445475986601E-3</v>
      </c>
      <c r="K233" s="8">
        <v>9.0134751453340892E-5</v>
      </c>
      <c r="L233" s="41">
        <v>3757.4</v>
      </c>
      <c r="M233" s="41">
        <v>1070</v>
      </c>
      <c r="N233" s="43">
        <v>1</v>
      </c>
      <c r="O233" s="40">
        <v>13257.1</v>
      </c>
      <c r="P233" s="41">
        <v>3616.05</v>
      </c>
      <c r="Q233" s="42">
        <v>13312.4</v>
      </c>
      <c r="R233" s="42">
        <v>13313.4</v>
      </c>
      <c r="S233" s="8">
        <v>4.2288220890230347E-3</v>
      </c>
      <c r="T233" s="8">
        <v>7.5112292877852391E-5</v>
      </c>
      <c r="U233" s="41">
        <v>3773.22</v>
      </c>
      <c r="V233" s="41">
        <v>1273</v>
      </c>
      <c r="W233" s="43">
        <v>1</v>
      </c>
      <c r="X233" s="29">
        <f t="shared" si="3"/>
        <v>1</v>
      </c>
    </row>
    <row r="234" spans="1:24" x14ac:dyDescent="0.45">
      <c r="A234" s="38">
        <v>3</v>
      </c>
      <c r="B234" s="6">
        <v>3</v>
      </c>
      <c r="C234" s="6" t="s">
        <v>9</v>
      </c>
      <c r="D234" s="6">
        <v>35</v>
      </c>
      <c r="E234" s="39">
        <v>2</v>
      </c>
      <c r="F234" s="33">
        <v>12358</v>
      </c>
      <c r="G234" s="41">
        <v>2098.13</v>
      </c>
      <c r="H234" s="42">
        <v>12459.5</v>
      </c>
      <c r="I234" s="42">
        <v>12460.6</v>
      </c>
      <c r="J234" s="8">
        <v>8.2339534211835989E-3</v>
      </c>
      <c r="K234" s="8">
        <v>8.8278253053654214E-5</v>
      </c>
      <c r="L234" s="41">
        <v>2396.85</v>
      </c>
      <c r="M234" s="41">
        <v>2589</v>
      </c>
      <c r="N234" s="43">
        <v>1</v>
      </c>
      <c r="O234" s="40">
        <v>12397</v>
      </c>
      <c r="P234" s="41">
        <v>1585.85</v>
      </c>
      <c r="Q234" s="42">
        <v>12459.5</v>
      </c>
      <c r="R234" s="42">
        <v>12460.6</v>
      </c>
      <c r="S234" s="8">
        <v>5.1040880856459848E-3</v>
      </c>
      <c r="T234" s="8">
        <v>8.8278253053654214E-5</v>
      </c>
      <c r="U234" s="41">
        <v>1718.75</v>
      </c>
      <c r="V234" s="41">
        <v>1279</v>
      </c>
      <c r="W234" s="43">
        <v>1</v>
      </c>
      <c r="X234" s="29">
        <f t="shared" si="3"/>
        <v>1</v>
      </c>
    </row>
    <row r="235" spans="1:24" x14ac:dyDescent="0.45">
      <c r="A235" s="38">
        <v>3</v>
      </c>
      <c r="B235" s="6">
        <v>3</v>
      </c>
      <c r="C235" s="6" t="s">
        <v>9</v>
      </c>
      <c r="D235" s="6">
        <v>35</v>
      </c>
      <c r="E235" s="39">
        <v>3</v>
      </c>
      <c r="F235" s="33">
        <v>15443.1</v>
      </c>
      <c r="G235" s="41">
        <v>389.88</v>
      </c>
      <c r="H235" s="42">
        <v>15451.8</v>
      </c>
      <c r="I235" s="42">
        <v>15451.8</v>
      </c>
      <c r="J235" s="8">
        <v>5.6304119908353125E-4</v>
      </c>
      <c r="K235" s="8">
        <v>0</v>
      </c>
      <c r="L235" s="41">
        <v>395.07499999999999</v>
      </c>
      <c r="M235" s="41">
        <v>10</v>
      </c>
      <c r="N235" s="43">
        <v>1</v>
      </c>
      <c r="O235" s="40">
        <v>15439.9</v>
      </c>
      <c r="P235" s="41">
        <v>339.25</v>
      </c>
      <c r="Q235" s="42">
        <v>15451.8</v>
      </c>
      <c r="R235" s="42">
        <v>15451.8</v>
      </c>
      <c r="S235" s="8">
        <v>7.7013681253961593E-4</v>
      </c>
      <c r="T235" s="8">
        <v>0</v>
      </c>
      <c r="U235" s="41">
        <v>344.26600000000002</v>
      </c>
      <c r="V235" s="41">
        <v>23</v>
      </c>
      <c r="W235" s="43">
        <v>1</v>
      </c>
      <c r="X235" s="29">
        <f t="shared" si="3"/>
        <v>1</v>
      </c>
    </row>
    <row r="236" spans="1:24" x14ac:dyDescent="0.45">
      <c r="A236" s="38">
        <v>3</v>
      </c>
      <c r="B236" s="6">
        <v>3</v>
      </c>
      <c r="C236" s="6" t="s">
        <v>9</v>
      </c>
      <c r="D236" s="6">
        <v>35</v>
      </c>
      <c r="E236" s="39">
        <v>4</v>
      </c>
      <c r="F236" s="33">
        <v>12189.9</v>
      </c>
      <c r="G236" s="41">
        <v>1412.15</v>
      </c>
      <c r="H236" s="42">
        <v>12228.1</v>
      </c>
      <c r="I236" s="42">
        <v>12229.3</v>
      </c>
      <c r="J236" s="8">
        <v>3.2217706655327484E-3</v>
      </c>
      <c r="K236" s="8">
        <v>9.8124994889233941E-5</v>
      </c>
      <c r="L236" s="41">
        <v>1470.31</v>
      </c>
      <c r="M236" s="41">
        <v>532</v>
      </c>
      <c r="N236" s="43">
        <v>1</v>
      </c>
      <c r="O236" s="40">
        <v>12224.2</v>
      </c>
      <c r="P236" s="41">
        <v>774.87</v>
      </c>
      <c r="Q236" s="42">
        <v>12229</v>
      </c>
      <c r="R236" s="42">
        <v>12229.3</v>
      </c>
      <c r="S236" s="8">
        <v>4.1703122827950456E-4</v>
      </c>
      <c r="T236" s="8">
        <v>2.4531248722271301E-5</v>
      </c>
      <c r="U236" s="41">
        <v>783.62599999999998</v>
      </c>
      <c r="V236" s="41">
        <v>35</v>
      </c>
      <c r="W236" s="43">
        <v>1</v>
      </c>
      <c r="X236" s="29">
        <f t="shared" si="3"/>
        <v>1</v>
      </c>
    </row>
    <row r="237" spans="1:24" x14ac:dyDescent="0.45">
      <c r="A237" s="38">
        <v>3</v>
      </c>
      <c r="B237" s="6">
        <v>3</v>
      </c>
      <c r="C237" s="6" t="s">
        <v>9</v>
      </c>
      <c r="D237" s="6">
        <v>35</v>
      </c>
      <c r="E237" s="39">
        <v>5</v>
      </c>
      <c r="F237" s="33">
        <v>13153.1</v>
      </c>
      <c r="G237" s="41">
        <v>1620.94</v>
      </c>
      <c r="H237" s="42">
        <v>13194.3</v>
      </c>
      <c r="I237" s="42">
        <v>13195.7</v>
      </c>
      <c r="J237" s="8">
        <v>3.2283243783960201E-3</v>
      </c>
      <c r="K237" s="8">
        <v>1.0609516736523679E-4</v>
      </c>
      <c r="L237" s="41">
        <v>1756.32</v>
      </c>
      <c r="M237" s="41">
        <v>1079</v>
      </c>
      <c r="N237" s="43">
        <v>1</v>
      </c>
      <c r="O237" s="40">
        <v>13172.2</v>
      </c>
      <c r="P237" s="41">
        <v>410.23</v>
      </c>
      <c r="Q237" s="42">
        <v>13194.4</v>
      </c>
      <c r="R237" s="42">
        <v>13195.7</v>
      </c>
      <c r="S237" s="8">
        <v>1.7808831664860522E-3</v>
      </c>
      <c r="T237" s="8">
        <v>9.8516941124843045E-5</v>
      </c>
      <c r="U237" s="41">
        <v>577.68200000000002</v>
      </c>
      <c r="V237" s="41">
        <v>1327</v>
      </c>
      <c r="W237" s="43">
        <v>1</v>
      </c>
      <c r="X237" s="29">
        <f t="shared" si="3"/>
        <v>1</v>
      </c>
    </row>
    <row r="238" spans="1:24" x14ac:dyDescent="0.45">
      <c r="A238" s="34">
        <v>3</v>
      </c>
      <c r="B238" s="35">
        <v>3</v>
      </c>
      <c r="C238" s="35" t="s">
        <v>9</v>
      </c>
      <c r="D238" s="35">
        <v>40</v>
      </c>
      <c r="E238" s="37">
        <v>1</v>
      </c>
      <c r="F238" s="58">
        <v>15145.6</v>
      </c>
      <c r="G238" s="59">
        <v>1359.99</v>
      </c>
      <c r="H238" s="58">
        <v>15193.5</v>
      </c>
      <c r="I238" s="58">
        <v>15194.8</v>
      </c>
      <c r="J238" s="60">
        <v>3.2379498249400394E-3</v>
      </c>
      <c r="K238" s="60">
        <v>8.5555584805280255E-5</v>
      </c>
      <c r="L238" s="59">
        <v>1513.55</v>
      </c>
      <c r="M238" s="59">
        <v>1031</v>
      </c>
      <c r="N238" s="61">
        <v>1</v>
      </c>
      <c r="O238" s="62">
        <v>15146.2</v>
      </c>
      <c r="P238" s="59">
        <v>3718.02</v>
      </c>
      <c r="Q238" s="58">
        <v>15193.5</v>
      </c>
      <c r="R238" s="58">
        <v>15194.8</v>
      </c>
      <c r="S238" s="60">
        <v>3.1984626319529409E-3</v>
      </c>
      <c r="T238" s="60">
        <v>8.5555584805280255E-5</v>
      </c>
      <c r="U238" s="59">
        <v>3841.66</v>
      </c>
      <c r="V238" s="59">
        <v>1049</v>
      </c>
      <c r="W238" s="61">
        <v>1</v>
      </c>
      <c r="X238" s="29">
        <f t="shared" si="3"/>
        <v>1</v>
      </c>
    </row>
    <row r="239" spans="1:24" x14ac:dyDescent="0.45">
      <c r="A239" s="38">
        <v>3</v>
      </c>
      <c r="B239" s="6">
        <v>3</v>
      </c>
      <c r="C239" s="6" t="s">
        <v>9</v>
      </c>
      <c r="D239" s="6">
        <v>40</v>
      </c>
      <c r="E239" s="39">
        <v>2</v>
      </c>
      <c r="F239" s="42">
        <v>12990.6</v>
      </c>
      <c r="G239" s="41">
        <v>868.16</v>
      </c>
      <c r="H239" s="42">
        <v>13025.8</v>
      </c>
      <c r="I239" s="42">
        <v>13026.8</v>
      </c>
      <c r="J239" s="8">
        <v>2.7788866030029561E-3</v>
      </c>
      <c r="K239" s="8">
        <v>7.6764823287376802E-5</v>
      </c>
      <c r="L239" s="41">
        <v>881.49400000000003</v>
      </c>
      <c r="M239" s="41">
        <v>115</v>
      </c>
      <c r="N239" s="43">
        <v>1</v>
      </c>
      <c r="O239" s="40">
        <v>12991.4</v>
      </c>
      <c r="P239" s="41">
        <v>424.77</v>
      </c>
      <c r="Q239" s="42">
        <v>13025.8</v>
      </c>
      <c r="R239" s="42">
        <v>13026.8</v>
      </c>
      <c r="S239" s="8">
        <v>2.7174747443731106E-3</v>
      </c>
      <c r="T239" s="8">
        <v>7.6764823287376802E-5</v>
      </c>
      <c r="U239" s="41">
        <v>445.03399999999999</v>
      </c>
      <c r="V239" s="41">
        <v>259</v>
      </c>
      <c r="W239" s="43">
        <v>1</v>
      </c>
      <c r="X239" s="29">
        <f t="shared" si="3"/>
        <v>1</v>
      </c>
    </row>
    <row r="240" spans="1:24" x14ac:dyDescent="0.45">
      <c r="A240" s="38">
        <v>3</v>
      </c>
      <c r="B240" s="6">
        <v>3</v>
      </c>
      <c r="C240" s="6" t="s">
        <v>9</v>
      </c>
      <c r="D240" s="6">
        <v>40</v>
      </c>
      <c r="E240" s="39">
        <v>3</v>
      </c>
      <c r="F240" s="42">
        <v>15248.3</v>
      </c>
      <c r="G240" s="41">
        <v>974.34</v>
      </c>
      <c r="H240" s="42">
        <v>15360.4</v>
      </c>
      <c r="I240" s="42">
        <v>15361.9</v>
      </c>
      <c r="J240" s="8">
        <v>7.3949185973089509E-3</v>
      </c>
      <c r="K240" s="8">
        <v>9.7644171619396038E-5</v>
      </c>
      <c r="L240" s="41">
        <v>1253.03</v>
      </c>
      <c r="M240" s="41">
        <v>1856</v>
      </c>
      <c r="N240" s="43">
        <v>1</v>
      </c>
      <c r="O240" s="40">
        <v>15284</v>
      </c>
      <c r="P240" s="41">
        <v>1356.87</v>
      </c>
      <c r="Q240" s="42">
        <v>15360.4</v>
      </c>
      <c r="R240" s="42">
        <v>15361.9</v>
      </c>
      <c r="S240" s="8">
        <v>5.0709873127672772E-3</v>
      </c>
      <c r="T240" s="8">
        <v>9.7644171619396038E-5</v>
      </c>
      <c r="U240" s="41">
        <v>1567.42</v>
      </c>
      <c r="V240" s="41">
        <v>1381</v>
      </c>
      <c r="W240" s="43">
        <v>1</v>
      </c>
      <c r="X240" s="29">
        <f t="shared" si="3"/>
        <v>1</v>
      </c>
    </row>
    <row r="241" spans="1:24" x14ac:dyDescent="0.45">
      <c r="A241" s="38">
        <v>3</v>
      </c>
      <c r="B241" s="6">
        <v>3</v>
      </c>
      <c r="C241" s="6" t="s">
        <v>9</v>
      </c>
      <c r="D241" s="6">
        <v>40</v>
      </c>
      <c r="E241" s="39">
        <v>4</v>
      </c>
      <c r="F241" s="42">
        <v>13334.2</v>
      </c>
      <c r="G241" s="41">
        <v>3722.62</v>
      </c>
      <c r="H241" s="42">
        <v>13438.1</v>
      </c>
      <c r="I241" s="42">
        <v>13439.5</v>
      </c>
      <c r="J241" s="8">
        <v>7.8351129134267838E-3</v>
      </c>
      <c r="K241" s="8">
        <v>1.0417054205882929E-4</v>
      </c>
      <c r="L241" s="41">
        <v>4517.7</v>
      </c>
      <c r="M241" s="41">
        <v>4788</v>
      </c>
      <c r="N241" s="43">
        <v>1</v>
      </c>
      <c r="O241" s="40">
        <v>13345.3</v>
      </c>
      <c r="P241" s="41">
        <v>3652.53</v>
      </c>
      <c r="Q241" s="42">
        <v>13438.2</v>
      </c>
      <c r="R241" s="42">
        <v>13439.5</v>
      </c>
      <c r="S241" s="8">
        <v>7.0091893299602465E-3</v>
      </c>
      <c r="T241" s="8">
        <v>9.6729789054598192E-5</v>
      </c>
      <c r="U241" s="41">
        <v>4009.53</v>
      </c>
      <c r="V241" s="41">
        <v>2101</v>
      </c>
      <c r="W241" s="43">
        <v>1</v>
      </c>
      <c r="X241" s="29">
        <f t="shared" si="3"/>
        <v>1</v>
      </c>
    </row>
    <row r="242" spans="1:24" x14ac:dyDescent="0.45">
      <c r="A242" s="13">
        <v>3</v>
      </c>
      <c r="B242" s="12">
        <v>3</v>
      </c>
      <c r="C242" s="12" t="s">
        <v>9</v>
      </c>
      <c r="D242" s="12">
        <v>40</v>
      </c>
      <c r="E242" s="36">
        <v>5</v>
      </c>
      <c r="F242" s="46">
        <v>15089</v>
      </c>
      <c r="G242" s="45">
        <v>2988.59</v>
      </c>
      <c r="H242" s="46">
        <v>15201.9</v>
      </c>
      <c r="I242" s="46">
        <v>15202.6</v>
      </c>
      <c r="J242" s="47">
        <v>7.4724060358096877E-3</v>
      </c>
      <c r="K242" s="47">
        <v>4.6044755502396139E-5</v>
      </c>
      <c r="L242" s="45">
        <v>3237.59</v>
      </c>
      <c r="M242" s="45">
        <v>1668</v>
      </c>
      <c r="N242" s="48">
        <v>1</v>
      </c>
      <c r="O242" s="44">
        <v>15110.2</v>
      </c>
      <c r="P242" s="45">
        <v>1528.01</v>
      </c>
      <c r="Q242" s="46">
        <v>15201.1</v>
      </c>
      <c r="R242" s="46">
        <v>15202.6</v>
      </c>
      <c r="S242" s="47">
        <v>6.0779077263099493E-3</v>
      </c>
      <c r="T242" s="47">
        <v>9.8667333219317748E-5</v>
      </c>
      <c r="U242" s="45">
        <v>1702.34</v>
      </c>
      <c r="V242" s="45">
        <v>1579</v>
      </c>
      <c r="W242" s="48">
        <v>1</v>
      </c>
      <c r="X242" s="29">
        <f t="shared" si="3"/>
        <v>1</v>
      </c>
    </row>
    <row r="243" spans="1:24" x14ac:dyDescent="0.45">
      <c r="A243" s="38">
        <v>3</v>
      </c>
      <c r="B243" s="6">
        <v>3</v>
      </c>
      <c r="C243" s="6" t="s">
        <v>9</v>
      </c>
      <c r="D243" s="6">
        <v>45</v>
      </c>
      <c r="E243" s="39">
        <v>1</v>
      </c>
      <c r="F243" s="33">
        <v>15922.3</v>
      </c>
      <c r="G243" s="41">
        <v>3689.04</v>
      </c>
      <c r="H243" s="42">
        <v>15967.4</v>
      </c>
      <c r="I243" s="42">
        <v>15968.9</v>
      </c>
      <c r="J243" s="8">
        <v>2.9181721972083466E-3</v>
      </c>
      <c r="K243" s="8">
        <v>9.393258145520356E-5</v>
      </c>
      <c r="L243" s="41">
        <v>3992.17</v>
      </c>
      <c r="M243" s="41">
        <v>1768</v>
      </c>
      <c r="N243" s="43">
        <v>1</v>
      </c>
      <c r="O243" s="40">
        <v>15928.1</v>
      </c>
      <c r="P243" s="41">
        <v>3951.36</v>
      </c>
      <c r="Q243" s="42">
        <v>15967.3</v>
      </c>
      <c r="R243" s="42">
        <v>15968.9</v>
      </c>
      <c r="S243" s="8">
        <v>2.5549662155814911E-3</v>
      </c>
      <c r="T243" s="8">
        <v>1.001947535522399E-4</v>
      </c>
      <c r="U243" s="41">
        <v>4285.5200000000004</v>
      </c>
      <c r="V243" s="41">
        <v>1516</v>
      </c>
      <c r="W243" s="43">
        <v>1</v>
      </c>
      <c r="X243" s="29">
        <f t="shared" si="3"/>
        <v>1</v>
      </c>
    </row>
    <row r="244" spans="1:24" x14ac:dyDescent="0.45">
      <c r="A244" s="38">
        <v>3</v>
      </c>
      <c r="B244" s="6">
        <v>3</v>
      </c>
      <c r="C244" s="6" t="s">
        <v>9</v>
      </c>
      <c r="D244" s="6">
        <v>45</v>
      </c>
      <c r="E244" s="39">
        <v>2</v>
      </c>
      <c r="F244" s="33">
        <v>15438.7</v>
      </c>
      <c r="G244" s="41">
        <v>3627.56</v>
      </c>
      <c r="H244" s="42">
        <v>15583</v>
      </c>
      <c r="I244" s="42">
        <v>15584.6</v>
      </c>
      <c r="J244" s="8">
        <v>9.3618058852969997E-3</v>
      </c>
      <c r="K244" s="8">
        <v>1.0266545179217714E-4</v>
      </c>
      <c r="L244" s="41">
        <v>5340.29</v>
      </c>
      <c r="M244" s="41">
        <v>6531</v>
      </c>
      <c r="N244" s="43">
        <v>1</v>
      </c>
      <c r="O244" s="40">
        <v>15464.2</v>
      </c>
      <c r="P244" s="41">
        <v>3679.54</v>
      </c>
      <c r="Q244" s="42">
        <v>15563.4</v>
      </c>
      <c r="R244" s="42">
        <v>15584.6</v>
      </c>
      <c r="S244" s="8">
        <v>7.7255752473595497E-3</v>
      </c>
      <c r="T244" s="8">
        <v>1.3603172362460843E-3</v>
      </c>
      <c r="U244" s="41">
        <v>7200.04</v>
      </c>
      <c r="V244" s="41">
        <v>14081</v>
      </c>
      <c r="W244" s="43">
        <v>0</v>
      </c>
      <c r="X244" s="29">
        <f t="shared" si="3"/>
        <v>1</v>
      </c>
    </row>
    <row r="245" spans="1:24" x14ac:dyDescent="0.45">
      <c r="A245" s="38">
        <v>3</v>
      </c>
      <c r="B245" s="6">
        <v>3</v>
      </c>
      <c r="C245" s="6" t="s">
        <v>9</v>
      </c>
      <c r="D245" s="6">
        <v>45</v>
      </c>
      <c r="E245" s="39">
        <v>3</v>
      </c>
      <c r="F245" s="33">
        <v>17100.7</v>
      </c>
      <c r="G245" s="41">
        <v>3415.73</v>
      </c>
      <c r="H245" s="42">
        <v>17203.2</v>
      </c>
      <c r="I245" s="42">
        <v>17203.8</v>
      </c>
      <c r="J245" s="8">
        <v>5.9928620421068925E-3</v>
      </c>
      <c r="K245" s="8">
        <v>3.4876015763874543E-5</v>
      </c>
      <c r="L245" s="41">
        <v>4060.13</v>
      </c>
      <c r="M245" s="41">
        <v>2775</v>
      </c>
      <c r="N245" s="43">
        <v>1</v>
      </c>
      <c r="O245" s="40">
        <v>17114.3</v>
      </c>
      <c r="P245" s="41">
        <v>3617.23</v>
      </c>
      <c r="Q245" s="42">
        <v>17202.3</v>
      </c>
      <c r="R245" s="42">
        <v>17203.8</v>
      </c>
      <c r="S245" s="8">
        <v>5.2023390181239028E-3</v>
      </c>
      <c r="T245" s="8">
        <v>8.7190039409897814E-5</v>
      </c>
      <c r="U245" s="41">
        <v>4293.08</v>
      </c>
      <c r="V245" s="41">
        <v>2548</v>
      </c>
      <c r="W245" s="43">
        <v>1</v>
      </c>
      <c r="X245" s="29">
        <f t="shared" si="3"/>
        <v>1</v>
      </c>
    </row>
    <row r="246" spans="1:24" x14ac:dyDescent="0.45">
      <c r="A246" s="38">
        <v>3</v>
      </c>
      <c r="B246" s="6">
        <v>3</v>
      </c>
      <c r="C246" s="6" t="s">
        <v>9</v>
      </c>
      <c r="D246" s="6">
        <v>45</v>
      </c>
      <c r="E246" s="39">
        <v>4</v>
      </c>
      <c r="F246" s="33">
        <v>15832.2</v>
      </c>
      <c r="G246" s="41">
        <v>3822.31</v>
      </c>
      <c r="H246" s="42">
        <v>15924.9</v>
      </c>
      <c r="I246" s="42">
        <v>15926.4</v>
      </c>
      <c r="J246" s="8">
        <v>5.9147076552139161E-3</v>
      </c>
      <c r="K246" s="8">
        <v>9.4183242917420136E-5</v>
      </c>
      <c r="L246" s="41">
        <v>4133.3900000000003</v>
      </c>
      <c r="M246" s="41">
        <v>1217</v>
      </c>
      <c r="N246" s="43">
        <v>1</v>
      </c>
      <c r="O246" s="40">
        <v>15873.7</v>
      </c>
      <c r="P246" s="41">
        <v>3745.44</v>
      </c>
      <c r="Q246" s="42">
        <v>15925.2</v>
      </c>
      <c r="R246" s="42">
        <v>15926.4</v>
      </c>
      <c r="S246" s="8">
        <v>3.3089712678319588E-3</v>
      </c>
      <c r="T246" s="8">
        <v>7.5346594333867582E-5</v>
      </c>
      <c r="U246" s="41">
        <v>4161.37</v>
      </c>
      <c r="V246" s="41">
        <v>2221</v>
      </c>
      <c r="W246" s="43">
        <v>1</v>
      </c>
      <c r="X246" s="29">
        <f t="shared" si="3"/>
        <v>1</v>
      </c>
    </row>
    <row r="247" spans="1:24" x14ac:dyDescent="0.45">
      <c r="A247" s="38">
        <v>3</v>
      </c>
      <c r="B247" s="6">
        <v>3</v>
      </c>
      <c r="C247" s="6" t="s">
        <v>9</v>
      </c>
      <c r="D247" s="6">
        <v>45</v>
      </c>
      <c r="E247" s="39">
        <v>5</v>
      </c>
      <c r="F247" s="33">
        <v>15590.9</v>
      </c>
      <c r="G247" s="41">
        <v>3251.34</v>
      </c>
      <c r="H247" s="42">
        <v>15640.9</v>
      </c>
      <c r="I247" s="42">
        <v>15642.4</v>
      </c>
      <c r="J247" s="8">
        <v>3.2923336572392983E-3</v>
      </c>
      <c r="K247" s="8">
        <v>9.5893213317649472E-5</v>
      </c>
      <c r="L247" s="41">
        <v>3460.74</v>
      </c>
      <c r="M247" s="41">
        <v>1468</v>
      </c>
      <c r="N247" s="43">
        <v>1</v>
      </c>
      <c r="O247" s="40">
        <v>15625.8</v>
      </c>
      <c r="P247" s="41">
        <v>1052.8800000000001</v>
      </c>
      <c r="Q247" s="42">
        <v>15640.8</v>
      </c>
      <c r="R247" s="42">
        <v>15642.4</v>
      </c>
      <c r="S247" s="8">
        <v>1.0612182273820106E-3</v>
      </c>
      <c r="T247" s="8">
        <v>1.0228609420551602E-4</v>
      </c>
      <c r="U247" s="41">
        <v>1128.18</v>
      </c>
      <c r="V247" s="41">
        <v>603</v>
      </c>
      <c r="W247" s="43">
        <v>1</v>
      </c>
      <c r="X247" s="29">
        <f t="shared" si="3"/>
        <v>1</v>
      </c>
    </row>
    <row r="248" spans="1:24" x14ac:dyDescent="0.45">
      <c r="A248" s="34">
        <v>3</v>
      </c>
      <c r="B248" s="35">
        <v>3</v>
      </c>
      <c r="C248" s="35" t="s">
        <v>9</v>
      </c>
      <c r="D248" s="35">
        <v>50</v>
      </c>
      <c r="E248" s="37">
        <v>1</v>
      </c>
      <c r="F248" s="58">
        <v>16650.8</v>
      </c>
      <c r="G248" s="59">
        <v>3736.95</v>
      </c>
      <c r="H248" s="58">
        <v>16685.599999999999</v>
      </c>
      <c r="I248" s="58">
        <v>16687.099999999999</v>
      </c>
      <c r="J248" s="60">
        <v>2.1753330416908437E-3</v>
      </c>
      <c r="K248" s="60">
        <v>8.9889795111193689E-5</v>
      </c>
      <c r="L248" s="59">
        <v>4379.66</v>
      </c>
      <c r="M248" s="59">
        <v>1877</v>
      </c>
      <c r="N248" s="61">
        <v>1</v>
      </c>
      <c r="O248" s="62">
        <v>16646.8</v>
      </c>
      <c r="P248" s="59">
        <v>3967.52</v>
      </c>
      <c r="Q248" s="58">
        <v>16685.5</v>
      </c>
      <c r="R248" s="58">
        <v>16687.099999999999</v>
      </c>
      <c r="S248" s="60">
        <v>2.4150391619873601E-3</v>
      </c>
      <c r="T248" s="60">
        <v>9.5882448118519398E-5</v>
      </c>
      <c r="U248" s="59">
        <v>4719.5200000000004</v>
      </c>
      <c r="V248" s="59">
        <v>2480</v>
      </c>
      <c r="W248" s="61">
        <v>1</v>
      </c>
      <c r="X248" s="29">
        <f t="shared" si="3"/>
        <v>1</v>
      </c>
    </row>
    <row r="249" spans="1:24" x14ac:dyDescent="0.45">
      <c r="A249" s="38">
        <v>3</v>
      </c>
      <c r="B249" s="6">
        <v>3</v>
      </c>
      <c r="C249" s="6" t="s">
        <v>9</v>
      </c>
      <c r="D249" s="6">
        <v>50</v>
      </c>
      <c r="E249" s="39">
        <v>2</v>
      </c>
      <c r="F249" s="42">
        <v>16977.2</v>
      </c>
      <c r="G249" s="41">
        <v>3661.58</v>
      </c>
      <c r="H249" s="42">
        <v>17058</v>
      </c>
      <c r="I249" s="42">
        <v>17106.599999999999</v>
      </c>
      <c r="J249" s="8">
        <v>7.5643318952917484E-3</v>
      </c>
      <c r="K249" s="8">
        <v>2.8410087334712068E-3</v>
      </c>
      <c r="L249" s="41">
        <v>7200.01</v>
      </c>
      <c r="M249" s="41">
        <v>14690</v>
      </c>
      <c r="N249" s="43">
        <v>0</v>
      </c>
      <c r="O249" s="40">
        <v>16996.900000000001</v>
      </c>
      <c r="P249" s="41">
        <v>3628.85</v>
      </c>
      <c r="Q249" s="42">
        <v>17105</v>
      </c>
      <c r="R249" s="42">
        <v>17106.599999999999</v>
      </c>
      <c r="S249" s="8">
        <v>6.4127295897488164E-3</v>
      </c>
      <c r="T249" s="8">
        <v>9.3531151719134431E-5</v>
      </c>
      <c r="U249" s="41">
        <v>7085.26</v>
      </c>
      <c r="V249" s="41">
        <v>14949</v>
      </c>
      <c r="W249" s="43">
        <v>1</v>
      </c>
      <c r="X249" s="29">
        <f t="shared" si="3"/>
        <v>1</v>
      </c>
    </row>
    <row r="250" spans="1:24" x14ac:dyDescent="0.45">
      <c r="A250" s="38">
        <v>3</v>
      </c>
      <c r="B250" s="6">
        <v>3</v>
      </c>
      <c r="C250" s="6" t="s">
        <v>9</v>
      </c>
      <c r="D250" s="6">
        <v>50</v>
      </c>
      <c r="E250" s="39">
        <v>3</v>
      </c>
      <c r="F250" s="42">
        <v>17478.7</v>
      </c>
      <c r="G250" s="41">
        <v>3807.07</v>
      </c>
      <c r="H250" s="42">
        <v>17543.7</v>
      </c>
      <c r="I250" s="42">
        <v>17634.8</v>
      </c>
      <c r="J250" s="8">
        <v>8.8518157279922974E-3</v>
      </c>
      <c r="K250" s="8">
        <v>5.1659219270986092E-3</v>
      </c>
      <c r="L250" s="41">
        <v>7200.04</v>
      </c>
      <c r="M250" s="41">
        <v>7135</v>
      </c>
      <c r="N250" s="43">
        <v>0</v>
      </c>
      <c r="O250" s="40">
        <v>17502.2</v>
      </c>
      <c r="P250" s="41">
        <v>3896.24</v>
      </c>
      <c r="Q250" s="42">
        <v>17531.8</v>
      </c>
      <c r="R250" s="42">
        <v>17634.8</v>
      </c>
      <c r="S250" s="8">
        <v>7.5192233538230405E-3</v>
      </c>
      <c r="T250" s="8">
        <v>5.8407240229546124E-3</v>
      </c>
      <c r="U250" s="41">
        <v>7200.36</v>
      </c>
      <c r="V250" s="41">
        <v>5909</v>
      </c>
      <c r="W250" s="43">
        <v>0</v>
      </c>
      <c r="X250" s="29">
        <f t="shared" si="3"/>
        <v>0</v>
      </c>
    </row>
    <row r="251" spans="1:24" x14ac:dyDescent="0.45">
      <c r="A251" s="38">
        <v>3</v>
      </c>
      <c r="B251" s="6">
        <v>3</v>
      </c>
      <c r="C251" s="6" t="s">
        <v>9</v>
      </c>
      <c r="D251" s="6">
        <v>50</v>
      </c>
      <c r="E251" s="39">
        <v>4</v>
      </c>
      <c r="F251" s="42">
        <v>18818.8</v>
      </c>
      <c r="G251" s="41">
        <v>3717.4</v>
      </c>
      <c r="H251" s="42">
        <v>18936.3</v>
      </c>
      <c r="I251" s="42">
        <v>18938</v>
      </c>
      <c r="J251" s="8">
        <v>6.294223254831594E-3</v>
      </c>
      <c r="K251" s="8">
        <v>8.9766606822300532E-5</v>
      </c>
      <c r="L251" s="41">
        <v>4164.68</v>
      </c>
      <c r="M251" s="41">
        <v>1267</v>
      </c>
      <c r="N251" s="43">
        <v>1</v>
      </c>
      <c r="O251" s="40">
        <v>18847.900000000001</v>
      </c>
      <c r="P251" s="41">
        <v>3657.32</v>
      </c>
      <c r="Q251" s="42">
        <v>18936.099999999999</v>
      </c>
      <c r="R251" s="42">
        <v>18938</v>
      </c>
      <c r="S251" s="8">
        <v>4.7576301615798152E-3</v>
      </c>
      <c r="T251" s="8">
        <v>1.0032738409554627E-4</v>
      </c>
      <c r="U251" s="41">
        <v>5810.73</v>
      </c>
      <c r="V251" s="41">
        <v>8456</v>
      </c>
      <c r="W251" s="43">
        <v>1</v>
      </c>
      <c r="X251" s="29">
        <f t="shared" si="3"/>
        <v>1</v>
      </c>
    </row>
    <row r="252" spans="1:24" x14ac:dyDescent="0.45">
      <c r="A252" s="13">
        <v>3</v>
      </c>
      <c r="B252" s="12">
        <v>3</v>
      </c>
      <c r="C252" s="12" t="s">
        <v>9</v>
      </c>
      <c r="D252" s="12">
        <v>50</v>
      </c>
      <c r="E252" s="36">
        <v>5</v>
      </c>
      <c r="F252" s="46">
        <v>18080.7</v>
      </c>
      <c r="G252" s="45">
        <v>3679.14</v>
      </c>
      <c r="H252" s="46">
        <v>18163</v>
      </c>
      <c r="I252" s="46">
        <v>18163</v>
      </c>
      <c r="J252" s="47">
        <v>4.5311897814237336E-3</v>
      </c>
      <c r="K252" s="47">
        <v>0</v>
      </c>
      <c r="L252" s="45">
        <v>4921.16</v>
      </c>
      <c r="M252" s="45">
        <v>4153</v>
      </c>
      <c r="N252" s="48">
        <v>1</v>
      </c>
      <c r="O252" s="44">
        <v>18087.3</v>
      </c>
      <c r="P252" s="45">
        <v>3732.88</v>
      </c>
      <c r="Q252" s="46">
        <v>18161.2</v>
      </c>
      <c r="R252" s="46">
        <v>18163</v>
      </c>
      <c r="S252" s="47">
        <v>4.1678136871662573E-3</v>
      </c>
      <c r="T252" s="47">
        <v>9.9102571161111734E-5</v>
      </c>
      <c r="U252" s="45">
        <v>6373.4</v>
      </c>
      <c r="V252" s="45">
        <v>8640</v>
      </c>
      <c r="W252" s="48">
        <v>1</v>
      </c>
      <c r="X252" s="29">
        <f t="shared" si="3"/>
        <v>1</v>
      </c>
    </row>
    <row r="253" spans="1:24" x14ac:dyDescent="0.45">
      <c r="A253" s="38">
        <v>3</v>
      </c>
      <c r="B253" s="6">
        <v>3</v>
      </c>
      <c r="C253" s="6" t="s">
        <v>11</v>
      </c>
      <c r="D253" s="6">
        <v>5</v>
      </c>
      <c r="E253" s="39">
        <v>1</v>
      </c>
      <c r="F253" s="33">
        <v>1846.78</v>
      </c>
      <c r="G253" s="41">
        <v>0.16</v>
      </c>
      <c r="H253" s="42">
        <v>1846.78</v>
      </c>
      <c r="I253" s="42">
        <v>1846.78</v>
      </c>
      <c r="J253" s="8">
        <v>0</v>
      </c>
      <c r="K253" s="8">
        <v>0</v>
      </c>
      <c r="L253" s="41">
        <v>0.16723099999999999</v>
      </c>
      <c r="M253" s="41">
        <v>0</v>
      </c>
      <c r="N253" s="43">
        <v>1</v>
      </c>
      <c r="O253" s="40">
        <v>1846.78</v>
      </c>
      <c r="P253" s="41">
        <v>0.06</v>
      </c>
      <c r="Q253" s="42">
        <v>1846.78</v>
      </c>
      <c r="R253" s="42">
        <v>1846.78</v>
      </c>
      <c r="S253" s="8">
        <v>0</v>
      </c>
      <c r="T253" s="8">
        <v>0</v>
      </c>
      <c r="U253" s="41">
        <v>6.8096000000000004E-2</v>
      </c>
      <c r="V253" s="41">
        <v>0</v>
      </c>
      <c r="W253" s="43">
        <v>1</v>
      </c>
      <c r="X253" s="29">
        <f t="shared" si="3"/>
        <v>1</v>
      </c>
    </row>
    <row r="254" spans="1:24" x14ac:dyDescent="0.45">
      <c r="A254" s="38">
        <v>3</v>
      </c>
      <c r="B254" s="6">
        <v>3</v>
      </c>
      <c r="C254" s="6" t="s">
        <v>11</v>
      </c>
      <c r="D254" s="6">
        <v>5</v>
      </c>
      <c r="E254" s="39">
        <v>2</v>
      </c>
      <c r="F254" s="33">
        <v>1589.41</v>
      </c>
      <c r="G254" s="41">
        <v>0.38</v>
      </c>
      <c r="H254" s="42">
        <v>1589.41</v>
      </c>
      <c r="I254" s="42">
        <v>1589.41</v>
      </c>
      <c r="J254" s="8">
        <v>0</v>
      </c>
      <c r="K254" s="8">
        <v>0</v>
      </c>
      <c r="L254" s="41">
        <v>0.38801099999999999</v>
      </c>
      <c r="M254" s="41">
        <v>0</v>
      </c>
      <c r="N254" s="43">
        <v>1</v>
      </c>
      <c r="O254" s="40">
        <v>1589.41</v>
      </c>
      <c r="P254" s="41">
        <v>7.0000000000000007E-2</v>
      </c>
      <c r="Q254" s="42">
        <v>1589.41</v>
      </c>
      <c r="R254" s="42">
        <v>1589.41</v>
      </c>
      <c r="S254" s="8">
        <v>0</v>
      </c>
      <c r="T254" s="8">
        <v>0</v>
      </c>
      <c r="U254" s="41">
        <v>7.7498999999999998E-2</v>
      </c>
      <c r="V254" s="41">
        <v>0</v>
      </c>
      <c r="W254" s="43">
        <v>1</v>
      </c>
      <c r="X254" s="29">
        <f t="shared" si="3"/>
        <v>1</v>
      </c>
    </row>
    <row r="255" spans="1:24" x14ac:dyDescent="0.45">
      <c r="A255" s="38">
        <v>3</v>
      </c>
      <c r="B255" s="6">
        <v>3</v>
      </c>
      <c r="C255" s="6" t="s">
        <v>11</v>
      </c>
      <c r="D255" s="6">
        <v>5</v>
      </c>
      <c r="E255" s="39">
        <v>3</v>
      </c>
      <c r="F255" s="33">
        <v>3019.45</v>
      </c>
      <c r="G255" s="41">
        <v>0.05</v>
      </c>
      <c r="H255" s="42">
        <v>3019.45</v>
      </c>
      <c r="I255" s="42">
        <v>3019.45</v>
      </c>
      <c r="J255" s="8">
        <v>0</v>
      </c>
      <c r="K255" s="8">
        <v>0</v>
      </c>
      <c r="L255" s="41">
        <v>5.6483100000000001E-2</v>
      </c>
      <c r="M255" s="41">
        <v>0</v>
      </c>
      <c r="N255" s="43">
        <v>1</v>
      </c>
      <c r="O255" s="40">
        <v>3019.45</v>
      </c>
      <c r="P255" s="41">
        <v>0.04</v>
      </c>
      <c r="Q255" s="42">
        <v>3019.45</v>
      </c>
      <c r="R255" s="42">
        <v>3019.45</v>
      </c>
      <c r="S255" s="8">
        <v>0</v>
      </c>
      <c r="T255" s="8">
        <v>0</v>
      </c>
      <c r="U255" s="41">
        <v>4.6182000000000001E-2</v>
      </c>
      <c r="V255" s="41">
        <v>0</v>
      </c>
      <c r="W255" s="43">
        <v>1</v>
      </c>
      <c r="X255" s="29">
        <f t="shared" si="3"/>
        <v>1</v>
      </c>
    </row>
    <row r="256" spans="1:24" x14ac:dyDescent="0.45">
      <c r="A256" s="38">
        <v>3</v>
      </c>
      <c r="B256" s="6">
        <v>3</v>
      </c>
      <c r="C256" s="6" t="s">
        <v>11</v>
      </c>
      <c r="D256" s="6">
        <v>5</v>
      </c>
      <c r="E256" s="39">
        <v>4</v>
      </c>
      <c r="F256" s="33">
        <v>2277.9699999999998</v>
      </c>
      <c r="G256" s="41">
        <v>0.38</v>
      </c>
      <c r="H256" s="42">
        <v>2394.1799999999998</v>
      </c>
      <c r="I256" s="42">
        <v>2394.2199999999998</v>
      </c>
      <c r="J256" s="8">
        <v>4.855443526492971E-2</v>
      </c>
      <c r="K256" s="8">
        <v>1.6706902456734812E-5</v>
      </c>
      <c r="L256" s="41">
        <v>0.390986</v>
      </c>
      <c r="M256" s="41">
        <v>1</v>
      </c>
      <c r="N256" s="43">
        <v>1</v>
      </c>
      <c r="O256" s="40">
        <v>2394.15</v>
      </c>
      <c r="P256" s="41">
        <v>0.09</v>
      </c>
      <c r="Q256" s="42">
        <v>2394.1799999999998</v>
      </c>
      <c r="R256" s="42">
        <v>2394.2199999999998</v>
      </c>
      <c r="S256" s="8">
        <v>2.9237079299190954E-5</v>
      </c>
      <c r="T256" s="8">
        <v>1.6706902456734812E-5</v>
      </c>
      <c r="U256" s="41">
        <v>0.101357</v>
      </c>
      <c r="V256" s="41">
        <v>1</v>
      </c>
      <c r="W256" s="43">
        <v>1</v>
      </c>
      <c r="X256" s="29">
        <f t="shared" si="3"/>
        <v>1</v>
      </c>
    </row>
    <row r="257" spans="1:24" x14ac:dyDescent="0.45">
      <c r="A257" s="38">
        <v>3</v>
      </c>
      <c r="B257" s="6">
        <v>3</v>
      </c>
      <c r="C257" s="6" t="s">
        <v>11</v>
      </c>
      <c r="D257" s="6">
        <v>5</v>
      </c>
      <c r="E257" s="39">
        <v>5</v>
      </c>
      <c r="F257" s="33">
        <v>1517.02</v>
      </c>
      <c r="G257" s="41">
        <v>0.1</v>
      </c>
      <c r="H257" s="42">
        <v>1517.02</v>
      </c>
      <c r="I257" s="42">
        <v>1517.02</v>
      </c>
      <c r="J257" s="8">
        <v>0</v>
      </c>
      <c r="K257" s="8">
        <v>0</v>
      </c>
      <c r="L257" s="41">
        <v>0.105697</v>
      </c>
      <c r="M257" s="41">
        <v>0</v>
      </c>
      <c r="N257" s="43">
        <v>1</v>
      </c>
      <c r="O257" s="40">
        <v>1517.02</v>
      </c>
      <c r="P257" s="41">
        <v>0.12</v>
      </c>
      <c r="Q257" s="42">
        <v>1517.02</v>
      </c>
      <c r="R257" s="42">
        <v>1517.02</v>
      </c>
      <c r="S257" s="8">
        <v>0</v>
      </c>
      <c r="T257" s="8">
        <v>0</v>
      </c>
      <c r="U257" s="41">
        <v>0.12745600000000001</v>
      </c>
      <c r="V257" s="41">
        <v>0</v>
      </c>
      <c r="W257" s="43">
        <v>1</v>
      </c>
      <c r="X257" s="29">
        <f t="shared" si="3"/>
        <v>1</v>
      </c>
    </row>
    <row r="258" spans="1:24" x14ac:dyDescent="0.45">
      <c r="A258" s="34">
        <v>3</v>
      </c>
      <c r="B258" s="35">
        <v>3</v>
      </c>
      <c r="C258" s="35" t="s">
        <v>11</v>
      </c>
      <c r="D258" s="35">
        <v>10</v>
      </c>
      <c r="E258" s="37">
        <v>1</v>
      </c>
      <c r="F258" s="58">
        <v>2954.67</v>
      </c>
      <c r="G258" s="59">
        <v>11.43</v>
      </c>
      <c r="H258" s="58">
        <v>2968.74</v>
      </c>
      <c r="I258" s="58">
        <v>2968.74</v>
      </c>
      <c r="J258" s="60">
        <v>4.7393843852946739E-3</v>
      </c>
      <c r="K258" s="60">
        <v>0</v>
      </c>
      <c r="L258" s="59">
        <v>12.1227</v>
      </c>
      <c r="M258" s="59">
        <v>1</v>
      </c>
      <c r="N258" s="61">
        <v>1</v>
      </c>
      <c r="O258" s="62">
        <v>2952.12</v>
      </c>
      <c r="P258" s="59">
        <v>11.18</v>
      </c>
      <c r="Q258" s="58">
        <v>2968.74</v>
      </c>
      <c r="R258" s="58">
        <v>2968.74</v>
      </c>
      <c r="S258" s="60">
        <v>5.5983346470219325E-3</v>
      </c>
      <c r="T258" s="60">
        <v>0</v>
      </c>
      <c r="U258" s="59">
        <v>12.6831</v>
      </c>
      <c r="V258" s="59">
        <v>105</v>
      </c>
      <c r="W258" s="61">
        <v>1</v>
      </c>
      <c r="X258" s="29">
        <f t="shared" si="3"/>
        <v>1</v>
      </c>
    </row>
    <row r="259" spans="1:24" x14ac:dyDescent="0.45">
      <c r="A259" s="38">
        <v>3</v>
      </c>
      <c r="B259" s="6">
        <v>3</v>
      </c>
      <c r="C259" s="6" t="s">
        <v>11</v>
      </c>
      <c r="D259" s="6">
        <v>10</v>
      </c>
      <c r="E259" s="39">
        <v>2</v>
      </c>
      <c r="F259" s="42">
        <v>3758.75</v>
      </c>
      <c r="G259" s="41">
        <v>15.54</v>
      </c>
      <c r="H259" s="42">
        <v>3759.07</v>
      </c>
      <c r="I259" s="42">
        <v>3759.07</v>
      </c>
      <c r="J259" s="8">
        <v>8.512743843561404E-5</v>
      </c>
      <c r="K259" s="8">
        <v>0</v>
      </c>
      <c r="L259" s="41">
        <v>15.7425</v>
      </c>
      <c r="M259" s="41">
        <v>1</v>
      </c>
      <c r="N259" s="43">
        <v>1</v>
      </c>
      <c r="O259" s="40">
        <v>3758.58</v>
      </c>
      <c r="P259" s="41">
        <v>1.4</v>
      </c>
      <c r="Q259" s="42">
        <v>3759.07</v>
      </c>
      <c r="R259" s="42">
        <v>3759.07</v>
      </c>
      <c r="S259" s="8">
        <v>1.3035139010453023E-4</v>
      </c>
      <c r="T259" s="8">
        <v>0</v>
      </c>
      <c r="U259" s="41">
        <v>1.5210999999999999</v>
      </c>
      <c r="V259" s="41">
        <v>1</v>
      </c>
      <c r="W259" s="43">
        <v>1</v>
      </c>
      <c r="X259" s="29">
        <f t="shared" si="3"/>
        <v>1</v>
      </c>
    </row>
    <row r="260" spans="1:24" x14ac:dyDescent="0.45">
      <c r="A260" s="38">
        <v>3</v>
      </c>
      <c r="B260" s="6">
        <v>3</v>
      </c>
      <c r="C260" s="6" t="s">
        <v>11</v>
      </c>
      <c r="D260" s="6">
        <v>10</v>
      </c>
      <c r="E260" s="39">
        <v>3</v>
      </c>
      <c r="F260" s="42">
        <v>2826.91</v>
      </c>
      <c r="G260" s="41">
        <v>4.1500000000000004</v>
      </c>
      <c r="H260" s="42">
        <v>2826.91</v>
      </c>
      <c r="I260" s="42">
        <v>2826.91</v>
      </c>
      <c r="J260" s="8">
        <v>0</v>
      </c>
      <c r="K260" s="8">
        <v>0</v>
      </c>
      <c r="L260" s="41">
        <v>4.1863200000000003</v>
      </c>
      <c r="M260" s="41">
        <v>0</v>
      </c>
      <c r="N260" s="43">
        <v>1</v>
      </c>
      <c r="O260" s="40">
        <v>2826.91</v>
      </c>
      <c r="P260" s="41">
        <v>0.88</v>
      </c>
      <c r="Q260" s="42">
        <v>2826.91</v>
      </c>
      <c r="R260" s="42">
        <v>2826.91</v>
      </c>
      <c r="S260" s="8">
        <v>0</v>
      </c>
      <c r="T260" s="8">
        <v>0</v>
      </c>
      <c r="U260" s="41">
        <v>0.90718299999999996</v>
      </c>
      <c r="V260" s="41">
        <v>0</v>
      </c>
      <c r="W260" s="43">
        <v>1</v>
      </c>
      <c r="X260" s="29">
        <f t="shared" ref="X260:X323" si="4">MAX(N260,W260)</f>
        <v>1</v>
      </c>
    </row>
    <row r="261" spans="1:24" x14ac:dyDescent="0.45">
      <c r="A261" s="38">
        <v>3</v>
      </c>
      <c r="B261" s="6">
        <v>3</v>
      </c>
      <c r="C261" s="6" t="s">
        <v>11</v>
      </c>
      <c r="D261" s="6">
        <v>10</v>
      </c>
      <c r="E261" s="39">
        <v>4</v>
      </c>
      <c r="F261" s="42">
        <v>3728.1</v>
      </c>
      <c r="G261" s="41">
        <v>16.350000000000001</v>
      </c>
      <c r="H261" s="42">
        <v>3728.1</v>
      </c>
      <c r="I261" s="42">
        <v>3728.1</v>
      </c>
      <c r="J261" s="8">
        <v>0</v>
      </c>
      <c r="K261" s="8">
        <v>0</v>
      </c>
      <c r="L261" s="41">
        <v>16.403300000000002</v>
      </c>
      <c r="M261" s="41">
        <v>0</v>
      </c>
      <c r="N261" s="43">
        <v>1</v>
      </c>
      <c r="O261" s="40">
        <v>3728.1</v>
      </c>
      <c r="P261" s="41">
        <v>1.45</v>
      </c>
      <c r="Q261" s="42">
        <v>3728.1</v>
      </c>
      <c r="R261" s="42">
        <v>3728.1</v>
      </c>
      <c r="S261" s="8">
        <v>0</v>
      </c>
      <c r="T261" s="8">
        <v>0</v>
      </c>
      <c r="U261" s="41">
        <v>1.4780800000000001</v>
      </c>
      <c r="V261" s="41">
        <v>0</v>
      </c>
      <c r="W261" s="43">
        <v>1</v>
      </c>
      <c r="X261" s="29">
        <f t="shared" si="4"/>
        <v>1</v>
      </c>
    </row>
    <row r="262" spans="1:24" x14ac:dyDescent="0.45">
      <c r="A262" s="13">
        <v>3</v>
      </c>
      <c r="B262" s="12">
        <v>3</v>
      </c>
      <c r="C262" s="12" t="s">
        <v>11</v>
      </c>
      <c r="D262" s="12">
        <v>10</v>
      </c>
      <c r="E262" s="36">
        <v>5</v>
      </c>
      <c r="F262" s="46">
        <v>3211.8</v>
      </c>
      <c r="G262" s="45">
        <v>7.85</v>
      </c>
      <c r="H262" s="46">
        <v>3235.18</v>
      </c>
      <c r="I262" s="46">
        <v>3235.18</v>
      </c>
      <c r="J262" s="47">
        <v>7.2268003635036241E-3</v>
      </c>
      <c r="K262" s="47">
        <v>0</v>
      </c>
      <c r="L262" s="45">
        <v>8.2579799999999999</v>
      </c>
      <c r="M262" s="45">
        <v>26</v>
      </c>
      <c r="N262" s="48">
        <v>1</v>
      </c>
      <c r="O262" s="44">
        <v>3222.31</v>
      </c>
      <c r="P262" s="45">
        <v>1.22</v>
      </c>
      <c r="Q262" s="46">
        <v>3235.18</v>
      </c>
      <c r="R262" s="46">
        <v>3235.18</v>
      </c>
      <c r="S262" s="47">
        <v>3.9781403198585214E-3</v>
      </c>
      <c r="T262" s="47">
        <v>0</v>
      </c>
      <c r="U262" s="45">
        <v>1.36636</v>
      </c>
      <c r="V262" s="45">
        <v>6</v>
      </c>
      <c r="W262" s="48">
        <v>1</v>
      </c>
      <c r="X262" s="29">
        <f t="shared" si="4"/>
        <v>1</v>
      </c>
    </row>
    <row r="263" spans="1:24" x14ac:dyDescent="0.45">
      <c r="A263" s="38">
        <v>3</v>
      </c>
      <c r="B263" s="6">
        <v>3</v>
      </c>
      <c r="C263" s="6" t="s">
        <v>11</v>
      </c>
      <c r="D263" s="6">
        <v>15</v>
      </c>
      <c r="E263" s="39">
        <v>1</v>
      </c>
      <c r="F263" s="33">
        <v>3449.63</v>
      </c>
      <c r="G263" s="41">
        <v>49.01</v>
      </c>
      <c r="H263" s="42">
        <v>3471.81</v>
      </c>
      <c r="I263" s="42">
        <v>3471.85</v>
      </c>
      <c r="J263" s="8">
        <v>6.4000460849402479E-3</v>
      </c>
      <c r="K263" s="8">
        <v>1.1521235076389712E-5</v>
      </c>
      <c r="L263" s="41">
        <v>50.033200000000001</v>
      </c>
      <c r="M263" s="41">
        <v>8</v>
      </c>
      <c r="N263" s="43">
        <v>1</v>
      </c>
      <c r="O263" s="40">
        <v>3443.77</v>
      </c>
      <c r="P263" s="41">
        <v>36.9</v>
      </c>
      <c r="Q263" s="42">
        <v>3471.85</v>
      </c>
      <c r="R263" s="42">
        <v>3471.85</v>
      </c>
      <c r="S263" s="8">
        <v>8.0879070236329134E-3</v>
      </c>
      <c r="T263" s="8">
        <v>0</v>
      </c>
      <c r="U263" s="41">
        <v>38.732199999999999</v>
      </c>
      <c r="V263" s="41">
        <v>45</v>
      </c>
      <c r="W263" s="43">
        <v>1</v>
      </c>
      <c r="X263" s="29">
        <f t="shared" si="4"/>
        <v>1</v>
      </c>
    </row>
    <row r="264" spans="1:24" x14ac:dyDescent="0.45">
      <c r="A264" s="38">
        <v>3</v>
      </c>
      <c r="B264" s="6">
        <v>3</v>
      </c>
      <c r="C264" s="6" t="s">
        <v>11</v>
      </c>
      <c r="D264" s="6">
        <v>15</v>
      </c>
      <c r="E264" s="39">
        <v>2</v>
      </c>
      <c r="F264" s="33">
        <v>3675.48</v>
      </c>
      <c r="G264" s="41">
        <v>22.6</v>
      </c>
      <c r="H264" s="42">
        <v>3675.48</v>
      </c>
      <c r="I264" s="42">
        <v>3675.64</v>
      </c>
      <c r="J264" s="8">
        <v>4.3529834260116463E-5</v>
      </c>
      <c r="K264" s="8">
        <v>4.3529834260116463E-5</v>
      </c>
      <c r="L264" s="41">
        <v>22.804099999999998</v>
      </c>
      <c r="M264" s="41">
        <v>1</v>
      </c>
      <c r="N264" s="43">
        <v>1</v>
      </c>
      <c r="O264" s="40">
        <v>3675.52</v>
      </c>
      <c r="P264" s="41">
        <v>19.21</v>
      </c>
      <c r="Q264" s="42">
        <v>3675.64</v>
      </c>
      <c r="R264" s="42">
        <v>3675.64</v>
      </c>
      <c r="S264" s="8">
        <v>3.2647375695087353E-5</v>
      </c>
      <c r="T264" s="8">
        <v>0</v>
      </c>
      <c r="U264" s="41">
        <v>19.529</v>
      </c>
      <c r="V264" s="41">
        <v>1</v>
      </c>
      <c r="W264" s="43">
        <v>1</v>
      </c>
      <c r="X264" s="29">
        <f t="shared" si="4"/>
        <v>1</v>
      </c>
    </row>
    <row r="265" spans="1:24" x14ac:dyDescent="0.45">
      <c r="A265" s="38">
        <v>3</v>
      </c>
      <c r="B265" s="6">
        <v>3</v>
      </c>
      <c r="C265" s="6" t="s">
        <v>11</v>
      </c>
      <c r="D265" s="6">
        <v>15</v>
      </c>
      <c r="E265" s="39">
        <v>3</v>
      </c>
      <c r="F265" s="33">
        <v>3679.58</v>
      </c>
      <c r="G265" s="41">
        <v>8.14</v>
      </c>
      <c r="H265" s="42">
        <v>3679.58</v>
      </c>
      <c r="I265" s="42">
        <v>3679.58</v>
      </c>
      <c r="J265" s="8">
        <v>0</v>
      </c>
      <c r="K265" s="8">
        <v>0</v>
      </c>
      <c r="L265" s="41">
        <v>8.2696299999999994</v>
      </c>
      <c r="M265" s="41">
        <v>0</v>
      </c>
      <c r="N265" s="43">
        <v>1</v>
      </c>
      <c r="O265" s="40">
        <v>3679.58</v>
      </c>
      <c r="P265" s="41">
        <v>6.33</v>
      </c>
      <c r="Q265" s="42">
        <v>3679.58</v>
      </c>
      <c r="R265" s="42">
        <v>3679.58</v>
      </c>
      <c r="S265" s="8">
        <v>0</v>
      </c>
      <c r="T265" s="8">
        <v>0</v>
      </c>
      <c r="U265" s="41">
        <v>6.4438800000000001</v>
      </c>
      <c r="V265" s="41">
        <v>0</v>
      </c>
      <c r="W265" s="43">
        <v>1</v>
      </c>
      <c r="X265" s="29">
        <f t="shared" si="4"/>
        <v>1</v>
      </c>
    </row>
    <row r="266" spans="1:24" x14ac:dyDescent="0.45">
      <c r="A266" s="38">
        <v>3</v>
      </c>
      <c r="B266" s="6">
        <v>3</v>
      </c>
      <c r="C266" s="6" t="s">
        <v>11</v>
      </c>
      <c r="D266" s="6">
        <v>15</v>
      </c>
      <c r="E266" s="39">
        <v>4</v>
      </c>
      <c r="F266" s="33">
        <v>3601.63</v>
      </c>
      <c r="G266" s="41">
        <v>336.37</v>
      </c>
      <c r="H266" s="42">
        <v>3614.17</v>
      </c>
      <c r="I266" s="42">
        <v>3614.17</v>
      </c>
      <c r="J266" s="8">
        <v>3.469676301889497E-3</v>
      </c>
      <c r="K266" s="8">
        <v>0</v>
      </c>
      <c r="L266" s="41">
        <v>336.78199999999998</v>
      </c>
      <c r="M266" s="41">
        <v>1</v>
      </c>
      <c r="N266" s="43">
        <v>1</v>
      </c>
      <c r="O266" s="40">
        <v>3614.17</v>
      </c>
      <c r="P266" s="41">
        <v>1.02</v>
      </c>
      <c r="Q266" s="42">
        <v>3614.17</v>
      </c>
      <c r="R266" s="42">
        <v>3614.17</v>
      </c>
      <c r="S266" s="8">
        <v>0</v>
      </c>
      <c r="T266" s="8">
        <v>0</v>
      </c>
      <c r="U266" s="41">
        <v>1.0901799999999999</v>
      </c>
      <c r="V266" s="41">
        <v>0</v>
      </c>
      <c r="W266" s="43">
        <v>1</v>
      </c>
      <c r="X266" s="29">
        <f t="shared" si="4"/>
        <v>1</v>
      </c>
    </row>
    <row r="267" spans="1:24" x14ac:dyDescent="0.45">
      <c r="A267" s="38">
        <v>3</v>
      </c>
      <c r="B267" s="6">
        <v>3</v>
      </c>
      <c r="C267" s="6" t="s">
        <v>11</v>
      </c>
      <c r="D267" s="6">
        <v>15</v>
      </c>
      <c r="E267" s="39">
        <v>5</v>
      </c>
      <c r="F267" s="33">
        <v>3638.74</v>
      </c>
      <c r="G267" s="41">
        <v>35.770000000000003</v>
      </c>
      <c r="H267" s="42">
        <v>3654.72</v>
      </c>
      <c r="I267" s="42">
        <v>3654.72</v>
      </c>
      <c r="J267" s="8">
        <v>4.3724279835390999E-3</v>
      </c>
      <c r="K267" s="8">
        <v>0</v>
      </c>
      <c r="L267" s="41">
        <v>36.8446</v>
      </c>
      <c r="M267" s="41">
        <v>7</v>
      </c>
      <c r="N267" s="43">
        <v>1</v>
      </c>
      <c r="O267" s="40">
        <v>3637.9</v>
      </c>
      <c r="P267" s="41">
        <v>20.02</v>
      </c>
      <c r="Q267" s="42">
        <v>3654.72</v>
      </c>
      <c r="R267" s="42">
        <v>3654.72</v>
      </c>
      <c r="S267" s="8">
        <v>4.602267752385876E-3</v>
      </c>
      <c r="T267" s="8">
        <v>0</v>
      </c>
      <c r="U267" s="41">
        <v>22.6252</v>
      </c>
      <c r="V267" s="41">
        <v>62</v>
      </c>
      <c r="W267" s="43">
        <v>1</v>
      </c>
      <c r="X267" s="29">
        <f t="shared" si="4"/>
        <v>1</v>
      </c>
    </row>
    <row r="268" spans="1:24" x14ac:dyDescent="0.45">
      <c r="A268" s="34">
        <v>3</v>
      </c>
      <c r="B268" s="35">
        <v>3</v>
      </c>
      <c r="C268" s="35" t="s">
        <v>11</v>
      </c>
      <c r="D268" s="35">
        <v>20</v>
      </c>
      <c r="E268" s="37">
        <v>1</v>
      </c>
      <c r="F268" s="58">
        <v>4065.9</v>
      </c>
      <c r="G268" s="59">
        <v>488.12</v>
      </c>
      <c r="H268" s="58">
        <v>4079.25</v>
      </c>
      <c r="I268" s="58">
        <v>4079.25</v>
      </c>
      <c r="J268" s="60">
        <v>3.2726604155175359E-3</v>
      </c>
      <c r="K268" s="60">
        <v>0</v>
      </c>
      <c r="L268" s="59">
        <v>498.75400000000002</v>
      </c>
      <c r="M268" s="59">
        <v>142</v>
      </c>
      <c r="N268" s="61">
        <v>1</v>
      </c>
      <c r="O268" s="62">
        <v>4064.75</v>
      </c>
      <c r="P268" s="59">
        <v>23.56</v>
      </c>
      <c r="Q268" s="58">
        <v>4079.25</v>
      </c>
      <c r="R268" s="58">
        <v>4079.25</v>
      </c>
      <c r="S268" s="60">
        <v>3.5545749831464115E-3</v>
      </c>
      <c r="T268" s="60">
        <v>0</v>
      </c>
      <c r="U268" s="59">
        <v>33.167099999999998</v>
      </c>
      <c r="V268" s="59">
        <v>157</v>
      </c>
      <c r="W268" s="61">
        <v>1</v>
      </c>
      <c r="X268" s="29">
        <f t="shared" si="4"/>
        <v>1</v>
      </c>
    </row>
    <row r="269" spans="1:24" x14ac:dyDescent="0.45">
      <c r="A269" s="38">
        <v>3</v>
      </c>
      <c r="B269" s="6">
        <v>3</v>
      </c>
      <c r="C269" s="6" t="s">
        <v>11</v>
      </c>
      <c r="D269" s="6">
        <v>20</v>
      </c>
      <c r="E269" s="39">
        <v>2</v>
      </c>
      <c r="F269" s="42">
        <v>3677.52</v>
      </c>
      <c r="G269" s="41">
        <v>118.47</v>
      </c>
      <c r="H269" s="42">
        <v>3712</v>
      </c>
      <c r="I269" s="42">
        <v>3712.05</v>
      </c>
      <c r="J269" s="8">
        <v>9.3021376328444386E-3</v>
      </c>
      <c r="K269" s="8">
        <v>1.3469646152444578E-5</v>
      </c>
      <c r="L269" s="41">
        <v>134.91200000000001</v>
      </c>
      <c r="M269" s="41">
        <v>452</v>
      </c>
      <c r="N269" s="43">
        <v>1</v>
      </c>
      <c r="O269" s="40">
        <v>3697.44</v>
      </c>
      <c r="P269" s="41">
        <v>37.950000000000003</v>
      </c>
      <c r="Q269" s="42">
        <v>3712.05</v>
      </c>
      <c r="R269" s="42">
        <v>3712.05</v>
      </c>
      <c r="S269" s="8">
        <v>3.9358306057300212E-3</v>
      </c>
      <c r="T269" s="8">
        <v>0</v>
      </c>
      <c r="U269" s="41">
        <v>38.948</v>
      </c>
      <c r="V269" s="41">
        <v>1</v>
      </c>
      <c r="W269" s="43">
        <v>1</v>
      </c>
      <c r="X269" s="29">
        <f t="shared" si="4"/>
        <v>1</v>
      </c>
    </row>
    <row r="270" spans="1:24" x14ac:dyDescent="0.45">
      <c r="A270" s="38">
        <v>3</v>
      </c>
      <c r="B270" s="6">
        <v>3</v>
      </c>
      <c r="C270" s="6" t="s">
        <v>11</v>
      </c>
      <c r="D270" s="6">
        <v>20</v>
      </c>
      <c r="E270" s="39">
        <v>3</v>
      </c>
      <c r="F270" s="42">
        <v>4562.8599999999997</v>
      </c>
      <c r="G270" s="41">
        <v>52.08</v>
      </c>
      <c r="H270" s="42">
        <v>4568.88</v>
      </c>
      <c r="I270" s="42">
        <v>4568.88</v>
      </c>
      <c r="J270" s="8">
        <v>1.317609567333884E-3</v>
      </c>
      <c r="K270" s="8">
        <v>0</v>
      </c>
      <c r="L270" s="41">
        <v>52.741</v>
      </c>
      <c r="M270" s="41">
        <v>1</v>
      </c>
      <c r="N270" s="43">
        <v>1</v>
      </c>
      <c r="O270" s="40">
        <v>4564.3100000000004</v>
      </c>
      <c r="P270" s="41">
        <v>14.06</v>
      </c>
      <c r="Q270" s="42">
        <v>4568.88</v>
      </c>
      <c r="R270" s="42">
        <v>4568.88</v>
      </c>
      <c r="S270" s="8">
        <v>1.0002451366636262E-3</v>
      </c>
      <c r="T270" s="8">
        <v>0</v>
      </c>
      <c r="U270" s="41">
        <v>14.614599999999999</v>
      </c>
      <c r="V270" s="41">
        <v>1</v>
      </c>
      <c r="W270" s="43">
        <v>1</v>
      </c>
      <c r="X270" s="29">
        <f t="shared" si="4"/>
        <v>1</v>
      </c>
    </row>
    <row r="271" spans="1:24" x14ac:dyDescent="0.45">
      <c r="A271" s="38">
        <v>3</v>
      </c>
      <c r="B271" s="6">
        <v>3</v>
      </c>
      <c r="C271" s="6" t="s">
        <v>11</v>
      </c>
      <c r="D271" s="6">
        <v>20</v>
      </c>
      <c r="E271" s="39">
        <v>4</v>
      </c>
      <c r="F271" s="42">
        <v>5069.71</v>
      </c>
      <c r="G271" s="41">
        <v>384.16</v>
      </c>
      <c r="H271" s="42">
        <v>5088.71</v>
      </c>
      <c r="I271" s="42">
        <v>5089.21</v>
      </c>
      <c r="J271" s="8">
        <v>3.831635951355908E-3</v>
      </c>
      <c r="K271" s="8">
        <v>9.8247075675792506E-5</v>
      </c>
      <c r="L271" s="41">
        <v>412.81900000000002</v>
      </c>
      <c r="M271" s="41">
        <v>817</v>
      </c>
      <c r="N271" s="43">
        <v>1</v>
      </c>
      <c r="O271" s="40">
        <v>5068.6499999999996</v>
      </c>
      <c r="P271" s="41">
        <v>352.01</v>
      </c>
      <c r="Q271" s="42">
        <v>5089.21</v>
      </c>
      <c r="R271" s="42">
        <v>5089.21</v>
      </c>
      <c r="S271" s="8">
        <v>4.0399197517886664E-3</v>
      </c>
      <c r="T271" s="8">
        <v>0</v>
      </c>
      <c r="U271" s="41">
        <v>376.07499999999999</v>
      </c>
      <c r="V271" s="41">
        <v>613</v>
      </c>
      <c r="W271" s="43">
        <v>1</v>
      </c>
      <c r="X271" s="29">
        <f t="shared" si="4"/>
        <v>1</v>
      </c>
    </row>
    <row r="272" spans="1:24" x14ac:dyDescent="0.45">
      <c r="A272" s="13">
        <v>3</v>
      </c>
      <c r="B272" s="12">
        <v>3</v>
      </c>
      <c r="C272" s="12" t="s">
        <v>11</v>
      </c>
      <c r="D272" s="12">
        <v>20</v>
      </c>
      <c r="E272" s="36">
        <v>5</v>
      </c>
      <c r="F272" s="46">
        <v>4810.1899999999996</v>
      </c>
      <c r="G272" s="45">
        <v>72.12</v>
      </c>
      <c r="H272" s="46">
        <v>4827.0200000000004</v>
      </c>
      <c r="I272" s="46">
        <v>4827.0200000000004</v>
      </c>
      <c r="J272" s="47">
        <v>3.4866232168088871E-3</v>
      </c>
      <c r="K272" s="47">
        <v>0</v>
      </c>
      <c r="L272" s="45">
        <v>96.267799999999994</v>
      </c>
      <c r="M272" s="45">
        <v>498</v>
      </c>
      <c r="N272" s="48">
        <v>1</v>
      </c>
      <c r="O272" s="44">
        <v>4809.97</v>
      </c>
      <c r="P272" s="45">
        <v>23.12</v>
      </c>
      <c r="Q272" s="46">
        <v>4826.76</v>
      </c>
      <c r="R272" s="46">
        <v>4827.0200000000004</v>
      </c>
      <c r="S272" s="47">
        <v>3.5321999908846827E-3</v>
      </c>
      <c r="T272" s="47">
        <v>5.3863460271599923E-5</v>
      </c>
      <c r="U272" s="45">
        <v>65.161799999999999</v>
      </c>
      <c r="V272" s="45">
        <v>1003</v>
      </c>
      <c r="W272" s="48">
        <v>1</v>
      </c>
      <c r="X272" s="29">
        <f t="shared" si="4"/>
        <v>1</v>
      </c>
    </row>
    <row r="273" spans="1:24" x14ac:dyDescent="0.45">
      <c r="A273" s="38">
        <v>3</v>
      </c>
      <c r="B273" s="6">
        <v>3</v>
      </c>
      <c r="C273" s="6" t="s">
        <v>11</v>
      </c>
      <c r="D273" s="6">
        <v>25</v>
      </c>
      <c r="E273" s="39">
        <v>1</v>
      </c>
      <c r="F273" s="33">
        <v>4515.67</v>
      </c>
      <c r="G273" s="41">
        <v>185.41</v>
      </c>
      <c r="H273" s="42">
        <v>4521.3999999999996</v>
      </c>
      <c r="I273" s="42">
        <v>4521.3999999999996</v>
      </c>
      <c r="J273" s="8">
        <v>1.2673065864554263E-3</v>
      </c>
      <c r="K273" s="8">
        <v>0</v>
      </c>
      <c r="L273" s="41">
        <v>187.88499999999999</v>
      </c>
      <c r="M273" s="41">
        <v>3</v>
      </c>
      <c r="N273" s="43">
        <v>1</v>
      </c>
      <c r="O273" s="40">
        <v>4520.8500000000004</v>
      </c>
      <c r="P273" s="41">
        <v>161.03</v>
      </c>
      <c r="Q273" s="42">
        <v>4521.3999999999996</v>
      </c>
      <c r="R273" s="42">
        <v>4521.3999999999996</v>
      </c>
      <c r="S273" s="8">
        <v>1.2164373866485435E-4</v>
      </c>
      <c r="T273" s="8">
        <v>0</v>
      </c>
      <c r="U273" s="41">
        <v>162.488</v>
      </c>
      <c r="V273" s="41">
        <v>1</v>
      </c>
      <c r="W273" s="43">
        <v>1</v>
      </c>
      <c r="X273" s="29">
        <f t="shared" si="4"/>
        <v>1</v>
      </c>
    </row>
    <row r="274" spans="1:24" x14ac:dyDescent="0.45">
      <c r="A274" s="38">
        <v>3</v>
      </c>
      <c r="B274" s="6">
        <v>3</v>
      </c>
      <c r="C274" s="6" t="s">
        <v>11</v>
      </c>
      <c r="D274" s="6">
        <v>25</v>
      </c>
      <c r="E274" s="39">
        <v>2</v>
      </c>
      <c r="F274" s="33">
        <v>4611.2700000000004</v>
      </c>
      <c r="G274" s="41">
        <v>400.94</v>
      </c>
      <c r="H274" s="42">
        <v>4622.75</v>
      </c>
      <c r="I274" s="42">
        <v>4623.05</v>
      </c>
      <c r="J274" s="8">
        <v>2.5481013616551291E-3</v>
      </c>
      <c r="K274" s="8">
        <v>6.4892224829967633E-5</v>
      </c>
      <c r="L274" s="41">
        <v>415.57</v>
      </c>
      <c r="M274" s="41">
        <v>219</v>
      </c>
      <c r="N274" s="43">
        <v>1</v>
      </c>
      <c r="O274" s="40">
        <v>4613.01</v>
      </c>
      <c r="P274" s="41">
        <v>160.11000000000001</v>
      </c>
      <c r="Q274" s="42">
        <v>4623.05</v>
      </c>
      <c r="R274" s="42">
        <v>4623.05</v>
      </c>
      <c r="S274" s="8">
        <v>2.1717264576415923E-3</v>
      </c>
      <c r="T274" s="8">
        <v>0</v>
      </c>
      <c r="U274" s="41">
        <v>181.14699999999999</v>
      </c>
      <c r="V274" s="41">
        <v>344</v>
      </c>
      <c r="W274" s="43">
        <v>1</v>
      </c>
      <c r="X274" s="29">
        <f t="shared" si="4"/>
        <v>1</v>
      </c>
    </row>
    <row r="275" spans="1:24" x14ac:dyDescent="0.45">
      <c r="A275" s="38">
        <v>3</v>
      </c>
      <c r="B275" s="6">
        <v>3</v>
      </c>
      <c r="C275" s="6" t="s">
        <v>11</v>
      </c>
      <c r="D275" s="6">
        <v>25</v>
      </c>
      <c r="E275" s="39">
        <v>3</v>
      </c>
      <c r="F275" s="33">
        <v>4183.53</v>
      </c>
      <c r="G275" s="41">
        <v>253.18</v>
      </c>
      <c r="H275" s="42">
        <v>5056.57</v>
      </c>
      <c r="I275" s="42">
        <v>5056.6899999999996</v>
      </c>
      <c r="J275" s="8">
        <v>0.17267421969707455</v>
      </c>
      <c r="K275" s="8">
        <v>2.3730938617928107E-5</v>
      </c>
      <c r="L275" s="41">
        <v>254.142</v>
      </c>
      <c r="M275" s="41">
        <v>1</v>
      </c>
      <c r="N275" s="43">
        <v>1</v>
      </c>
      <c r="O275" s="40">
        <v>5056.6099999999997</v>
      </c>
      <c r="P275" s="41">
        <v>35.700000000000003</v>
      </c>
      <c r="Q275" s="42">
        <v>5056.6099999999997</v>
      </c>
      <c r="R275" s="42">
        <v>5056.6899999999996</v>
      </c>
      <c r="S275" s="8">
        <v>1.5820625745285402E-5</v>
      </c>
      <c r="T275" s="8">
        <v>1.5820625745285402E-5</v>
      </c>
      <c r="U275" s="41">
        <v>36.669499999999999</v>
      </c>
      <c r="V275" s="41">
        <v>1</v>
      </c>
      <c r="W275" s="43">
        <v>1</v>
      </c>
      <c r="X275" s="29">
        <f t="shared" si="4"/>
        <v>1</v>
      </c>
    </row>
    <row r="276" spans="1:24" x14ac:dyDescent="0.45">
      <c r="A276" s="38">
        <v>3</v>
      </c>
      <c r="B276" s="6">
        <v>3</v>
      </c>
      <c r="C276" s="6" t="s">
        <v>11</v>
      </c>
      <c r="D276" s="6">
        <v>25</v>
      </c>
      <c r="E276" s="39">
        <v>4</v>
      </c>
      <c r="F276" s="33">
        <v>4978.55</v>
      </c>
      <c r="G276" s="41">
        <v>45.61</v>
      </c>
      <c r="H276" s="42">
        <v>4978.8599999999997</v>
      </c>
      <c r="I276" s="42">
        <v>4979.2299999999996</v>
      </c>
      <c r="J276" s="8">
        <v>1.3656730056642926E-4</v>
      </c>
      <c r="K276" s="8">
        <v>7.4308678249426289E-5</v>
      </c>
      <c r="L276" s="41">
        <v>46.357700000000001</v>
      </c>
      <c r="M276" s="41">
        <v>1</v>
      </c>
      <c r="N276" s="43">
        <v>1</v>
      </c>
      <c r="O276" s="40">
        <v>4978.8500000000004</v>
      </c>
      <c r="P276" s="41">
        <v>1.96</v>
      </c>
      <c r="Q276" s="42">
        <v>4978.8500000000004</v>
      </c>
      <c r="R276" s="42">
        <v>4979.2299999999996</v>
      </c>
      <c r="S276" s="8">
        <v>7.6317020904677967E-5</v>
      </c>
      <c r="T276" s="8">
        <v>7.6317020904677967E-5</v>
      </c>
      <c r="U276" s="41">
        <v>2.2397399999999998</v>
      </c>
      <c r="V276" s="41">
        <v>1</v>
      </c>
      <c r="W276" s="43">
        <v>1</v>
      </c>
      <c r="X276" s="29">
        <f t="shared" si="4"/>
        <v>1</v>
      </c>
    </row>
    <row r="277" spans="1:24" x14ac:dyDescent="0.45">
      <c r="A277" s="38">
        <v>3</v>
      </c>
      <c r="B277" s="6">
        <v>3</v>
      </c>
      <c r="C277" s="6" t="s">
        <v>11</v>
      </c>
      <c r="D277" s="6">
        <v>25</v>
      </c>
      <c r="E277" s="39">
        <v>5</v>
      </c>
      <c r="F277" s="33">
        <v>4752.6000000000004</v>
      </c>
      <c r="G277" s="41">
        <v>399.02</v>
      </c>
      <c r="H277" s="42">
        <v>4780.1400000000003</v>
      </c>
      <c r="I277" s="42">
        <v>4780.5600000000004</v>
      </c>
      <c r="J277" s="8">
        <v>5.848687183091528E-3</v>
      </c>
      <c r="K277" s="8">
        <v>8.7855816055038057E-5</v>
      </c>
      <c r="L277" s="41">
        <v>410.17200000000003</v>
      </c>
      <c r="M277" s="41">
        <v>151</v>
      </c>
      <c r="N277" s="43">
        <v>1</v>
      </c>
      <c r="O277" s="40">
        <v>4749.9799999999996</v>
      </c>
      <c r="P277" s="41">
        <v>331.22</v>
      </c>
      <c r="Q277" s="42">
        <v>4780.29</v>
      </c>
      <c r="R277" s="42">
        <v>4780.5600000000004</v>
      </c>
      <c r="S277" s="8">
        <v>6.3967401308635046E-3</v>
      </c>
      <c r="T277" s="8">
        <v>5.6478738892605999E-5</v>
      </c>
      <c r="U277" s="41">
        <v>337.46600000000001</v>
      </c>
      <c r="V277" s="41">
        <v>111</v>
      </c>
      <c r="W277" s="43">
        <v>1</v>
      </c>
      <c r="X277" s="29">
        <f t="shared" si="4"/>
        <v>1</v>
      </c>
    </row>
    <row r="278" spans="1:24" x14ac:dyDescent="0.45">
      <c r="A278" s="34">
        <v>3</v>
      </c>
      <c r="B278" s="35">
        <v>3</v>
      </c>
      <c r="C278" s="35" t="s">
        <v>11</v>
      </c>
      <c r="D278" s="35">
        <v>30</v>
      </c>
      <c r="E278" s="37">
        <v>1</v>
      </c>
      <c r="F278" s="58">
        <v>4998.66</v>
      </c>
      <c r="G278" s="59">
        <v>1281.71</v>
      </c>
      <c r="H278" s="58">
        <v>5095.22</v>
      </c>
      <c r="I278" s="58">
        <v>5095.6400000000003</v>
      </c>
      <c r="J278" s="60">
        <v>1.9031956731637333E-2</v>
      </c>
      <c r="K278" s="60">
        <v>8.2423405107125451E-5</v>
      </c>
      <c r="L278" s="59">
        <v>1328.57</v>
      </c>
      <c r="M278" s="59">
        <v>280</v>
      </c>
      <c r="N278" s="61">
        <v>1</v>
      </c>
      <c r="O278" s="62">
        <v>5078.0600000000004</v>
      </c>
      <c r="P278" s="59">
        <v>195.16</v>
      </c>
      <c r="Q278" s="58">
        <v>5095.6400000000003</v>
      </c>
      <c r="R278" s="58">
        <v>5095.6400000000003</v>
      </c>
      <c r="S278" s="60">
        <v>3.4500082423404963E-3</v>
      </c>
      <c r="T278" s="60">
        <v>0</v>
      </c>
      <c r="U278" s="59">
        <v>207.39599999999999</v>
      </c>
      <c r="V278" s="59">
        <v>16</v>
      </c>
      <c r="W278" s="61">
        <v>1</v>
      </c>
      <c r="X278" s="29">
        <f t="shared" si="4"/>
        <v>1</v>
      </c>
    </row>
    <row r="279" spans="1:24" x14ac:dyDescent="0.45">
      <c r="A279" s="38">
        <v>3</v>
      </c>
      <c r="B279" s="6">
        <v>3</v>
      </c>
      <c r="C279" s="6" t="s">
        <v>11</v>
      </c>
      <c r="D279" s="6">
        <v>30</v>
      </c>
      <c r="E279" s="39">
        <v>2</v>
      </c>
      <c r="F279" s="42">
        <v>4906.0600000000004</v>
      </c>
      <c r="G279" s="41">
        <v>2668.54</v>
      </c>
      <c r="H279" s="42">
        <v>5000.5200000000004</v>
      </c>
      <c r="I279" s="42">
        <v>5000.99</v>
      </c>
      <c r="J279" s="8">
        <v>1.8982241516179672E-2</v>
      </c>
      <c r="K279" s="8">
        <v>9.3981391684315536E-5</v>
      </c>
      <c r="L279" s="41">
        <v>3145.09</v>
      </c>
      <c r="M279" s="41">
        <v>4393</v>
      </c>
      <c r="N279" s="43">
        <v>1</v>
      </c>
      <c r="O279" s="40">
        <v>4939.54</v>
      </c>
      <c r="P279" s="41">
        <v>193.16</v>
      </c>
      <c r="Q279" s="42">
        <v>5000.7700000000004</v>
      </c>
      <c r="R279" s="42">
        <v>5000.99</v>
      </c>
      <c r="S279" s="8">
        <v>1.2287567061721743E-2</v>
      </c>
      <c r="T279" s="8">
        <v>4.3991289724503584E-5</v>
      </c>
      <c r="U279" s="41">
        <v>552.73099999999999</v>
      </c>
      <c r="V279" s="41">
        <v>4266</v>
      </c>
      <c r="W279" s="43">
        <v>1</v>
      </c>
      <c r="X279" s="29">
        <f t="shared" si="4"/>
        <v>1</v>
      </c>
    </row>
    <row r="280" spans="1:24" x14ac:dyDescent="0.45">
      <c r="A280" s="38">
        <v>3</v>
      </c>
      <c r="B280" s="6">
        <v>3</v>
      </c>
      <c r="C280" s="6" t="s">
        <v>11</v>
      </c>
      <c r="D280" s="6">
        <v>30</v>
      </c>
      <c r="E280" s="39">
        <v>3</v>
      </c>
      <c r="F280" s="42">
        <v>4910.37</v>
      </c>
      <c r="G280" s="41">
        <v>531.11</v>
      </c>
      <c r="H280" s="42">
        <v>4913.42</v>
      </c>
      <c r="I280" s="42">
        <v>4913.42</v>
      </c>
      <c r="J280" s="8">
        <v>6.207488877401447E-4</v>
      </c>
      <c r="K280" s="8">
        <v>0</v>
      </c>
      <c r="L280" s="41">
        <v>535.16099999999994</v>
      </c>
      <c r="M280" s="41">
        <v>1</v>
      </c>
      <c r="N280" s="43">
        <v>1</v>
      </c>
      <c r="O280" s="40">
        <v>4911.3999999999996</v>
      </c>
      <c r="P280" s="41">
        <v>196.89</v>
      </c>
      <c r="Q280" s="42">
        <v>4913.42</v>
      </c>
      <c r="R280" s="42">
        <v>4913.42</v>
      </c>
      <c r="S280" s="8">
        <v>4.1111893548697985E-4</v>
      </c>
      <c r="T280" s="8">
        <v>0</v>
      </c>
      <c r="U280" s="41">
        <v>198.697</v>
      </c>
      <c r="V280" s="41">
        <v>1</v>
      </c>
      <c r="W280" s="43">
        <v>1</v>
      </c>
      <c r="X280" s="29">
        <f t="shared" si="4"/>
        <v>1</v>
      </c>
    </row>
    <row r="281" spans="1:24" x14ac:dyDescent="0.45">
      <c r="A281" s="38">
        <v>3</v>
      </c>
      <c r="B281" s="6">
        <v>3</v>
      </c>
      <c r="C281" s="6" t="s">
        <v>11</v>
      </c>
      <c r="D281" s="6">
        <v>30</v>
      </c>
      <c r="E281" s="39">
        <v>4</v>
      </c>
      <c r="F281" s="42">
        <v>4888.6099999999997</v>
      </c>
      <c r="G281" s="41">
        <v>930.77</v>
      </c>
      <c r="H281" s="42">
        <v>4911.05</v>
      </c>
      <c r="I281" s="42">
        <v>4911.05</v>
      </c>
      <c r="J281" s="8">
        <v>4.5692876268823386E-3</v>
      </c>
      <c r="K281" s="8">
        <v>0</v>
      </c>
      <c r="L281" s="41">
        <v>997.69899999999996</v>
      </c>
      <c r="M281" s="41">
        <v>512</v>
      </c>
      <c r="N281" s="43">
        <v>1</v>
      </c>
      <c r="O281" s="40">
        <v>4898.93</v>
      </c>
      <c r="P281" s="41">
        <v>1771.8</v>
      </c>
      <c r="Q281" s="42">
        <v>4911.05</v>
      </c>
      <c r="R281" s="42">
        <v>4911.05</v>
      </c>
      <c r="S281" s="8">
        <v>2.4679040123802222E-3</v>
      </c>
      <c r="T281" s="8">
        <v>0</v>
      </c>
      <c r="U281" s="41">
        <v>1787.23</v>
      </c>
      <c r="V281" s="41">
        <v>31</v>
      </c>
      <c r="W281" s="43">
        <v>1</v>
      </c>
      <c r="X281" s="29">
        <f t="shared" si="4"/>
        <v>1</v>
      </c>
    </row>
    <row r="282" spans="1:24" x14ac:dyDescent="0.45">
      <c r="A282" s="13">
        <v>3</v>
      </c>
      <c r="B282" s="12">
        <v>3</v>
      </c>
      <c r="C282" s="12" t="s">
        <v>11</v>
      </c>
      <c r="D282" s="12">
        <v>30</v>
      </c>
      <c r="E282" s="36">
        <v>5</v>
      </c>
      <c r="F282" s="46">
        <v>4645.4399999999996</v>
      </c>
      <c r="G282" s="45">
        <v>498.83</v>
      </c>
      <c r="H282" s="46">
        <v>4661.25</v>
      </c>
      <c r="I282" s="46">
        <v>4661.25</v>
      </c>
      <c r="J282" s="47">
        <v>3.3917940466613892E-3</v>
      </c>
      <c r="K282" s="47">
        <v>0</v>
      </c>
      <c r="L282" s="45">
        <v>578.23599999999999</v>
      </c>
      <c r="M282" s="45">
        <v>555</v>
      </c>
      <c r="N282" s="48">
        <v>1</v>
      </c>
      <c r="O282" s="44">
        <v>4644.57</v>
      </c>
      <c r="P282" s="45">
        <v>1188.79</v>
      </c>
      <c r="Q282" s="46">
        <v>4661.25</v>
      </c>
      <c r="R282" s="46">
        <v>4661.25</v>
      </c>
      <c r="S282" s="47">
        <v>3.5784392598552516E-3</v>
      </c>
      <c r="T282" s="47">
        <v>0</v>
      </c>
      <c r="U282" s="45">
        <v>1218.8800000000001</v>
      </c>
      <c r="V282" s="45">
        <v>259</v>
      </c>
      <c r="W282" s="48">
        <v>1</v>
      </c>
      <c r="X282" s="29">
        <f t="shared" si="4"/>
        <v>1</v>
      </c>
    </row>
    <row r="283" spans="1:24" x14ac:dyDescent="0.45">
      <c r="A283" s="38">
        <v>3</v>
      </c>
      <c r="B283" s="6">
        <v>3</v>
      </c>
      <c r="C283" s="6" t="s">
        <v>11</v>
      </c>
      <c r="D283" s="6">
        <v>35</v>
      </c>
      <c r="E283" s="39">
        <v>1</v>
      </c>
      <c r="F283" s="33">
        <v>5128.63</v>
      </c>
      <c r="G283" s="41">
        <v>1672.71</v>
      </c>
      <c r="H283" s="42">
        <v>5197.6400000000003</v>
      </c>
      <c r="I283" s="42">
        <v>5197.8599999999997</v>
      </c>
      <c r="J283" s="8">
        <v>1.3318942795688913E-2</v>
      </c>
      <c r="K283" s="8">
        <v>4.2325110718515924E-5</v>
      </c>
      <c r="L283" s="41">
        <v>2247.88</v>
      </c>
      <c r="M283" s="41">
        <v>2479</v>
      </c>
      <c r="N283" s="43">
        <v>1</v>
      </c>
      <c r="O283" s="40">
        <v>5186.45</v>
      </c>
      <c r="P283" s="41">
        <v>3601.69</v>
      </c>
      <c r="Q283" s="42">
        <v>5197.8599999999997</v>
      </c>
      <c r="R283" s="42">
        <v>5197.8599999999997</v>
      </c>
      <c r="S283" s="8">
        <v>2.1951341513622635E-3</v>
      </c>
      <c r="T283" s="8">
        <v>0</v>
      </c>
      <c r="U283" s="41">
        <v>3633.82</v>
      </c>
      <c r="V283" s="41">
        <v>149</v>
      </c>
      <c r="W283" s="43">
        <v>1</v>
      </c>
      <c r="X283" s="29">
        <f t="shared" si="4"/>
        <v>1</v>
      </c>
    </row>
    <row r="284" spans="1:24" x14ac:dyDescent="0.45">
      <c r="A284" s="38">
        <v>3</v>
      </c>
      <c r="B284" s="6">
        <v>3</v>
      </c>
      <c r="C284" s="6" t="s">
        <v>11</v>
      </c>
      <c r="D284" s="6">
        <v>35</v>
      </c>
      <c r="E284" s="39">
        <v>2</v>
      </c>
      <c r="F284" s="33">
        <v>5372.08</v>
      </c>
      <c r="G284" s="41">
        <v>2174.41</v>
      </c>
      <c r="H284" s="42">
        <v>5372.1</v>
      </c>
      <c r="I284" s="42">
        <v>5372.21</v>
      </c>
      <c r="J284" s="8">
        <v>2.4198607277099952E-5</v>
      </c>
      <c r="K284" s="8">
        <v>2.0475744619006438E-5</v>
      </c>
      <c r="L284" s="41">
        <v>2177.17</v>
      </c>
      <c r="M284" s="41">
        <v>1</v>
      </c>
      <c r="N284" s="43">
        <v>1</v>
      </c>
      <c r="O284" s="40">
        <v>5372.21</v>
      </c>
      <c r="P284" s="41">
        <v>652.75</v>
      </c>
      <c r="Q284" s="42">
        <v>5372.21</v>
      </c>
      <c r="R284" s="42">
        <v>5372.21</v>
      </c>
      <c r="S284" s="8">
        <v>0</v>
      </c>
      <c r="T284" s="8">
        <v>0</v>
      </c>
      <c r="U284" s="41">
        <v>653.48599999999999</v>
      </c>
      <c r="V284" s="41">
        <v>0</v>
      </c>
      <c r="W284" s="43">
        <v>1</v>
      </c>
      <c r="X284" s="29">
        <f t="shared" si="4"/>
        <v>1</v>
      </c>
    </row>
    <row r="285" spans="1:24" x14ac:dyDescent="0.45">
      <c r="A285" s="38">
        <v>3</v>
      </c>
      <c r="B285" s="6">
        <v>3</v>
      </c>
      <c r="C285" s="6" t="s">
        <v>11</v>
      </c>
      <c r="D285" s="6">
        <v>35</v>
      </c>
      <c r="E285" s="39">
        <v>3</v>
      </c>
      <c r="F285" s="33">
        <v>5584.67</v>
      </c>
      <c r="G285" s="41">
        <v>1824.24</v>
      </c>
      <c r="H285" s="42">
        <v>5621.78</v>
      </c>
      <c r="I285" s="42">
        <v>5622.06</v>
      </c>
      <c r="J285" s="8">
        <v>6.6505871513289298E-3</v>
      </c>
      <c r="K285" s="8">
        <v>4.9803808568505998E-5</v>
      </c>
      <c r="L285" s="41">
        <v>1838.38</v>
      </c>
      <c r="M285" s="41">
        <v>33</v>
      </c>
      <c r="N285" s="43">
        <v>1</v>
      </c>
      <c r="O285" s="40">
        <v>5620.47</v>
      </c>
      <c r="P285" s="41">
        <v>520.5</v>
      </c>
      <c r="Q285" s="42">
        <v>5622.03</v>
      </c>
      <c r="R285" s="42">
        <v>5622.06</v>
      </c>
      <c r="S285" s="8">
        <v>2.828144843705235E-4</v>
      </c>
      <c r="T285" s="8">
        <v>5.3361223467296393E-6</v>
      </c>
      <c r="U285" s="41">
        <v>528.00599999999997</v>
      </c>
      <c r="V285" s="41">
        <v>1</v>
      </c>
      <c r="W285" s="43">
        <v>1</v>
      </c>
      <c r="X285" s="29">
        <f t="shared" si="4"/>
        <v>1</v>
      </c>
    </row>
    <row r="286" spans="1:24" x14ac:dyDescent="0.45">
      <c r="A286" s="38">
        <v>3</v>
      </c>
      <c r="B286" s="6">
        <v>3</v>
      </c>
      <c r="C286" s="6" t="s">
        <v>11</v>
      </c>
      <c r="D286" s="6">
        <v>35</v>
      </c>
      <c r="E286" s="39">
        <v>4</v>
      </c>
      <c r="F286" s="33">
        <v>5042.5</v>
      </c>
      <c r="G286" s="41">
        <v>1491.45</v>
      </c>
      <c r="H286" s="42">
        <v>5138.6400000000003</v>
      </c>
      <c r="I286" s="42">
        <v>5138.6400000000003</v>
      </c>
      <c r="J286" s="8">
        <v>1.8709230457864399E-2</v>
      </c>
      <c r="K286" s="8">
        <v>0</v>
      </c>
      <c r="L286" s="41">
        <v>1615.89</v>
      </c>
      <c r="M286" s="41">
        <v>754</v>
      </c>
      <c r="N286" s="43">
        <v>1</v>
      </c>
      <c r="O286" s="40">
        <v>5078.0600000000004</v>
      </c>
      <c r="P286" s="41">
        <v>928.49</v>
      </c>
      <c r="Q286" s="42">
        <v>5138.45</v>
      </c>
      <c r="R286" s="42">
        <v>5138.6400000000003</v>
      </c>
      <c r="S286" s="8">
        <v>1.1789111515887457E-2</v>
      </c>
      <c r="T286" s="8">
        <v>3.6974763750819148E-5</v>
      </c>
      <c r="U286" s="41">
        <v>1102.99</v>
      </c>
      <c r="V286" s="41">
        <v>1067</v>
      </c>
      <c r="W286" s="43">
        <v>1</v>
      </c>
      <c r="X286" s="29">
        <f t="shared" si="4"/>
        <v>1</v>
      </c>
    </row>
    <row r="287" spans="1:24" x14ac:dyDescent="0.45">
      <c r="A287" s="38">
        <v>3</v>
      </c>
      <c r="B287" s="6">
        <v>3</v>
      </c>
      <c r="C287" s="6" t="s">
        <v>11</v>
      </c>
      <c r="D287" s="6">
        <v>35</v>
      </c>
      <c r="E287" s="39">
        <v>5</v>
      </c>
      <c r="F287" s="33">
        <v>5359.38</v>
      </c>
      <c r="G287" s="41">
        <v>1269.6600000000001</v>
      </c>
      <c r="H287" s="42">
        <v>5395.84</v>
      </c>
      <c r="I287" s="42">
        <v>5396.3</v>
      </c>
      <c r="J287" s="8">
        <v>6.8417248855697551E-3</v>
      </c>
      <c r="K287" s="8">
        <v>8.5243592832132448E-5</v>
      </c>
      <c r="L287" s="41">
        <v>1545.13</v>
      </c>
      <c r="M287" s="41">
        <v>2228</v>
      </c>
      <c r="N287" s="43">
        <v>1</v>
      </c>
      <c r="O287" s="40">
        <v>5375.15</v>
      </c>
      <c r="P287" s="41">
        <v>539.29999999999995</v>
      </c>
      <c r="Q287" s="42">
        <v>5395.77</v>
      </c>
      <c r="R287" s="42">
        <v>5396.3</v>
      </c>
      <c r="S287" s="8">
        <v>3.9193521486945767E-3</v>
      </c>
      <c r="T287" s="8">
        <v>9.8215443915228084E-5</v>
      </c>
      <c r="U287" s="41">
        <v>751.73299999999995</v>
      </c>
      <c r="V287" s="41">
        <v>2009</v>
      </c>
      <c r="W287" s="43">
        <v>1</v>
      </c>
      <c r="X287" s="29">
        <f t="shared" si="4"/>
        <v>1</v>
      </c>
    </row>
    <row r="288" spans="1:24" x14ac:dyDescent="0.45">
      <c r="A288" s="34">
        <v>3</v>
      </c>
      <c r="B288" s="35">
        <v>3</v>
      </c>
      <c r="C288" s="35" t="s">
        <v>11</v>
      </c>
      <c r="D288" s="35">
        <v>40</v>
      </c>
      <c r="E288" s="37">
        <v>1</v>
      </c>
      <c r="F288" s="58">
        <v>5643.39</v>
      </c>
      <c r="G288" s="59">
        <v>3360.3</v>
      </c>
      <c r="H288" s="58">
        <v>5674.07</v>
      </c>
      <c r="I288" s="58">
        <v>5674.56</v>
      </c>
      <c r="J288" s="60">
        <v>5.492936897310112E-3</v>
      </c>
      <c r="K288" s="60">
        <v>8.6350307336725878E-5</v>
      </c>
      <c r="L288" s="59">
        <v>3717.08</v>
      </c>
      <c r="M288" s="59">
        <v>1705</v>
      </c>
      <c r="N288" s="61">
        <v>1</v>
      </c>
      <c r="O288" s="62">
        <v>5643.18</v>
      </c>
      <c r="P288" s="59">
        <v>1335.15</v>
      </c>
      <c r="Q288" s="58">
        <v>5674</v>
      </c>
      <c r="R288" s="58">
        <v>5674.56</v>
      </c>
      <c r="S288" s="60">
        <v>5.529944171882949E-3</v>
      </c>
      <c r="T288" s="60">
        <v>9.8686065527618023E-5</v>
      </c>
      <c r="U288" s="59">
        <v>2053.1999999999998</v>
      </c>
      <c r="V288" s="59">
        <v>4673</v>
      </c>
      <c r="W288" s="61">
        <v>1</v>
      </c>
      <c r="X288" s="29">
        <f t="shared" si="4"/>
        <v>1</v>
      </c>
    </row>
    <row r="289" spans="1:24" x14ac:dyDescent="0.45">
      <c r="A289" s="38">
        <v>3</v>
      </c>
      <c r="B289" s="6">
        <v>3</v>
      </c>
      <c r="C289" s="6" t="s">
        <v>11</v>
      </c>
      <c r="D289" s="6">
        <v>40</v>
      </c>
      <c r="E289" s="39">
        <v>2</v>
      </c>
      <c r="F289" s="42">
        <v>5691.67</v>
      </c>
      <c r="G289" s="41">
        <v>1319.42</v>
      </c>
      <c r="H289" s="42">
        <v>5711.59</v>
      </c>
      <c r="I289" s="42">
        <v>5711.59</v>
      </c>
      <c r="J289" s="8">
        <v>3.4876452966687162E-3</v>
      </c>
      <c r="K289" s="8">
        <v>0</v>
      </c>
      <c r="L289" s="41">
        <v>1324.04</v>
      </c>
      <c r="M289" s="41">
        <v>1</v>
      </c>
      <c r="N289" s="43">
        <v>1</v>
      </c>
      <c r="O289" s="40">
        <v>5709.99</v>
      </c>
      <c r="P289" s="41">
        <v>670.94</v>
      </c>
      <c r="Q289" s="42">
        <v>5711.59</v>
      </c>
      <c r="R289" s="42">
        <v>5711.59</v>
      </c>
      <c r="S289" s="8">
        <v>2.8013215234293145E-4</v>
      </c>
      <c r="T289" s="8">
        <v>0</v>
      </c>
      <c r="U289" s="41">
        <v>673.21600000000001</v>
      </c>
      <c r="V289" s="41">
        <v>1</v>
      </c>
      <c r="W289" s="43">
        <v>1</v>
      </c>
      <c r="X289" s="29">
        <f t="shared" si="4"/>
        <v>1</v>
      </c>
    </row>
    <row r="290" spans="1:24" x14ac:dyDescent="0.45">
      <c r="A290" s="38">
        <v>3</v>
      </c>
      <c r="B290" s="6">
        <v>3</v>
      </c>
      <c r="C290" s="6" t="s">
        <v>11</v>
      </c>
      <c r="D290" s="6">
        <v>40</v>
      </c>
      <c r="E290" s="39">
        <v>3</v>
      </c>
      <c r="F290" s="42">
        <v>5504.5</v>
      </c>
      <c r="G290" s="41">
        <v>3605.44</v>
      </c>
      <c r="H290" s="42">
        <v>5547.99</v>
      </c>
      <c r="I290" s="42">
        <v>5548.46</v>
      </c>
      <c r="J290" s="8">
        <v>7.9229191523413761E-3</v>
      </c>
      <c r="K290" s="8">
        <v>8.4708189299419052E-5</v>
      </c>
      <c r="L290" s="41">
        <v>3804.31</v>
      </c>
      <c r="M290" s="41">
        <v>1463</v>
      </c>
      <c r="N290" s="43">
        <v>1</v>
      </c>
      <c r="O290" s="40">
        <v>5507.32</v>
      </c>
      <c r="P290" s="41">
        <v>391.95</v>
      </c>
      <c r="Q290" s="42">
        <v>5547.91</v>
      </c>
      <c r="R290" s="42">
        <v>5548.46</v>
      </c>
      <c r="S290" s="8">
        <v>7.4146700165451905E-3</v>
      </c>
      <c r="T290" s="8">
        <v>9.9126604499299249E-5</v>
      </c>
      <c r="U290" s="41">
        <v>630.101</v>
      </c>
      <c r="V290" s="41">
        <v>1497</v>
      </c>
      <c r="W290" s="43">
        <v>1</v>
      </c>
      <c r="X290" s="29">
        <f t="shared" si="4"/>
        <v>1</v>
      </c>
    </row>
    <row r="291" spans="1:24" x14ac:dyDescent="0.45">
      <c r="A291" s="38">
        <v>3</v>
      </c>
      <c r="B291" s="6">
        <v>3</v>
      </c>
      <c r="C291" s="6" t="s">
        <v>11</v>
      </c>
      <c r="D291" s="6">
        <v>40</v>
      </c>
      <c r="E291" s="39">
        <v>4</v>
      </c>
      <c r="F291" s="42">
        <v>5737.73</v>
      </c>
      <c r="G291" s="41">
        <v>2425.38</v>
      </c>
      <c r="H291" s="42">
        <v>5810.09</v>
      </c>
      <c r="I291" s="42">
        <v>5810.64</v>
      </c>
      <c r="J291" s="8">
        <v>1.2547671168752626E-2</v>
      </c>
      <c r="K291" s="8">
        <v>9.4653945176466258E-5</v>
      </c>
      <c r="L291" s="41">
        <v>2838.73</v>
      </c>
      <c r="M291" s="41">
        <v>2287</v>
      </c>
      <c r="N291" s="43">
        <v>1</v>
      </c>
      <c r="O291" s="40">
        <v>5752.29</v>
      </c>
      <c r="P291" s="41">
        <v>521.39</v>
      </c>
      <c r="Q291" s="42">
        <v>5810.55</v>
      </c>
      <c r="R291" s="42">
        <v>5810.64</v>
      </c>
      <c r="S291" s="8">
        <v>1.0041923092809116E-2</v>
      </c>
      <c r="T291" s="8">
        <v>1.5488827392532581E-5</v>
      </c>
      <c r="U291" s="41">
        <v>770.75199999999995</v>
      </c>
      <c r="V291" s="41">
        <v>1352</v>
      </c>
      <c r="W291" s="43">
        <v>1</v>
      </c>
      <c r="X291" s="29">
        <f t="shared" si="4"/>
        <v>1</v>
      </c>
    </row>
    <row r="292" spans="1:24" x14ac:dyDescent="0.45">
      <c r="A292" s="13">
        <v>3</v>
      </c>
      <c r="B292" s="12">
        <v>3</v>
      </c>
      <c r="C292" s="12" t="s">
        <v>11</v>
      </c>
      <c r="D292" s="12">
        <v>40</v>
      </c>
      <c r="E292" s="36">
        <v>5</v>
      </c>
      <c r="F292" s="46">
        <v>5323.14</v>
      </c>
      <c r="G292" s="45">
        <v>3010.05</v>
      </c>
      <c r="H292" s="46">
        <v>5382</v>
      </c>
      <c r="I292" s="46">
        <v>5382</v>
      </c>
      <c r="J292" s="47">
        <v>1.0936454849498267E-2</v>
      </c>
      <c r="K292" s="47">
        <v>0</v>
      </c>
      <c r="L292" s="45">
        <v>3149.26</v>
      </c>
      <c r="M292" s="45">
        <v>474</v>
      </c>
      <c r="N292" s="48">
        <v>1</v>
      </c>
      <c r="O292" s="44">
        <v>5348.75</v>
      </c>
      <c r="P292" s="45">
        <v>3735.38</v>
      </c>
      <c r="Q292" s="46">
        <v>5381.9</v>
      </c>
      <c r="R292" s="46">
        <v>5382</v>
      </c>
      <c r="S292" s="47">
        <v>6.1780007432181349E-3</v>
      </c>
      <c r="T292" s="47">
        <v>1.8580453363129653E-5</v>
      </c>
      <c r="U292" s="45">
        <v>3864.02</v>
      </c>
      <c r="V292" s="45">
        <v>540</v>
      </c>
      <c r="W292" s="48">
        <v>1</v>
      </c>
      <c r="X292" s="29">
        <f t="shared" si="4"/>
        <v>1</v>
      </c>
    </row>
    <row r="293" spans="1:24" x14ac:dyDescent="0.45">
      <c r="A293" s="38">
        <v>3</v>
      </c>
      <c r="B293" s="6">
        <v>3</v>
      </c>
      <c r="C293" s="6" t="s">
        <v>11</v>
      </c>
      <c r="D293" s="6">
        <v>45</v>
      </c>
      <c r="E293" s="39">
        <v>1</v>
      </c>
      <c r="F293" s="33">
        <v>5732.85</v>
      </c>
      <c r="G293" s="41">
        <v>3682</v>
      </c>
      <c r="H293" s="42">
        <v>5826.84</v>
      </c>
      <c r="I293" s="42">
        <v>5826.84</v>
      </c>
      <c r="J293" s="8">
        <v>1.613052700949396E-2</v>
      </c>
      <c r="K293" s="8">
        <v>0</v>
      </c>
      <c r="L293" s="41">
        <v>4108.67</v>
      </c>
      <c r="M293" s="41">
        <v>1173</v>
      </c>
      <c r="N293" s="43">
        <v>1</v>
      </c>
      <c r="O293" s="40">
        <v>5774.23</v>
      </c>
      <c r="P293" s="41">
        <v>2082.6</v>
      </c>
      <c r="Q293" s="42">
        <v>5826.84</v>
      </c>
      <c r="R293" s="42">
        <v>5826.84</v>
      </c>
      <c r="S293" s="8">
        <v>9.02890760686763E-3</v>
      </c>
      <c r="T293" s="8">
        <v>0</v>
      </c>
      <c r="U293" s="41">
        <v>2338.4699999999998</v>
      </c>
      <c r="V293" s="41">
        <v>693</v>
      </c>
      <c r="W293" s="43">
        <v>1</v>
      </c>
      <c r="X293" s="29">
        <f t="shared" si="4"/>
        <v>1</v>
      </c>
    </row>
    <row r="294" spans="1:24" x14ac:dyDescent="0.45">
      <c r="A294" s="38">
        <v>3</v>
      </c>
      <c r="B294" s="6">
        <v>3</v>
      </c>
      <c r="C294" s="6" t="s">
        <v>11</v>
      </c>
      <c r="D294" s="6">
        <v>45</v>
      </c>
      <c r="E294" s="39">
        <v>2</v>
      </c>
      <c r="F294" s="33">
        <v>5789.67</v>
      </c>
      <c r="G294" s="41">
        <v>3622.29</v>
      </c>
      <c r="H294" s="42">
        <v>5880.65</v>
      </c>
      <c r="I294" s="42">
        <v>5881.17</v>
      </c>
      <c r="J294" s="8">
        <v>1.5558128739689552E-2</v>
      </c>
      <c r="K294" s="8">
        <v>8.8417780815796274E-5</v>
      </c>
      <c r="L294" s="41">
        <v>5172.6000000000004</v>
      </c>
      <c r="M294" s="41">
        <v>11127</v>
      </c>
      <c r="N294" s="43">
        <v>1</v>
      </c>
      <c r="O294" s="40">
        <v>5817.56</v>
      </c>
      <c r="P294" s="41">
        <v>3708.79</v>
      </c>
      <c r="Q294" s="42">
        <v>5880.7</v>
      </c>
      <c r="R294" s="42">
        <v>5881.17</v>
      </c>
      <c r="S294" s="8">
        <v>1.081587507247702E-2</v>
      </c>
      <c r="T294" s="8">
        <v>7.991607112194591E-5</v>
      </c>
      <c r="U294" s="41">
        <v>4332.04</v>
      </c>
      <c r="V294" s="41">
        <v>2070</v>
      </c>
      <c r="W294" s="43">
        <v>1</v>
      </c>
      <c r="X294" s="29">
        <f t="shared" si="4"/>
        <v>1</v>
      </c>
    </row>
    <row r="295" spans="1:24" x14ac:dyDescent="0.45">
      <c r="A295" s="38">
        <v>3</v>
      </c>
      <c r="B295" s="6">
        <v>3</v>
      </c>
      <c r="C295" s="6" t="s">
        <v>11</v>
      </c>
      <c r="D295" s="6">
        <v>45</v>
      </c>
      <c r="E295" s="39">
        <v>3</v>
      </c>
      <c r="F295" s="33">
        <v>6053.45</v>
      </c>
      <c r="G295" s="41">
        <v>3897.98</v>
      </c>
      <c r="H295" s="42">
        <v>6067.67</v>
      </c>
      <c r="I295" s="42">
        <v>6067.67</v>
      </c>
      <c r="J295" s="8">
        <v>2.3435684537887287E-3</v>
      </c>
      <c r="K295" s="8">
        <v>0</v>
      </c>
      <c r="L295" s="41">
        <v>3964.59</v>
      </c>
      <c r="M295" s="41">
        <v>289</v>
      </c>
      <c r="N295" s="43">
        <v>1</v>
      </c>
      <c r="O295" s="40">
        <v>6058</v>
      </c>
      <c r="P295" s="41">
        <v>922.71</v>
      </c>
      <c r="Q295" s="42">
        <v>6067.3</v>
      </c>
      <c r="R295" s="42">
        <v>6067.67</v>
      </c>
      <c r="S295" s="8">
        <v>1.5936924717395759E-3</v>
      </c>
      <c r="T295" s="8">
        <v>6.0978926012767806E-5</v>
      </c>
      <c r="U295" s="41">
        <v>950.053</v>
      </c>
      <c r="V295" s="41">
        <v>117</v>
      </c>
      <c r="W295" s="43">
        <v>1</v>
      </c>
      <c r="X295" s="29">
        <f t="shared" si="4"/>
        <v>1</v>
      </c>
    </row>
    <row r="296" spans="1:24" x14ac:dyDescent="0.45">
      <c r="A296" s="38">
        <v>3</v>
      </c>
      <c r="B296" s="6">
        <v>3</v>
      </c>
      <c r="C296" s="6" t="s">
        <v>11</v>
      </c>
      <c r="D296" s="6">
        <v>45</v>
      </c>
      <c r="E296" s="39">
        <v>4</v>
      </c>
      <c r="F296" s="33">
        <v>6031.16</v>
      </c>
      <c r="G296" s="41">
        <v>3287.98</v>
      </c>
      <c r="H296" s="42">
        <v>6109.78</v>
      </c>
      <c r="I296" s="42">
        <v>6110.15</v>
      </c>
      <c r="J296" s="8">
        <v>1.292766953348114E-2</v>
      </c>
      <c r="K296" s="8">
        <v>6.0554978192006891E-5</v>
      </c>
      <c r="L296" s="41">
        <v>4427.45</v>
      </c>
      <c r="M296" s="41">
        <v>4356</v>
      </c>
      <c r="N296" s="43">
        <v>1</v>
      </c>
      <c r="O296" s="40">
        <v>6028.55</v>
      </c>
      <c r="P296" s="41">
        <v>3817.17</v>
      </c>
      <c r="Q296" s="42">
        <v>6109.79</v>
      </c>
      <c r="R296" s="42">
        <v>6110.15</v>
      </c>
      <c r="S296" s="8">
        <v>1.3354827622889693E-2</v>
      </c>
      <c r="T296" s="8">
        <v>5.891835715975428E-5</v>
      </c>
      <c r="U296" s="41">
        <v>4729.2</v>
      </c>
      <c r="V296" s="41">
        <v>3265</v>
      </c>
      <c r="W296" s="43">
        <v>1</v>
      </c>
      <c r="X296" s="29">
        <f t="shared" si="4"/>
        <v>1</v>
      </c>
    </row>
    <row r="297" spans="1:24" x14ac:dyDescent="0.45">
      <c r="A297" s="38">
        <v>3</v>
      </c>
      <c r="B297" s="6">
        <v>3</v>
      </c>
      <c r="C297" s="6" t="s">
        <v>11</v>
      </c>
      <c r="D297" s="6">
        <v>45</v>
      </c>
      <c r="E297" s="39">
        <v>5</v>
      </c>
      <c r="F297" s="33">
        <v>5743.61</v>
      </c>
      <c r="G297" s="41">
        <v>3610.27</v>
      </c>
      <c r="H297" s="42">
        <v>5745.36</v>
      </c>
      <c r="I297" s="42">
        <v>5745.36</v>
      </c>
      <c r="J297" s="8">
        <v>3.0459361989501095E-4</v>
      </c>
      <c r="K297" s="8">
        <v>0</v>
      </c>
      <c r="L297" s="41">
        <v>3616.31</v>
      </c>
      <c r="M297" s="41">
        <v>1</v>
      </c>
      <c r="N297" s="43">
        <v>1</v>
      </c>
      <c r="O297" s="40">
        <v>5744</v>
      </c>
      <c r="P297" s="41">
        <v>3767.36</v>
      </c>
      <c r="Q297" s="42">
        <v>5745.36</v>
      </c>
      <c r="R297" s="42">
        <v>5745.36</v>
      </c>
      <c r="S297" s="8">
        <v>2.3671275603263724E-4</v>
      </c>
      <c r="T297" s="8">
        <v>0</v>
      </c>
      <c r="U297" s="41">
        <v>3771.16</v>
      </c>
      <c r="V297" s="41">
        <v>1</v>
      </c>
      <c r="W297" s="43">
        <v>1</v>
      </c>
      <c r="X297" s="29">
        <f t="shared" si="4"/>
        <v>1</v>
      </c>
    </row>
    <row r="298" spans="1:24" x14ac:dyDescent="0.45">
      <c r="A298" s="34">
        <v>3</v>
      </c>
      <c r="B298" s="35">
        <v>3</v>
      </c>
      <c r="C298" s="35" t="s">
        <v>11</v>
      </c>
      <c r="D298" s="35">
        <v>50</v>
      </c>
      <c r="E298" s="37">
        <v>1</v>
      </c>
      <c r="F298" s="58">
        <v>5924.3</v>
      </c>
      <c r="G298" s="59">
        <v>3992.87</v>
      </c>
      <c r="H298" s="58">
        <v>5956.29</v>
      </c>
      <c r="I298" s="58">
        <v>6042.99</v>
      </c>
      <c r="J298" s="60">
        <v>1.1550788934067163E-2</v>
      </c>
      <c r="K298" s="60">
        <v>6.2133667471422991E-3</v>
      </c>
      <c r="L298" s="59">
        <v>7200.4</v>
      </c>
      <c r="M298" s="59">
        <v>6593</v>
      </c>
      <c r="N298" s="61">
        <v>0</v>
      </c>
      <c r="O298" s="62">
        <v>5946.76</v>
      </c>
      <c r="P298" s="59">
        <v>3645.19</v>
      </c>
      <c r="Q298" s="58">
        <v>5992.96</v>
      </c>
      <c r="R298" s="58">
        <v>5993.53</v>
      </c>
      <c r="S298" s="60">
        <v>7.8034146821655236E-3</v>
      </c>
      <c r="T298" s="60">
        <v>9.5102552252130038E-5</v>
      </c>
      <c r="U298" s="59">
        <v>6696.15</v>
      </c>
      <c r="V298" s="59">
        <v>13366</v>
      </c>
      <c r="W298" s="61">
        <v>1</v>
      </c>
      <c r="X298" s="29">
        <f t="shared" si="4"/>
        <v>1</v>
      </c>
    </row>
    <row r="299" spans="1:24" x14ac:dyDescent="0.45">
      <c r="A299" s="38">
        <v>3</v>
      </c>
      <c r="B299" s="6">
        <v>3</v>
      </c>
      <c r="C299" s="6" t="s">
        <v>11</v>
      </c>
      <c r="D299" s="6">
        <v>50</v>
      </c>
      <c r="E299" s="39">
        <v>2</v>
      </c>
      <c r="F299" s="42">
        <v>6745.02</v>
      </c>
      <c r="G299" s="41">
        <v>3866.28</v>
      </c>
      <c r="H299" s="42">
        <v>6842.18</v>
      </c>
      <c r="I299" s="42">
        <v>6842.82</v>
      </c>
      <c r="J299" s="8">
        <v>1.4292353152647487E-2</v>
      </c>
      <c r="K299" s="8">
        <v>9.3528691387383844E-5</v>
      </c>
      <c r="L299" s="41">
        <v>5022.99</v>
      </c>
      <c r="M299" s="41">
        <v>3935</v>
      </c>
      <c r="N299" s="43">
        <v>1</v>
      </c>
      <c r="O299" s="40">
        <v>6796.85</v>
      </c>
      <c r="P299" s="41">
        <v>4546.2299999999996</v>
      </c>
      <c r="Q299" s="42">
        <v>6842.18</v>
      </c>
      <c r="R299" s="42">
        <v>6842.82</v>
      </c>
      <c r="S299" s="8">
        <v>6.7179905360654447E-3</v>
      </c>
      <c r="T299" s="8">
        <v>9.3528691387383844E-5</v>
      </c>
      <c r="U299" s="41">
        <v>5476.48</v>
      </c>
      <c r="V299" s="41">
        <v>3186</v>
      </c>
      <c r="W299" s="43">
        <v>1</v>
      </c>
      <c r="X299" s="29">
        <f t="shared" si="4"/>
        <v>1</v>
      </c>
    </row>
    <row r="300" spans="1:24" x14ac:dyDescent="0.45">
      <c r="A300" s="38">
        <v>3</v>
      </c>
      <c r="B300" s="6">
        <v>3</v>
      </c>
      <c r="C300" s="6" t="s">
        <v>11</v>
      </c>
      <c r="D300" s="6">
        <v>50</v>
      </c>
      <c r="E300" s="39">
        <v>3</v>
      </c>
      <c r="F300" s="42">
        <v>6267.79</v>
      </c>
      <c r="G300" s="41">
        <v>3762.86</v>
      </c>
      <c r="H300" s="42">
        <v>6345.55</v>
      </c>
      <c r="I300" s="42">
        <v>6345.84</v>
      </c>
      <c r="J300" s="8">
        <v>1.2299396139833368E-2</v>
      </c>
      <c r="K300" s="8">
        <v>4.5699229731597959E-5</v>
      </c>
      <c r="L300" s="41">
        <v>4238.17</v>
      </c>
      <c r="M300" s="41">
        <v>982</v>
      </c>
      <c r="N300" s="43">
        <v>1</v>
      </c>
      <c r="O300" s="40">
        <v>6307.54</v>
      </c>
      <c r="P300" s="41">
        <v>3818.77</v>
      </c>
      <c r="Q300" s="42">
        <v>6345.84</v>
      </c>
      <c r="R300" s="42">
        <v>6345.84</v>
      </c>
      <c r="S300" s="8">
        <v>6.0354499955876887E-3</v>
      </c>
      <c r="T300" s="8">
        <v>0</v>
      </c>
      <c r="U300" s="41">
        <v>4552.67</v>
      </c>
      <c r="V300" s="41">
        <v>1545</v>
      </c>
      <c r="W300" s="43">
        <v>1</v>
      </c>
      <c r="X300" s="29">
        <f t="shared" si="4"/>
        <v>1</v>
      </c>
    </row>
    <row r="301" spans="1:24" x14ac:dyDescent="0.45">
      <c r="A301" s="38">
        <v>3</v>
      </c>
      <c r="B301" s="6">
        <v>3</v>
      </c>
      <c r="C301" s="6" t="s">
        <v>11</v>
      </c>
      <c r="D301" s="6">
        <v>50</v>
      </c>
      <c r="E301" s="39">
        <v>4</v>
      </c>
      <c r="F301" s="42">
        <v>6395.89</v>
      </c>
      <c r="G301" s="41">
        <v>3968.93</v>
      </c>
      <c r="H301" s="42">
        <v>6541.09</v>
      </c>
      <c r="I301" s="42">
        <v>6541.09</v>
      </c>
      <c r="J301" s="8">
        <v>2.2198135173189762E-2</v>
      </c>
      <c r="K301" s="8">
        <v>0</v>
      </c>
      <c r="L301" s="41">
        <v>4975.7299999999996</v>
      </c>
      <c r="M301" s="41">
        <v>3219</v>
      </c>
      <c r="N301" s="43">
        <v>1</v>
      </c>
      <c r="O301" s="40">
        <v>6408.07</v>
      </c>
      <c r="P301" s="41">
        <v>3657.29</v>
      </c>
      <c r="Q301" s="42">
        <v>6540.65</v>
      </c>
      <c r="R301" s="42">
        <v>6541.09</v>
      </c>
      <c r="S301" s="8">
        <v>2.033606019791815E-2</v>
      </c>
      <c r="T301" s="8">
        <v>6.7267076282471162E-5</v>
      </c>
      <c r="U301" s="41">
        <v>4534.12</v>
      </c>
      <c r="V301" s="41">
        <v>2872</v>
      </c>
      <c r="W301" s="43">
        <v>1</v>
      </c>
      <c r="X301" s="29">
        <f t="shared" si="4"/>
        <v>1</v>
      </c>
    </row>
    <row r="302" spans="1:24" x14ac:dyDescent="0.45">
      <c r="A302" s="13">
        <v>3</v>
      </c>
      <c r="B302" s="12">
        <v>3</v>
      </c>
      <c r="C302" s="12" t="s">
        <v>11</v>
      </c>
      <c r="D302" s="12">
        <v>50</v>
      </c>
      <c r="E302" s="36">
        <v>5</v>
      </c>
      <c r="F302" s="46">
        <v>6604.45</v>
      </c>
      <c r="G302" s="45">
        <v>3978.72</v>
      </c>
      <c r="H302" s="46">
        <v>6618.35</v>
      </c>
      <c r="I302" s="46">
        <v>6618.99</v>
      </c>
      <c r="J302" s="47">
        <v>2.1967097699195745E-3</v>
      </c>
      <c r="K302" s="47">
        <v>9.6691489184817911E-5</v>
      </c>
      <c r="L302" s="45">
        <v>4156.24</v>
      </c>
      <c r="M302" s="45">
        <v>531</v>
      </c>
      <c r="N302" s="48">
        <v>1</v>
      </c>
      <c r="O302" s="44">
        <v>6615.98</v>
      </c>
      <c r="P302" s="45">
        <v>3711.42</v>
      </c>
      <c r="Q302" s="46">
        <v>6618.33</v>
      </c>
      <c r="R302" s="46">
        <v>6618.99</v>
      </c>
      <c r="S302" s="47">
        <v>4.5475216007279334E-4</v>
      </c>
      <c r="T302" s="47">
        <v>9.9713098221912184E-5</v>
      </c>
      <c r="U302" s="45">
        <v>3909.07</v>
      </c>
      <c r="V302" s="45">
        <v>583</v>
      </c>
      <c r="W302" s="48">
        <v>1</v>
      </c>
      <c r="X302" s="29">
        <f t="shared" si="4"/>
        <v>1</v>
      </c>
    </row>
    <row r="303" spans="1:24" x14ac:dyDescent="0.45">
      <c r="A303" s="38">
        <v>3</v>
      </c>
      <c r="B303" s="6">
        <v>4</v>
      </c>
      <c r="C303" s="6" t="s">
        <v>9</v>
      </c>
      <c r="D303" s="6">
        <v>5</v>
      </c>
      <c r="E303" s="39">
        <v>1</v>
      </c>
      <c r="F303" s="33">
        <v>2753.88</v>
      </c>
      <c r="G303" s="41">
        <v>0.26</v>
      </c>
      <c r="H303" s="42">
        <v>2753.88</v>
      </c>
      <c r="I303" s="42">
        <v>2753.88</v>
      </c>
      <c r="J303" s="8">
        <v>0</v>
      </c>
      <c r="K303" s="8">
        <v>0</v>
      </c>
      <c r="L303" s="41">
        <v>0.27056799999999998</v>
      </c>
      <c r="M303" s="41">
        <v>0</v>
      </c>
      <c r="N303" s="43">
        <v>1</v>
      </c>
      <c r="O303" s="40">
        <v>2753.88</v>
      </c>
      <c r="P303" s="41">
        <v>0.04</v>
      </c>
      <c r="Q303" s="42">
        <v>2753.88</v>
      </c>
      <c r="R303" s="42">
        <v>2753.88</v>
      </c>
      <c r="S303" s="8">
        <v>0</v>
      </c>
      <c r="T303" s="8">
        <v>0</v>
      </c>
      <c r="U303" s="41">
        <v>4.6376000000000001E-2</v>
      </c>
      <c r="V303" s="41">
        <v>0</v>
      </c>
      <c r="W303" s="43">
        <v>1</v>
      </c>
      <c r="X303" s="29">
        <f t="shared" si="4"/>
        <v>1</v>
      </c>
    </row>
    <row r="304" spans="1:24" x14ac:dyDescent="0.45">
      <c r="A304" s="38">
        <v>3</v>
      </c>
      <c r="B304" s="6">
        <v>4</v>
      </c>
      <c r="C304" s="6" t="s">
        <v>9</v>
      </c>
      <c r="D304" s="6">
        <v>5</v>
      </c>
      <c r="E304" s="39">
        <v>2</v>
      </c>
      <c r="F304" s="33">
        <v>2641.61</v>
      </c>
      <c r="G304" s="41">
        <v>0.09</v>
      </c>
      <c r="H304" s="42">
        <v>2641.61</v>
      </c>
      <c r="I304" s="42">
        <v>2641.61</v>
      </c>
      <c r="J304" s="8">
        <v>0</v>
      </c>
      <c r="K304" s="8">
        <v>0</v>
      </c>
      <c r="L304" s="41">
        <v>9.6194100000000005E-2</v>
      </c>
      <c r="M304" s="41">
        <v>0</v>
      </c>
      <c r="N304" s="43">
        <v>1</v>
      </c>
      <c r="O304" s="40">
        <v>2641.61</v>
      </c>
      <c r="P304" s="41">
        <v>0.04</v>
      </c>
      <c r="Q304" s="42">
        <v>2641.61</v>
      </c>
      <c r="R304" s="42">
        <v>2641.61</v>
      </c>
      <c r="S304" s="8">
        <v>0</v>
      </c>
      <c r="T304" s="8">
        <v>0</v>
      </c>
      <c r="U304" s="41">
        <v>4.6550099999999997E-2</v>
      </c>
      <c r="V304" s="41">
        <v>0</v>
      </c>
      <c r="W304" s="43">
        <v>1</v>
      </c>
      <c r="X304" s="29">
        <f t="shared" si="4"/>
        <v>1</v>
      </c>
    </row>
    <row r="305" spans="1:24" x14ac:dyDescent="0.45">
      <c r="A305" s="38">
        <v>3</v>
      </c>
      <c r="B305" s="6">
        <v>4</v>
      </c>
      <c r="C305" s="6" t="s">
        <v>9</v>
      </c>
      <c r="D305" s="6">
        <v>5</v>
      </c>
      <c r="E305" s="39">
        <v>3</v>
      </c>
      <c r="F305" s="33">
        <v>4852.6099999999997</v>
      </c>
      <c r="G305" s="41">
        <v>7.0000000000000007E-2</v>
      </c>
      <c r="H305" s="42">
        <v>4852.6099999999997</v>
      </c>
      <c r="I305" s="42">
        <v>4852.6099999999997</v>
      </c>
      <c r="J305" s="8">
        <v>0</v>
      </c>
      <c r="K305" s="8">
        <v>0</v>
      </c>
      <c r="L305" s="41">
        <v>7.7334E-2</v>
      </c>
      <c r="M305" s="41">
        <v>0</v>
      </c>
      <c r="N305" s="43">
        <v>1</v>
      </c>
      <c r="O305" s="40">
        <v>4852.6099999999997</v>
      </c>
      <c r="P305" s="41">
        <v>0.08</v>
      </c>
      <c r="Q305" s="42">
        <v>4852.6099999999997</v>
      </c>
      <c r="R305" s="42">
        <v>4852.6099999999997</v>
      </c>
      <c r="S305" s="8">
        <v>0</v>
      </c>
      <c r="T305" s="8">
        <v>0</v>
      </c>
      <c r="U305" s="41">
        <v>8.7442000000000006E-2</v>
      </c>
      <c r="V305" s="41">
        <v>0</v>
      </c>
      <c r="W305" s="43">
        <v>1</v>
      </c>
      <c r="X305" s="29">
        <f t="shared" si="4"/>
        <v>1</v>
      </c>
    </row>
    <row r="306" spans="1:24" x14ac:dyDescent="0.45">
      <c r="A306" s="38">
        <v>3</v>
      </c>
      <c r="B306" s="6">
        <v>4</v>
      </c>
      <c r="C306" s="6" t="s">
        <v>9</v>
      </c>
      <c r="D306" s="6">
        <v>5</v>
      </c>
      <c r="E306" s="39">
        <v>4</v>
      </c>
      <c r="F306" s="33">
        <v>3302.31</v>
      </c>
      <c r="G306" s="41">
        <v>0.15</v>
      </c>
      <c r="H306" s="42">
        <v>3302.31</v>
      </c>
      <c r="I306" s="42">
        <v>3302.31</v>
      </c>
      <c r="J306" s="8">
        <v>0</v>
      </c>
      <c r="K306" s="8">
        <v>0</v>
      </c>
      <c r="L306" s="41">
        <v>0.15700900000000001</v>
      </c>
      <c r="M306" s="41">
        <v>0</v>
      </c>
      <c r="N306" s="43">
        <v>1</v>
      </c>
      <c r="O306" s="40">
        <v>3302.31</v>
      </c>
      <c r="P306" s="41">
        <v>0.18</v>
      </c>
      <c r="Q306" s="42">
        <v>3302.31</v>
      </c>
      <c r="R306" s="42">
        <v>3302.31</v>
      </c>
      <c r="S306" s="8">
        <v>0</v>
      </c>
      <c r="T306" s="8">
        <v>0</v>
      </c>
      <c r="U306" s="41">
        <v>0.19045300000000001</v>
      </c>
      <c r="V306" s="41">
        <v>0</v>
      </c>
      <c r="W306" s="43">
        <v>1</v>
      </c>
      <c r="X306" s="29">
        <f t="shared" si="4"/>
        <v>1</v>
      </c>
    </row>
    <row r="307" spans="1:24" x14ac:dyDescent="0.45">
      <c r="A307" s="38">
        <v>3</v>
      </c>
      <c r="B307" s="6">
        <v>4</v>
      </c>
      <c r="C307" s="6" t="s">
        <v>9</v>
      </c>
      <c r="D307" s="6">
        <v>5</v>
      </c>
      <c r="E307" s="39">
        <v>5</v>
      </c>
      <c r="F307" s="33">
        <v>2823.82</v>
      </c>
      <c r="G307" s="41">
        <v>0.09</v>
      </c>
      <c r="H307" s="42">
        <v>2823.82</v>
      </c>
      <c r="I307" s="42">
        <v>2823.82</v>
      </c>
      <c r="J307" s="8">
        <v>0</v>
      </c>
      <c r="K307" s="8">
        <v>0</v>
      </c>
      <c r="L307" s="41">
        <v>9.6784899999999993E-2</v>
      </c>
      <c r="M307" s="41">
        <v>0</v>
      </c>
      <c r="N307" s="43">
        <v>1</v>
      </c>
      <c r="O307" s="40">
        <v>2823.82</v>
      </c>
      <c r="P307" s="41">
        <v>0.04</v>
      </c>
      <c r="Q307" s="42">
        <v>2823.82</v>
      </c>
      <c r="R307" s="42">
        <v>2823.82</v>
      </c>
      <c r="S307" s="8">
        <v>0</v>
      </c>
      <c r="T307" s="8">
        <v>0</v>
      </c>
      <c r="U307" s="41">
        <v>4.6414200000000003E-2</v>
      </c>
      <c r="V307" s="41">
        <v>0</v>
      </c>
      <c r="W307" s="43">
        <v>1</v>
      </c>
      <c r="X307" s="29">
        <f t="shared" si="4"/>
        <v>1</v>
      </c>
    </row>
    <row r="308" spans="1:24" x14ac:dyDescent="0.45">
      <c r="A308" s="34">
        <v>3</v>
      </c>
      <c r="B308" s="35">
        <v>4</v>
      </c>
      <c r="C308" s="35" t="s">
        <v>9</v>
      </c>
      <c r="D308" s="35">
        <v>10</v>
      </c>
      <c r="E308" s="37">
        <v>1</v>
      </c>
      <c r="F308" s="58">
        <v>6124.33</v>
      </c>
      <c r="G308" s="59">
        <v>6.63</v>
      </c>
      <c r="H308" s="58">
        <v>6159.19</v>
      </c>
      <c r="I308" s="58">
        <v>6159.73</v>
      </c>
      <c r="J308" s="60">
        <v>5.7470051447059594E-3</v>
      </c>
      <c r="K308" s="60">
        <v>8.7666180173475732E-5</v>
      </c>
      <c r="L308" s="59">
        <v>12.616199999999999</v>
      </c>
      <c r="M308" s="59">
        <v>741</v>
      </c>
      <c r="N308" s="61">
        <v>1</v>
      </c>
      <c r="O308" s="62">
        <v>6130.82</v>
      </c>
      <c r="P308" s="59">
        <v>5.74</v>
      </c>
      <c r="Q308" s="58">
        <v>6159.73</v>
      </c>
      <c r="R308" s="58">
        <v>6159.73</v>
      </c>
      <c r="S308" s="60">
        <v>4.6933875348432246E-3</v>
      </c>
      <c r="T308" s="60">
        <v>0</v>
      </c>
      <c r="U308" s="59">
        <v>8.7647300000000001</v>
      </c>
      <c r="V308" s="59">
        <v>395</v>
      </c>
      <c r="W308" s="61">
        <v>1</v>
      </c>
      <c r="X308" s="29">
        <f t="shared" si="4"/>
        <v>1</v>
      </c>
    </row>
    <row r="309" spans="1:24" x14ac:dyDescent="0.45">
      <c r="A309" s="38">
        <v>3</v>
      </c>
      <c r="B309" s="6">
        <v>4</v>
      </c>
      <c r="C309" s="6" t="s">
        <v>9</v>
      </c>
      <c r="D309" s="6">
        <v>10</v>
      </c>
      <c r="E309" s="39">
        <v>2</v>
      </c>
      <c r="F309" s="42">
        <v>6575.31</v>
      </c>
      <c r="G309" s="41">
        <v>5.49</v>
      </c>
      <c r="H309" s="42">
        <v>6576.72</v>
      </c>
      <c r="I309" s="42">
        <v>6576.72</v>
      </c>
      <c r="J309" s="8">
        <v>2.1439258475347201E-4</v>
      </c>
      <c r="K309" s="8">
        <v>0</v>
      </c>
      <c r="L309" s="41">
        <v>5.6431699999999996</v>
      </c>
      <c r="M309" s="41">
        <v>1</v>
      </c>
      <c r="N309" s="43">
        <v>1</v>
      </c>
      <c r="O309" s="40">
        <v>6575.16</v>
      </c>
      <c r="P309" s="41">
        <v>3.14</v>
      </c>
      <c r="Q309" s="42">
        <v>6576.72</v>
      </c>
      <c r="R309" s="42">
        <v>6576.72</v>
      </c>
      <c r="S309" s="8">
        <v>2.372003065358416E-4</v>
      </c>
      <c r="T309" s="8">
        <v>0</v>
      </c>
      <c r="U309" s="41">
        <v>3.2624200000000001</v>
      </c>
      <c r="V309" s="41">
        <v>1</v>
      </c>
      <c r="W309" s="43">
        <v>1</v>
      </c>
      <c r="X309" s="29">
        <f t="shared" si="4"/>
        <v>1</v>
      </c>
    </row>
    <row r="310" spans="1:24" x14ac:dyDescent="0.45">
      <c r="A310" s="38">
        <v>3</v>
      </c>
      <c r="B310" s="6">
        <v>4</v>
      </c>
      <c r="C310" s="6" t="s">
        <v>9</v>
      </c>
      <c r="D310" s="6">
        <v>10</v>
      </c>
      <c r="E310" s="39">
        <v>3</v>
      </c>
      <c r="F310" s="42">
        <v>5223.5600000000004</v>
      </c>
      <c r="G310" s="41">
        <v>2.1800000000000002</v>
      </c>
      <c r="H310" s="42">
        <v>5299.64</v>
      </c>
      <c r="I310" s="42">
        <v>5299.64</v>
      </c>
      <c r="J310" s="8">
        <v>1.4355692084745365E-2</v>
      </c>
      <c r="K310" s="8">
        <v>0</v>
      </c>
      <c r="L310" s="41">
        <v>6.9206000000000003</v>
      </c>
      <c r="M310" s="41">
        <v>595</v>
      </c>
      <c r="N310" s="43">
        <v>1</v>
      </c>
      <c r="O310" s="40">
        <v>5279.55</v>
      </c>
      <c r="P310" s="41">
        <v>5.0199999999999996</v>
      </c>
      <c r="Q310" s="42">
        <v>5299.64</v>
      </c>
      <c r="R310" s="42">
        <v>5299.64</v>
      </c>
      <c r="S310" s="8">
        <v>3.7908235276358664E-3</v>
      </c>
      <c r="T310" s="8">
        <v>0</v>
      </c>
      <c r="U310" s="41">
        <v>5.6218199999999996</v>
      </c>
      <c r="V310" s="41">
        <v>12</v>
      </c>
      <c r="W310" s="43">
        <v>1</v>
      </c>
      <c r="X310" s="29">
        <f t="shared" si="4"/>
        <v>1</v>
      </c>
    </row>
    <row r="311" spans="1:24" x14ac:dyDescent="0.45">
      <c r="A311" s="38">
        <v>3</v>
      </c>
      <c r="B311" s="6">
        <v>4</v>
      </c>
      <c r="C311" s="6" t="s">
        <v>9</v>
      </c>
      <c r="D311" s="6">
        <v>10</v>
      </c>
      <c r="E311" s="39">
        <v>4</v>
      </c>
      <c r="F311" s="42">
        <v>6254.61</v>
      </c>
      <c r="G311" s="41">
        <v>21.07</v>
      </c>
      <c r="H311" s="42">
        <v>6265.14</v>
      </c>
      <c r="I311" s="42">
        <v>6265.14</v>
      </c>
      <c r="J311" s="8">
        <v>1.6807286030321197E-3</v>
      </c>
      <c r="K311" s="8">
        <v>0</v>
      </c>
      <c r="L311" s="41">
        <v>21.2636</v>
      </c>
      <c r="M311" s="41">
        <v>1</v>
      </c>
      <c r="N311" s="43">
        <v>1</v>
      </c>
      <c r="O311" s="40">
        <v>6265.04</v>
      </c>
      <c r="P311" s="41">
        <v>2.7</v>
      </c>
      <c r="Q311" s="42">
        <v>6265.04</v>
      </c>
      <c r="R311" s="42">
        <v>6265.14</v>
      </c>
      <c r="S311" s="8">
        <v>1.5961335261520699E-5</v>
      </c>
      <c r="T311" s="8">
        <v>1.5961335261520699E-5</v>
      </c>
      <c r="U311" s="41">
        <v>2.8903699999999999</v>
      </c>
      <c r="V311" s="41">
        <v>1</v>
      </c>
      <c r="W311" s="43">
        <v>1</v>
      </c>
      <c r="X311" s="29">
        <f t="shared" si="4"/>
        <v>1</v>
      </c>
    </row>
    <row r="312" spans="1:24" x14ac:dyDescent="0.45">
      <c r="A312" s="13">
        <v>3</v>
      </c>
      <c r="B312" s="12">
        <v>4</v>
      </c>
      <c r="C312" s="12" t="s">
        <v>9</v>
      </c>
      <c r="D312" s="12">
        <v>10</v>
      </c>
      <c r="E312" s="36">
        <v>5</v>
      </c>
      <c r="F312" s="46">
        <v>6163.83</v>
      </c>
      <c r="G312" s="45">
        <v>11.49</v>
      </c>
      <c r="H312" s="46">
        <v>6211.1</v>
      </c>
      <c r="I312" s="46">
        <v>6211.1</v>
      </c>
      <c r="J312" s="47">
        <v>7.6105681763295446E-3</v>
      </c>
      <c r="K312" s="47">
        <v>0</v>
      </c>
      <c r="L312" s="45">
        <v>15.8962</v>
      </c>
      <c r="M312" s="45">
        <v>499</v>
      </c>
      <c r="N312" s="48">
        <v>1</v>
      </c>
      <c r="O312" s="44">
        <v>6200.3</v>
      </c>
      <c r="P312" s="45">
        <v>3.33</v>
      </c>
      <c r="Q312" s="46">
        <v>6211.1</v>
      </c>
      <c r="R312" s="46">
        <v>6211.1</v>
      </c>
      <c r="S312" s="47">
        <v>1.7388224308093865E-3</v>
      </c>
      <c r="T312" s="47">
        <v>0</v>
      </c>
      <c r="U312" s="45">
        <v>3.9411700000000001</v>
      </c>
      <c r="V312" s="45">
        <v>53</v>
      </c>
      <c r="W312" s="48">
        <v>1</v>
      </c>
      <c r="X312" s="29">
        <f t="shared" si="4"/>
        <v>1</v>
      </c>
    </row>
    <row r="313" spans="1:24" x14ac:dyDescent="0.45">
      <c r="A313" s="38">
        <v>3</v>
      </c>
      <c r="B313" s="6">
        <v>4</v>
      </c>
      <c r="C313" s="6" t="s">
        <v>9</v>
      </c>
      <c r="D313" s="6">
        <v>15</v>
      </c>
      <c r="E313" s="39">
        <v>1</v>
      </c>
      <c r="F313" s="33">
        <v>6959.89</v>
      </c>
      <c r="G313" s="41">
        <v>96.9</v>
      </c>
      <c r="H313" s="42">
        <v>7073.69</v>
      </c>
      <c r="I313" s="42">
        <v>7073.78</v>
      </c>
      <c r="J313" s="8">
        <v>1.6100302808399389E-2</v>
      </c>
      <c r="K313" s="8">
        <v>1.2723041994541183E-5</v>
      </c>
      <c r="L313" s="41">
        <v>129.166</v>
      </c>
      <c r="M313" s="41">
        <v>1150</v>
      </c>
      <c r="N313" s="43">
        <v>1</v>
      </c>
      <c r="O313" s="40">
        <v>7064.73</v>
      </c>
      <c r="P313" s="41">
        <v>21.64</v>
      </c>
      <c r="Q313" s="42">
        <v>7073.27</v>
      </c>
      <c r="R313" s="42">
        <v>7073.78</v>
      </c>
      <c r="S313" s="8">
        <v>1.2793725561157092E-3</v>
      </c>
      <c r="T313" s="8">
        <v>7.2097237968852412E-5</v>
      </c>
      <c r="U313" s="41">
        <v>23.372199999999999</v>
      </c>
      <c r="V313" s="41">
        <v>22</v>
      </c>
      <c r="W313" s="43">
        <v>1</v>
      </c>
      <c r="X313" s="29">
        <f t="shared" si="4"/>
        <v>1</v>
      </c>
    </row>
    <row r="314" spans="1:24" x14ac:dyDescent="0.45">
      <c r="A314" s="38">
        <v>3</v>
      </c>
      <c r="B314" s="6">
        <v>4</v>
      </c>
      <c r="C314" s="6" t="s">
        <v>9</v>
      </c>
      <c r="D314" s="6">
        <v>15</v>
      </c>
      <c r="E314" s="39">
        <v>2</v>
      </c>
      <c r="F314" s="33">
        <v>7228.56</v>
      </c>
      <c r="G314" s="41">
        <v>92.63</v>
      </c>
      <c r="H314" s="42">
        <v>7228.85</v>
      </c>
      <c r="I314" s="42">
        <v>7228.85</v>
      </c>
      <c r="J314" s="8">
        <v>4.0117031063027119E-5</v>
      </c>
      <c r="K314" s="8">
        <v>0</v>
      </c>
      <c r="L314" s="41">
        <v>93.335800000000006</v>
      </c>
      <c r="M314" s="41">
        <v>1</v>
      </c>
      <c r="N314" s="43">
        <v>1</v>
      </c>
      <c r="O314" s="40">
        <v>7228.85</v>
      </c>
      <c r="P314" s="41">
        <v>10.18</v>
      </c>
      <c r="Q314" s="42">
        <v>7228.85</v>
      </c>
      <c r="R314" s="42">
        <v>7228.85</v>
      </c>
      <c r="S314" s="8">
        <v>0</v>
      </c>
      <c r="T314" s="8">
        <v>0</v>
      </c>
      <c r="U314" s="41">
        <v>10.283300000000001</v>
      </c>
      <c r="V314" s="41">
        <v>0</v>
      </c>
      <c r="W314" s="43">
        <v>1</v>
      </c>
      <c r="X314" s="29">
        <f t="shared" si="4"/>
        <v>1</v>
      </c>
    </row>
    <row r="315" spans="1:24" x14ac:dyDescent="0.45">
      <c r="A315" s="38">
        <v>3</v>
      </c>
      <c r="B315" s="6">
        <v>4</v>
      </c>
      <c r="C315" s="6" t="s">
        <v>9</v>
      </c>
      <c r="D315" s="6">
        <v>15</v>
      </c>
      <c r="E315" s="39">
        <v>3</v>
      </c>
      <c r="F315" s="33">
        <v>7810.51</v>
      </c>
      <c r="G315" s="41">
        <v>123.78</v>
      </c>
      <c r="H315" s="42">
        <v>7810.96</v>
      </c>
      <c r="I315" s="42">
        <v>7810.96</v>
      </c>
      <c r="J315" s="8">
        <v>5.7611356350540535E-5</v>
      </c>
      <c r="K315" s="8">
        <v>0</v>
      </c>
      <c r="L315" s="41">
        <v>124.812</v>
      </c>
      <c r="M315" s="41">
        <v>1</v>
      </c>
      <c r="N315" s="43">
        <v>1</v>
      </c>
      <c r="O315" s="40">
        <v>7806.81</v>
      </c>
      <c r="P315" s="41">
        <v>79.98</v>
      </c>
      <c r="Q315" s="42">
        <v>7810.96</v>
      </c>
      <c r="R315" s="42">
        <v>7810.96</v>
      </c>
      <c r="S315" s="8">
        <v>5.313047307884865E-4</v>
      </c>
      <c r="T315" s="8">
        <v>0</v>
      </c>
      <c r="U315" s="41">
        <v>80.782600000000002</v>
      </c>
      <c r="V315" s="41">
        <v>1</v>
      </c>
      <c r="W315" s="43">
        <v>1</v>
      </c>
      <c r="X315" s="29">
        <f t="shared" si="4"/>
        <v>1</v>
      </c>
    </row>
    <row r="316" spans="1:24" x14ac:dyDescent="0.45">
      <c r="A316" s="38">
        <v>3</v>
      </c>
      <c r="B316" s="6">
        <v>4</v>
      </c>
      <c r="C316" s="6" t="s">
        <v>9</v>
      </c>
      <c r="D316" s="6">
        <v>15</v>
      </c>
      <c r="E316" s="39">
        <v>4</v>
      </c>
      <c r="F316" s="33">
        <v>6288.65</v>
      </c>
      <c r="G316" s="41">
        <v>61.65</v>
      </c>
      <c r="H316" s="42">
        <v>6350.43</v>
      </c>
      <c r="I316" s="42">
        <v>6350.88</v>
      </c>
      <c r="J316" s="8">
        <v>9.7986420779483264E-3</v>
      </c>
      <c r="K316" s="8">
        <v>7.0856322273420082E-5</v>
      </c>
      <c r="L316" s="41">
        <v>74.088899999999995</v>
      </c>
      <c r="M316" s="41">
        <v>469</v>
      </c>
      <c r="N316" s="43">
        <v>1</v>
      </c>
      <c r="O316" s="40">
        <v>6315.86</v>
      </c>
      <c r="P316" s="41">
        <v>31.03</v>
      </c>
      <c r="Q316" s="42">
        <v>6350.88</v>
      </c>
      <c r="R316" s="42">
        <v>6350.88</v>
      </c>
      <c r="S316" s="8">
        <v>5.5141964578137893E-3</v>
      </c>
      <c r="T316" s="8">
        <v>0</v>
      </c>
      <c r="U316" s="41">
        <v>34.946800000000003</v>
      </c>
      <c r="V316" s="41">
        <v>67</v>
      </c>
      <c r="W316" s="43">
        <v>1</v>
      </c>
      <c r="X316" s="29">
        <f t="shared" si="4"/>
        <v>1</v>
      </c>
    </row>
    <row r="317" spans="1:24" x14ac:dyDescent="0.45">
      <c r="A317" s="38">
        <v>3</v>
      </c>
      <c r="B317" s="6">
        <v>4</v>
      </c>
      <c r="C317" s="6" t="s">
        <v>9</v>
      </c>
      <c r="D317" s="6">
        <v>15</v>
      </c>
      <c r="E317" s="39">
        <v>5</v>
      </c>
      <c r="F317" s="33">
        <v>6693.3</v>
      </c>
      <c r="G317" s="41">
        <v>52</v>
      </c>
      <c r="H317" s="42">
        <v>6707.72</v>
      </c>
      <c r="I317" s="42">
        <v>6708.28</v>
      </c>
      <c r="J317" s="8">
        <v>2.2330612317910947E-3</v>
      </c>
      <c r="K317" s="8">
        <v>8.3478924552864622E-5</v>
      </c>
      <c r="L317" s="41">
        <v>53.774999999999999</v>
      </c>
      <c r="M317" s="41">
        <v>6</v>
      </c>
      <c r="N317" s="43">
        <v>1</v>
      </c>
      <c r="O317" s="40">
        <v>6693.18</v>
      </c>
      <c r="P317" s="41">
        <v>24.24</v>
      </c>
      <c r="Q317" s="42">
        <v>6707.93</v>
      </c>
      <c r="R317" s="42">
        <v>6708.28</v>
      </c>
      <c r="S317" s="8">
        <v>2.2509495727667085E-3</v>
      </c>
      <c r="T317" s="8">
        <v>5.2174327845506499E-5</v>
      </c>
      <c r="U317" s="41">
        <v>27.6372</v>
      </c>
      <c r="V317" s="41">
        <v>100</v>
      </c>
      <c r="W317" s="43">
        <v>1</v>
      </c>
      <c r="X317" s="29">
        <f t="shared" si="4"/>
        <v>1</v>
      </c>
    </row>
    <row r="318" spans="1:24" x14ac:dyDescent="0.45">
      <c r="A318" s="34">
        <v>3</v>
      </c>
      <c r="B318" s="35">
        <v>4</v>
      </c>
      <c r="C318" s="35" t="s">
        <v>9</v>
      </c>
      <c r="D318" s="35">
        <v>20</v>
      </c>
      <c r="E318" s="37">
        <v>1</v>
      </c>
      <c r="F318" s="58">
        <v>9216.2900000000009</v>
      </c>
      <c r="G318" s="59">
        <v>703.77</v>
      </c>
      <c r="H318" s="58">
        <v>9408.7000000000007</v>
      </c>
      <c r="I318" s="58">
        <v>9409.61</v>
      </c>
      <c r="J318" s="60">
        <v>2.0544953510294232E-2</v>
      </c>
      <c r="K318" s="60">
        <v>9.6709640463298104E-5</v>
      </c>
      <c r="L318" s="59">
        <v>1262.1500000000001</v>
      </c>
      <c r="M318" s="59">
        <v>10327</v>
      </c>
      <c r="N318" s="61">
        <v>1</v>
      </c>
      <c r="O318" s="62">
        <v>9219.5499999999993</v>
      </c>
      <c r="P318" s="59">
        <v>53.43</v>
      </c>
      <c r="Q318" s="58">
        <v>9347</v>
      </c>
      <c r="R318" s="58">
        <v>9409.61</v>
      </c>
      <c r="S318" s="60">
        <v>2.0198499193909345E-2</v>
      </c>
      <c r="T318" s="60">
        <v>6.6538358125363944E-3</v>
      </c>
      <c r="U318" s="59">
        <v>7200.01</v>
      </c>
      <c r="V318" s="59">
        <v>183676</v>
      </c>
      <c r="W318" s="61">
        <v>0</v>
      </c>
      <c r="X318" s="29">
        <f t="shared" si="4"/>
        <v>1</v>
      </c>
    </row>
    <row r="319" spans="1:24" x14ac:dyDescent="0.45">
      <c r="A319" s="38">
        <v>3</v>
      </c>
      <c r="B319" s="6">
        <v>4</v>
      </c>
      <c r="C319" s="6" t="s">
        <v>9</v>
      </c>
      <c r="D319" s="6">
        <v>20</v>
      </c>
      <c r="E319" s="39">
        <v>2</v>
      </c>
      <c r="F319" s="42">
        <v>8392</v>
      </c>
      <c r="G319" s="41">
        <v>446.36</v>
      </c>
      <c r="H319" s="42">
        <v>8428.6299999999992</v>
      </c>
      <c r="I319" s="42">
        <v>8429.2999999999993</v>
      </c>
      <c r="J319" s="8">
        <v>4.4250412252499352E-3</v>
      </c>
      <c r="K319" s="8">
        <v>7.9484654716295881E-5</v>
      </c>
      <c r="L319" s="41">
        <v>466.745</v>
      </c>
      <c r="M319" s="41">
        <v>381</v>
      </c>
      <c r="N319" s="43">
        <v>1</v>
      </c>
      <c r="O319" s="40">
        <v>8422.91</v>
      </c>
      <c r="P319" s="41">
        <v>46.81</v>
      </c>
      <c r="Q319" s="42">
        <v>8428.86</v>
      </c>
      <c r="R319" s="42">
        <v>8429.2999999999993</v>
      </c>
      <c r="S319" s="8">
        <v>7.5807006512989433E-4</v>
      </c>
      <c r="T319" s="8">
        <v>5.2198877723973564E-5</v>
      </c>
      <c r="U319" s="41">
        <v>47.595700000000001</v>
      </c>
      <c r="V319" s="41">
        <v>1</v>
      </c>
      <c r="W319" s="43">
        <v>1</v>
      </c>
      <c r="X319" s="29">
        <f t="shared" si="4"/>
        <v>1</v>
      </c>
    </row>
    <row r="320" spans="1:24" x14ac:dyDescent="0.45">
      <c r="A320" s="38">
        <v>3</v>
      </c>
      <c r="B320" s="6">
        <v>4</v>
      </c>
      <c r="C320" s="6" t="s">
        <v>9</v>
      </c>
      <c r="D320" s="6">
        <v>20</v>
      </c>
      <c r="E320" s="39">
        <v>3</v>
      </c>
      <c r="F320" s="42">
        <v>9444.59</v>
      </c>
      <c r="G320" s="41">
        <v>235.98</v>
      </c>
      <c r="H320" s="42">
        <v>9467.51</v>
      </c>
      <c r="I320" s="42">
        <v>9468.2000000000007</v>
      </c>
      <c r="J320" s="8">
        <v>2.4936101898988803E-3</v>
      </c>
      <c r="K320" s="8">
        <v>7.2875520162281028E-5</v>
      </c>
      <c r="L320" s="41">
        <v>241.739</v>
      </c>
      <c r="M320" s="41">
        <v>56</v>
      </c>
      <c r="N320" s="43">
        <v>1</v>
      </c>
      <c r="O320" s="40">
        <v>9445.43</v>
      </c>
      <c r="P320" s="41">
        <v>62.71</v>
      </c>
      <c r="Q320" s="42">
        <v>9467.27</v>
      </c>
      <c r="R320" s="42">
        <v>9468.2000000000007</v>
      </c>
      <c r="S320" s="8">
        <v>2.4048921653535451E-3</v>
      </c>
      <c r="T320" s="8">
        <v>9.822352717520659E-5</v>
      </c>
      <c r="U320" s="41">
        <v>67.051199999999994</v>
      </c>
      <c r="V320" s="41">
        <v>52</v>
      </c>
      <c r="W320" s="43">
        <v>1</v>
      </c>
      <c r="X320" s="29">
        <f t="shared" si="4"/>
        <v>1</v>
      </c>
    </row>
    <row r="321" spans="1:24" x14ac:dyDescent="0.45">
      <c r="A321" s="38">
        <v>3</v>
      </c>
      <c r="B321" s="6">
        <v>4</v>
      </c>
      <c r="C321" s="6" t="s">
        <v>9</v>
      </c>
      <c r="D321" s="6">
        <v>20</v>
      </c>
      <c r="E321" s="39">
        <v>4</v>
      </c>
      <c r="F321" s="42">
        <v>9156.49</v>
      </c>
      <c r="G321" s="41">
        <v>418.95</v>
      </c>
      <c r="H321" s="42">
        <v>9205.86</v>
      </c>
      <c r="I321" s="42">
        <v>9206.66</v>
      </c>
      <c r="J321" s="8">
        <v>5.4493160386068426E-3</v>
      </c>
      <c r="K321" s="8">
        <v>8.6893618315357841E-5</v>
      </c>
      <c r="L321" s="41">
        <v>467.11900000000003</v>
      </c>
      <c r="M321" s="41">
        <v>2144</v>
      </c>
      <c r="N321" s="43">
        <v>1</v>
      </c>
      <c r="O321" s="40">
        <v>9157.6299999999992</v>
      </c>
      <c r="P321" s="41">
        <v>380.22</v>
      </c>
      <c r="Q321" s="42">
        <v>9206.51</v>
      </c>
      <c r="R321" s="42">
        <v>9206.66</v>
      </c>
      <c r="S321" s="8">
        <v>5.3254926325074087E-3</v>
      </c>
      <c r="T321" s="8">
        <v>1.6292553434104899E-5</v>
      </c>
      <c r="U321" s="41">
        <v>411.36700000000002</v>
      </c>
      <c r="V321" s="41">
        <v>1913</v>
      </c>
      <c r="W321" s="43">
        <v>1</v>
      </c>
      <c r="X321" s="29">
        <f t="shared" si="4"/>
        <v>1</v>
      </c>
    </row>
    <row r="322" spans="1:24" x14ac:dyDescent="0.45">
      <c r="A322" s="13">
        <v>3</v>
      </c>
      <c r="B322" s="12">
        <v>4</v>
      </c>
      <c r="C322" s="12" t="s">
        <v>9</v>
      </c>
      <c r="D322" s="12">
        <v>20</v>
      </c>
      <c r="E322" s="36">
        <v>5</v>
      </c>
      <c r="F322" s="46">
        <v>10397.9</v>
      </c>
      <c r="G322" s="45">
        <v>1004.69</v>
      </c>
      <c r="H322" s="46">
        <v>10512</v>
      </c>
      <c r="I322" s="46">
        <v>10513</v>
      </c>
      <c r="J322" s="47">
        <v>1.0948349662322873E-2</v>
      </c>
      <c r="K322" s="47">
        <v>9.5120327213925616E-5</v>
      </c>
      <c r="L322" s="45">
        <v>2147.17</v>
      </c>
      <c r="M322" s="45">
        <v>32146</v>
      </c>
      <c r="N322" s="48">
        <v>1</v>
      </c>
      <c r="O322" s="44">
        <v>10448.200000000001</v>
      </c>
      <c r="P322" s="45">
        <v>244.6</v>
      </c>
      <c r="Q322" s="46">
        <v>10512.6</v>
      </c>
      <c r="R322" s="46">
        <v>10513</v>
      </c>
      <c r="S322" s="47">
        <v>6.1637972034623107E-3</v>
      </c>
      <c r="T322" s="47">
        <v>3.8048130885535644E-5</v>
      </c>
      <c r="U322" s="45">
        <v>306.70600000000002</v>
      </c>
      <c r="V322" s="45">
        <v>1296</v>
      </c>
      <c r="W322" s="48">
        <v>1</v>
      </c>
      <c r="X322" s="29">
        <f t="shared" si="4"/>
        <v>1</v>
      </c>
    </row>
    <row r="323" spans="1:24" x14ac:dyDescent="0.45">
      <c r="A323" s="38">
        <v>3</v>
      </c>
      <c r="B323" s="6">
        <v>4</v>
      </c>
      <c r="C323" s="6" t="s">
        <v>9</v>
      </c>
      <c r="D323" s="6">
        <v>25</v>
      </c>
      <c r="E323" s="39">
        <v>1</v>
      </c>
      <c r="F323" s="33">
        <v>10052.700000000001</v>
      </c>
      <c r="G323" s="41">
        <v>1256.98</v>
      </c>
      <c r="H323" s="42">
        <v>10093.799999999999</v>
      </c>
      <c r="I323" s="42">
        <v>10094.799999999999</v>
      </c>
      <c r="J323" s="8">
        <v>4.1704640012678361E-3</v>
      </c>
      <c r="K323" s="8">
        <v>9.906090264294489E-5</v>
      </c>
      <c r="L323" s="41">
        <v>1265.8900000000001</v>
      </c>
      <c r="M323" s="41">
        <v>95</v>
      </c>
      <c r="N323" s="43">
        <v>1</v>
      </c>
      <c r="O323" s="40">
        <v>10086.700000000001</v>
      </c>
      <c r="P323" s="41">
        <v>89.32</v>
      </c>
      <c r="Q323" s="42">
        <v>10094.799999999999</v>
      </c>
      <c r="R323" s="42">
        <v>10094.799999999999</v>
      </c>
      <c r="S323" s="8">
        <v>8.023933114077095E-4</v>
      </c>
      <c r="T323" s="8">
        <v>0</v>
      </c>
      <c r="U323" s="41">
        <v>90.805000000000007</v>
      </c>
      <c r="V323" s="41">
        <v>1</v>
      </c>
      <c r="W323" s="43">
        <v>1</v>
      </c>
      <c r="X323" s="29">
        <f t="shared" si="4"/>
        <v>1</v>
      </c>
    </row>
    <row r="324" spans="1:24" x14ac:dyDescent="0.45">
      <c r="A324" s="38">
        <v>3</v>
      </c>
      <c r="B324" s="6">
        <v>4</v>
      </c>
      <c r="C324" s="6" t="s">
        <v>9</v>
      </c>
      <c r="D324" s="6">
        <v>25</v>
      </c>
      <c r="E324" s="39">
        <v>2</v>
      </c>
      <c r="F324" s="33">
        <v>10876.3</v>
      </c>
      <c r="G324" s="41">
        <v>2116.3000000000002</v>
      </c>
      <c r="H324" s="42">
        <v>10913.7</v>
      </c>
      <c r="I324" s="42">
        <v>10914.7</v>
      </c>
      <c r="J324" s="8">
        <v>3.5181910634283537E-3</v>
      </c>
      <c r="K324" s="8">
        <v>9.1619558943443238E-5</v>
      </c>
      <c r="L324" s="41">
        <v>2315.12</v>
      </c>
      <c r="M324" s="41">
        <v>3323</v>
      </c>
      <c r="N324" s="43">
        <v>1</v>
      </c>
      <c r="O324" s="40">
        <v>10893.4</v>
      </c>
      <c r="P324" s="41">
        <v>878.71</v>
      </c>
      <c r="Q324" s="42">
        <v>10913.7</v>
      </c>
      <c r="R324" s="42">
        <v>10914.7</v>
      </c>
      <c r="S324" s="8">
        <v>1.9514966054954409E-3</v>
      </c>
      <c r="T324" s="8">
        <v>9.1619558943443238E-5</v>
      </c>
      <c r="U324" s="41">
        <v>921.75699999999995</v>
      </c>
      <c r="V324" s="41">
        <v>821</v>
      </c>
      <c r="W324" s="43">
        <v>1</v>
      </c>
      <c r="X324" s="29">
        <f t="shared" ref="X324:X387" si="5">MAX(N324,W324)</f>
        <v>1</v>
      </c>
    </row>
    <row r="325" spans="1:24" x14ac:dyDescent="0.45">
      <c r="A325" s="38">
        <v>3</v>
      </c>
      <c r="B325" s="6">
        <v>4</v>
      </c>
      <c r="C325" s="6" t="s">
        <v>9</v>
      </c>
      <c r="D325" s="6">
        <v>25</v>
      </c>
      <c r="E325" s="39">
        <v>3</v>
      </c>
      <c r="F325" s="33">
        <v>11694.5</v>
      </c>
      <c r="G325" s="41">
        <v>1021.65</v>
      </c>
      <c r="H325" s="42">
        <v>11745.9</v>
      </c>
      <c r="I325" s="42">
        <v>11747</v>
      </c>
      <c r="J325" s="8">
        <v>4.4692261854090403E-3</v>
      </c>
      <c r="K325" s="8">
        <v>9.3640929599077529E-5</v>
      </c>
      <c r="L325" s="41">
        <v>1165.8800000000001</v>
      </c>
      <c r="M325" s="41">
        <v>2655</v>
      </c>
      <c r="N325" s="43">
        <v>1</v>
      </c>
      <c r="O325" s="40">
        <v>11719.7</v>
      </c>
      <c r="P325" s="41">
        <v>1548.36</v>
      </c>
      <c r="Q325" s="42">
        <v>11746</v>
      </c>
      <c r="R325" s="42">
        <v>11747</v>
      </c>
      <c r="S325" s="8">
        <v>2.3239976164126392E-3</v>
      </c>
      <c r="T325" s="8">
        <v>8.5128117817315056E-5</v>
      </c>
      <c r="U325" s="41">
        <v>1680.53</v>
      </c>
      <c r="V325" s="41">
        <v>1481</v>
      </c>
      <c r="W325" s="43">
        <v>1</v>
      </c>
      <c r="X325" s="29">
        <f t="shared" si="5"/>
        <v>1</v>
      </c>
    </row>
    <row r="326" spans="1:24" x14ac:dyDescent="0.45">
      <c r="A326" s="38">
        <v>3</v>
      </c>
      <c r="B326" s="6">
        <v>4</v>
      </c>
      <c r="C326" s="6" t="s">
        <v>9</v>
      </c>
      <c r="D326" s="6">
        <v>25</v>
      </c>
      <c r="E326" s="39">
        <v>4</v>
      </c>
      <c r="F326" s="33">
        <v>10656.6</v>
      </c>
      <c r="G326" s="41">
        <v>3198.47</v>
      </c>
      <c r="H326" s="42">
        <v>10713.9</v>
      </c>
      <c r="I326" s="42">
        <v>10714.9</v>
      </c>
      <c r="J326" s="8">
        <v>5.4410213814407296E-3</v>
      </c>
      <c r="K326" s="8">
        <v>9.3327982529001677E-5</v>
      </c>
      <c r="L326" s="41">
        <v>3483.9</v>
      </c>
      <c r="M326" s="41">
        <v>3733</v>
      </c>
      <c r="N326" s="43">
        <v>1</v>
      </c>
      <c r="O326" s="40">
        <v>10702.9</v>
      </c>
      <c r="P326" s="41">
        <v>1264.6199999999999</v>
      </c>
      <c r="Q326" s="42">
        <v>10713.9</v>
      </c>
      <c r="R326" s="42">
        <v>10714.9</v>
      </c>
      <c r="S326" s="8">
        <v>1.1199357903480202E-3</v>
      </c>
      <c r="T326" s="8">
        <v>9.3327982529001677E-5</v>
      </c>
      <c r="U326" s="41">
        <v>1279.8399999999999</v>
      </c>
      <c r="V326" s="41">
        <v>47</v>
      </c>
      <c r="W326" s="43">
        <v>1</v>
      </c>
      <c r="X326" s="29">
        <f t="shared" si="5"/>
        <v>1</v>
      </c>
    </row>
    <row r="327" spans="1:24" x14ac:dyDescent="0.45">
      <c r="A327" s="38">
        <v>3</v>
      </c>
      <c r="B327" s="6">
        <v>4</v>
      </c>
      <c r="C327" s="6" t="s">
        <v>9</v>
      </c>
      <c r="D327" s="6">
        <v>25</v>
      </c>
      <c r="E327" s="39">
        <v>5</v>
      </c>
      <c r="F327" s="33">
        <v>12440</v>
      </c>
      <c r="G327" s="41">
        <v>857.13</v>
      </c>
      <c r="H327" s="42">
        <v>12483.9</v>
      </c>
      <c r="I327" s="42">
        <v>12483.9</v>
      </c>
      <c r="J327" s="8">
        <v>3.5165292897251371E-3</v>
      </c>
      <c r="K327" s="8">
        <v>0</v>
      </c>
      <c r="L327" s="41">
        <v>955.47900000000004</v>
      </c>
      <c r="M327" s="41">
        <v>947</v>
      </c>
      <c r="N327" s="43">
        <v>1</v>
      </c>
      <c r="O327" s="40">
        <v>12452.9</v>
      </c>
      <c r="P327" s="41">
        <v>320.94</v>
      </c>
      <c r="Q327" s="42">
        <v>12483.8</v>
      </c>
      <c r="R327" s="42">
        <v>12483.9</v>
      </c>
      <c r="S327" s="8">
        <v>2.4831983594870194E-3</v>
      </c>
      <c r="T327" s="8">
        <v>8.0103172886969466E-6</v>
      </c>
      <c r="U327" s="41">
        <v>408.78300000000002</v>
      </c>
      <c r="V327" s="41">
        <v>833</v>
      </c>
      <c r="W327" s="43">
        <v>1</v>
      </c>
      <c r="X327" s="29">
        <f t="shared" si="5"/>
        <v>1</v>
      </c>
    </row>
    <row r="328" spans="1:24" x14ac:dyDescent="0.45">
      <c r="A328" s="34">
        <v>3</v>
      </c>
      <c r="B328" s="35">
        <v>4</v>
      </c>
      <c r="C328" s="35" t="s">
        <v>9</v>
      </c>
      <c r="D328" s="35">
        <v>30</v>
      </c>
      <c r="E328" s="37">
        <v>1</v>
      </c>
      <c r="F328" s="58">
        <v>13908.7</v>
      </c>
      <c r="G328" s="59">
        <v>3614.86</v>
      </c>
      <c r="H328" s="58">
        <v>14019.6</v>
      </c>
      <c r="I328" s="58">
        <v>14021</v>
      </c>
      <c r="J328" s="60">
        <v>8.0094144497538881E-3</v>
      </c>
      <c r="K328" s="60">
        <v>9.9850224662979546E-5</v>
      </c>
      <c r="L328" s="59">
        <v>4668.38</v>
      </c>
      <c r="M328" s="59">
        <v>13660</v>
      </c>
      <c r="N328" s="61">
        <v>1</v>
      </c>
      <c r="O328" s="62">
        <v>13910.9</v>
      </c>
      <c r="P328" s="59">
        <v>3616.68</v>
      </c>
      <c r="Q328" s="58">
        <v>14019.6</v>
      </c>
      <c r="R328" s="58">
        <v>14021</v>
      </c>
      <c r="S328" s="60">
        <v>7.8525069538549572E-3</v>
      </c>
      <c r="T328" s="60">
        <v>9.9850224662979546E-5</v>
      </c>
      <c r="U328" s="59">
        <v>4634.5</v>
      </c>
      <c r="V328" s="59">
        <v>15546</v>
      </c>
      <c r="W328" s="61">
        <v>1</v>
      </c>
      <c r="X328" s="29">
        <f t="shared" si="5"/>
        <v>1</v>
      </c>
    </row>
    <row r="329" spans="1:24" x14ac:dyDescent="0.45">
      <c r="A329" s="38">
        <v>3</v>
      </c>
      <c r="B329" s="6">
        <v>4</v>
      </c>
      <c r="C329" s="6" t="s">
        <v>9</v>
      </c>
      <c r="D329" s="6">
        <v>30</v>
      </c>
      <c r="E329" s="39">
        <v>2</v>
      </c>
      <c r="F329" s="42">
        <v>12691.9</v>
      </c>
      <c r="G329" s="41">
        <v>1162.45</v>
      </c>
      <c r="H329" s="42">
        <v>12851.1</v>
      </c>
      <c r="I329" s="42">
        <v>12852.2</v>
      </c>
      <c r="J329" s="8">
        <v>1.2472572789094558E-2</v>
      </c>
      <c r="K329" s="8">
        <v>8.5588459563371537E-5</v>
      </c>
      <c r="L329" s="41">
        <v>2081.34</v>
      </c>
      <c r="M329" s="41">
        <v>8166</v>
      </c>
      <c r="N329" s="43">
        <v>1</v>
      </c>
      <c r="O329" s="40">
        <v>12754.1</v>
      </c>
      <c r="P329" s="41">
        <v>1962.77</v>
      </c>
      <c r="Q329" s="42">
        <v>12851</v>
      </c>
      <c r="R329" s="42">
        <v>12852.2</v>
      </c>
      <c r="S329" s="8">
        <v>7.6329344392400021E-3</v>
      </c>
      <c r="T329" s="8">
        <v>9.336922861461287E-5</v>
      </c>
      <c r="U329" s="41">
        <v>2516.2600000000002</v>
      </c>
      <c r="V329" s="41">
        <v>5708</v>
      </c>
      <c r="W329" s="43">
        <v>1</v>
      </c>
      <c r="X329" s="29">
        <f t="shared" si="5"/>
        <v>1</v>
      </c>
    </row>
    <row r="330" spans="1:24" x14ac:dyDescent="0.45">
      <c r="A330" s="38">
        <v>3</v>
      </c>
      <c r="B330" s="6">
        <v>4</v>
      </c>
      <c r="C330" s="6" t="s">
        <v>9</v>
      </c>
      <c r="D330" s="6">
        <v>30</v>
      </c>
      <c r="E330" s="39">
        <v>3</v>
      </c>
      <c r="F330" s="42">
        <v>13959.1</v>
      </c>
      <c r="G330" s="41">
        <v>1101.6600000000001</v>
      </c>
      <c r="H330" s="42">
        <v>13962.8</v>
      </c>
      <c r="I330" s="42">
        <v>13962.8</v>
      </c>
      <c r="J330" s="8">
        <v>2.6498983011995507E-4</v>
      </c>
      <c r="K330" s="8">
        <v>0</v>
      </c>
      <c r="L330" s="41">
        <v>1107.6099999999999</v>
      </c>
      <c r="M330" s="41">
        <v>1</v>
      </c>
      <c r="N330" s="43">
        <v>1</v>
      </c>
      <c r="O330" s="40">
        <v>13961.4</v>
      </c>
      <c r="P330" s="41">
        <v>758.25</v>
      </c>
      <c r="Q330" s="42">
        <v>13961.4</v>
      </c>
      <c r="R330" s="42">
        <v>13962.8</v>
      </c>
      <c r="S330" s="8">
        <v>1.0026642220755409E-4</v>
      </c>
      <c r="T330" s="8">
        <v>1.0026642220755409E-4</v>
      </c>
      <c r="U330" s="41">
        <v>760.60699999999997</v>
      </c>
      <c r="V330" s="41">
        <v>1</v>
      </c>
      <c r="W330" s="43">
        <v>1</v>
      </c>
      <c r="X330" s="29">
        <f t="shared" si="5"/>
        <v>1</v>
      </c>
    </row>
    <row r="331" spans="1:24" x14ac:dyDescent="0.45">
      <c r="A331" s="38">
        <v>3</v>
      </c>
      <c r="B331" s="6">
        <v>4</v>
      </c>
      <c r="C331" s="6" t="s">
        <v>9</v>
      </c>
      <c r="D331" s="6">
        <v>30</v>
      </c>
      <c r="E331" s="39">
        <v>4</v>
      </c>
      <c r="F331" s="42">
        <v>11538.5</v>
      </c>
      <c r="G331" s="41">
        <v>3620</v>
      </c>
      <c r="H331" s="42">
        <v>11667.4</v>
      </c>
      <c r="I331" s="42">
        <v>11668.5</v>
      </c>
      <c r="J331" s="8">
        <v>1.1141106397566096E-2</v>
      </c>
      <c r="K331" s="8">
        <v>9.4270900287128921E-5</v>
      </c>
      <c r="L331" s="41">
        <v>6541.16</v>
      </c>
      <c r="M331" s="41">
        <v>22901</v>
      </c>
      <c r="N331" s="43">
        <v>1</v>
      </c>
      <c r="O331" s="40">
        <v>11586.4</v>
      </c>
      <c r="P331" s="41">
        <v>3548.33</v>
      </c>
      <c r="Q331" s="42">
        <v>11668</v>
      </c>
      <c r="R331" s="42">
        <v>11668.5</v>
      </c>
      <c r="S331" s="8">
        <v>7.0360371941552355E-3</v>
      </c>
      <c r="T331" s="8">
        <v>4.2850409221408067E-5</v>
      </c>
      <c r="U331" s="41">
        <v>4230.1099999999997</v>
      </c>
      <c r="V331" s="41">
        <v>4110</v>
      </c>
      <c r="W331" s="43">
        <v>1</v>
      </c>
      <c r="X331" s="29">
        <f t="shared" si="5"/>
        <v>1</v>
      </c>
    </row>
    <row r="332" spans="1:24" x14ac:dyDescent="0.45">
      <c r="A332" s="13">
        <v>3</v>
      </c>
      <c r="B332" s="12">
        <v>4</v>
      </c>
      <c r="C332" s="12" t="s">
        <v>9</v>
      </c>
      <c r="D332" s="12">
        <v>30</v>
      </c>
      <c r="E332" s="36">
        <v>5</v>
      </c>
      <c r="F332" s="46">
        <v>11898.5</v>
      </c>
      <c r="G332" s="45">
        <v>776.24</v>
      </c>
      <c r="H332" s="46">
        <v>12039.5</v>
      </c>
      <c r="I332" s="46">
        <v>12040.7</v>
      </c>
      <c r="J332" s="47">
        <v>1.1809944604549628E-2</v>
      </c>
      <c r="K332" s="47">
        <v>9.9661979785288851E-5</v>
      </c>
      <c r="L332" s="45">
        <v>6996.43</v>
      </c>
      <c r="M332" s="45">
        <v>55650</v>
      </c>
      <c r="N332" s="48">
        <v>1</v>
      </c>
      <c r="O332" s="44">
        <v>11940.8</v>
      </c>
      <c r="P332" s="45">
        <v>1338.04</v>
      </c>
      <c r="Q332" s="46">
        <v>12032.2</v>
      </c>
      <c r="R332" s="46">
        <v>12040.7</v>
      </c>
      <c r="S332" s="47">
        <v>8.2968598171203872E-3</v>
      </c>
      <c r="T332" s="47">
        <v>7.0593902347870134E-4</v>
      </c>
      <c r="U332" s="45">
        <v>7200</v>
      </c>
      <c r="V332" s="45">
        <v>65073</v>
      </c>
      <c r="W332" s="48">
        <v>0</v>
      </c>
      <c r="X332" s="29">
        <f t="shared" si="5"/>
        <v>1</v>
      </c>
    </row>
    <row r="333" spans="1:24" x14ac:dyDescent="0.45">
      <c r="A333" s="38">
        <v>3</v>
      </c>
      <c r="B333" s="6">
        <v>4</v>
      </c>
      <c r="C333" s="6" t="s">
        <v>9</v>
      </c>
      <c r="D333" s="6">
        <v>35</v>
      </c>
      <c r="E333" s="39">
        <v>1</v>
      </c>
      <c r="F333" s="33">
        <v>13516.9</v>
      </c>
      <c r="G333" s="41">
        <v>3624.6</v>
      </c>
      <c r="H333" s="42">
        <v>13604.4</v>
      </c>
      <c r="I333" s="42">
        <v>13605.6</v>
      </c>
      <c r="J333" s="8">
        <v>6.5193743752573006E-3</v>
      </c>
      <c r="K333" s="8">
        <v>8.8198976891921534E-5</v>
      </c>
      <c r="L333" s="41">
        <v>4455</v>
      </c>
      <c r="M333" s="41">
        <v>8726</v>
      </c>
      <c r="N333" s="43">
        <v>1</v>
      </c>
      <c r="O333" s="40">
        <v>13516</v>
      </c>
      <c r="P333" s="41">
        <v>3607.78</v>
      </c>
      <c r="Q333" s="42">
        <v>13604.3</v>
      </c>
      <c r="R333" s="42">
        <v>13605.6</v>
      </c>
      <c r="S333" s="8">
        <v>6.5855236079261749E-3</v>
      </c>
      <c r="T333" s="8">
        <v>9.554889163293727E-5</v>
      </c>
      <c r="U333" s="41">
        <v>4533.68</v>
      </c>
      <c r="V333" s="41">
        <v>8596</v>
      </c>
      <c r="W333" s="43">
        <v>1</v>
      </c>
      <c r="X333" s="29">
        <f t="shared" si="5"/>
        <v>1</v>
      </c>
    </row>
    <row r="334" spans="1:24" x14ac:dyDescent="0.45">
      <c r="A334" s="38">
        <v>3</v>
      </c>
      <c r="B334" s="6">
        <v>4</v>
      </c>
      <c r="C334" s="6" t="s">
        <v>9</v>
      </c>
      <c r="D334" s="6">
        <v>35</v>
      </c>
      <c r="E334" s="39">
        <v>2</v>
      </c>
      <c r="F334" s="33">
        <v>12639</v>
      </c>
      <c r="G334" s="41">
        <v>2769.52</v>
      </c>
      <c r="H334" s="42">
        <v>12738.6</v>
      </c>
      <c r="I334" s="42">
        <v>12739.1</v>
      </c>
      <c r="J334" s="8">
        <v>7.8576979535446272E-3</v>
      </c>
      <c r="K334" s="8">
        <v>3.92492405271958E-5</v>
      </c>
      <c r="L334" s="41">
        <v>2985.94</v>
      </c>
      <c r="M334" s="41">
        <v>1371</v>
      </c>
      <c r="N334" s="43">
        <v>1</v>
      </c>
      <c r="O334" s="40">
        <v>12679.8</v>
      </c>
      <c r="P334" s="41">
        <v>569.36</v>
      </c>
      <c r="Q334" s="42">
        <v>12737.9</v>
      </c>
      <c r="R334" s="42">
        <v>12739.1</v>
      </c>
      <c r="S334" s="8">
        <v>4.6549599265255075E-3</v>
      </c>
      <c r="T334" s="8">
        <v>9.4198177265327032E-5</v>
      </c>
      <c r="U334" s="41">
        <v>828.29399999999998</v>
      </c>
      <c r="V334" s="41">
        <v>2096</v>
      </c>
      <c r="W334" s="43">
        <v>1</v>
      </c>
      <c r="X334" s="29">
        <f t="shared" si="5"/>
        <v>1</v>
      </c>
    </row>
    <row r="335" spans="1:24" x14ac:dyDescent="0.45">
      <c r="A335" s="38">
        <v>3</v>
      </c>
      <c r="B335" s="6">
        <v>4</v>
      </c>
      <c r="C335" s="6" t="s">
        <v>9</v>
      </c>
      <c r="D335" s="6">
        <v>35</v>
      </c>
      <c r="E335" s="39">
        <v>3</v>
      </c>
      <c r="F335" s="33">
        <v>15883.7</v>
      </c>
      <c r="G335" s="41">
        <v>944.89</v>
      </c>
      <c r="H335" s="42">
        <v>15929.4</v>
      </c>
      <c r="I335" s="42">
        <v>15930.7</v>
      </c>
      <c r="J335" s="8">
        <v>2.9502783932909412E-3</v>
      </c>
      <c r="K335" s="8">
        <v>8.1603444920881778E-5</v>
      </c>
      <c r="L335" s="41">
        <v>1175.77</v>
      </c>
      <c r="M335" s="41">
        <v>1736</v>
      </c>
      <c r="N335" s="43">
        <v>1</v>
      </c>
      <c r="O335" s="40">
        <v>15894.9</v>
      </c>
      <c r="P335" s="41">
        <v>711.06</v>
      </c>
      <c r="Q335" s="42">
        <v>15929.2</v>
      </c>
      <c r="R335" s="42">
        <v>15930.7</v>
      </c>
      <c r="S335" s="8">
        <v>2.2472333293578491E-3</v>
      </c>
      <c r="T335" s="8">
        <v>9.4157821062476851E-5</v>
      </c>
      <c r="U335" s="41">
        <v>838.14599999999996</v>
      </c>
      <c r="V335" s="41">
        <v>1293</v>
      </c>
      <c r="W335" s="43">
        <v>1</v>
      </c>
      <c r="X335" s="29">
        <f t="shared" si="5"/>
        <v>1</v>
      </c>
    </row>
    <row r="336" spans="1:24" x14ac:dyDescent="0.45">
      <c r="A336" s="38">
        <v>3</v>
      </c>
      <c r="B336" s="6">
        <v>4</v>
      </c>
      <c r="C336" s="6" t="s">
        <v>9</v>
      </c>
      <c r="D336" s="6">
        <v>35</v>
      </c>
      <c r="E336" s="39">
        <v>4</v>
      </c>
      <c r="F336" s="33">
        <v>12471.6</v>
      </c>
      <c r="G336" s="41">
        <v>2814.74</v>
      </c>
      <c r="H336" s="42">
        <v>12634</v>
      </c>
      <c r="I336" s="42">
        <v>12635.2</v>
      </c>
      <c r="J336" s="8">
        <v>1.2947954919589746E-2</v>
      </c>
      <c r="K336" s="8">
        <v>9.4972774471375796E-5</v>
      </c>
      <c r="L336" s="41">
        <v>6820.57</v>
      </c>
      <c r="M336" s="41">
        <v>31897</v>
      </c>
      <c r="N336" s="43">
        <v>1</v>
      </c>
      <c r="O336" s="40">
        <v>12544.9</v>
      </c>
      <c r="P336" s="41">
        <v>1143.02</v>
      </c>
      <c r="Q336" s="42">
        <v>12635.1</v>
      </c>
      <c r="R336" s="42">
        <v>12635.2</v>
      </c>
      <c r="S336" s="8">
        <v>7.1467012789667821E-3</v>
      </c>
      <c r="T336" s="8">
        <v>7.9143978726386432E-6</v>
      </c>
      <c r="U336" s="41">
        <v>1557.99</v>
      </c>
      <c r="V336" s="41">
        <v>2698</v>
      </c>
      <c r="W336" s="43">
        <v>1</v>
      </c>
      <c r="X336" s="29">
        <f t="shared" si="5"/>
        <v>1</v>
      </c>
    </row>
    <row r="337" spans="1:24" x14ac:dyDescent="0.45">
      <c r="A337" s="38">
        <v>3</v>
      </c>
      <c r="B337" s="6">
        <v>4</v>
      </c>
      <c r="C337" s="6" t="s">
        <v>9</v>
      </c>
      <c r="D337" s="6">
        <v>35</v>
      </c>
      <c r="E337" s="39">
        <v>5</v>
      </c>
      <c r="F337" s="33">
        <v>13411.1</v>
      </c>
      <c r="G337" s="41">
        <v>1888.36</v>
      </c>
      <c r="H337" s="42">
        <v>13471.8</v>
      </c>
      <c r="I337" s="42">
        <v>13473.1</v>
      </c>
      <c r="J337" s="8">
        <v>4.6017620295254989E-3</v>
      </c>
      <c r="K337" s="8">
        <v>9.6488558683680172E-5</v>
      </c>
      <c r="L337" s="41">
        <v>2086.04</v>
      </c>
      <c r="M337" s="41">
        <v>1741</v>
      </c>
      <c r="N337" s="43">
        <v>1</v>
      </c>
      <c r="O337" s="40">
        <v>13444.2</v>
      </c>
      <c r="P337" s="41">
        <v>719.2</v>
      </c>
      <c r="Q337" s="42">
        <v>13471.9</v>
      </c>
      <c r="R337" s="42">
        <v>13473.1</v>
      </c>
      <c r="S337" s="8">
        <v>2.1450148815046009E-3</v>
      </c>
      <c r="T337" s="8">
        <v>8.9066361861837848E-5</v>
      </c>
      <c r="U337" s="41">
        <v>900.07500000000005</v>
      </c>
      <c r="V337" s="41">
        <v>1473</v>
      </c>
      <c r="W337" s="43">
        <v>1</v>
      </c>
      <c r="X337" s="29">
        <f t="shared" si="5"/>
        <v>1</v>
      </c>
    </row>
    <row r="338" spans="1:24" x14ac:dyDescent="0.45">
      <c r="A338" s="34">
        <v>3</v>
      </c>
      <c r="B338" s="35">
        <v>4</v>
      </c>
      <c r="C338" s="35" t="s">
        <v>9</v>
      </c>
      <c r="D338" s="35">
        <v>40</v>
      </c>
      <c r="E338" s="37">
        <v>1</v>
      </c>
      <c r="F338" s="58">
        <v>15476.8</v>
      </c>
      <c r="G338" s="59">
        <v>3655.4</v>
      </c>
      <c r="H338" s="58">
        <v>15554.6</v>
      </c>
      <c r="I338" s="58">
        <v>15654.7</v>
      </c>
      <c r="J338" s="60">
        <v>9.1994494414391805E-3</v>
      </c>
      <c r="K338" s="60">
        <v>4.2188150187253692E-3</v>
      </c>
      <c r="L338" s="59">
        <v>7200</v>
      </c>
      <c r="M338" s="59">
        <v>9573</v>
      </c>
      <c r="N338" s="61">
        <v>0</v>
      </c>
      <c r="O338" s="62">
        <v>15480.9</v>
      </c>
      <c r="P338" s="59">
        <v>3744.58</v>
      </c>
      <c r="Q338" s="58">
        <v>15573.7</v>
      </c>
      <c r="R338" s="58">
        <v>15620.5</v>
      </c>
      <c r="S338" s="60">
        <v>8.9369738484683815E-3</v>
      </c>
      <c r="T338" s="60">
        <v>2.9960628661053917E-3</v>
      </c>
      <c r="U338" s="59">
        <v>7200.04</v>
      </c>
      <c r="V338" s="59">
        <v>14103</v>
      </c>
      <c r="W338" s="61">
        <v>0</v>
      </c>
      <c r="X338" s="29">
        <f t="shared" si="5"/>
        <v>0</v>
      </c>
    </row>
    <row r="339" spans="1:24" x14ac:dyDescent="0.45">
      <c r="A339" s="38">
        <v>3</v>
      </c>
      <c r="B339" s="6">
        <v>4</v>
      </c>
      <c r="C339" s="6" t="s">
        <v>9</v>
      </c>
      <c r="D339" s="6">
        <v>40</v>
      </c>
      <c r="E339" s="39">
        <v>2</v>
      </c>
      <c r="F339" s="42">
        <v>13357.6</v>
      </c>
      <c r="G339" s="41">
        <v>1156.67</v>
      </c>
      <c r="H339" s="42">
        <v>13379</v>
      </c>
      <c r="I339" s="42">
        <v>13379</v>
      </c>
      <c r="J339" s="8">
        <v>1.599521638388492E-3</v>
      </c>
      <c r="K339" s="8">
        <v>0</v>
      </c>
      <c r="L339" s="41">
        <v>1171.07</v>
      </c>
      <c r="M339" s="41">
        <v>105</v>
      </c>
      <c r="N339" s="43">
        <v>1</v>
      </c>
      <c r="O339" s="40">
        <v>13357.6</v>
      </c>
      <c r="P339" s="41">
        <v>1191.27</v>
      </c>
      <c r="Q339" s="42">
        <v>13378.2</v>
      </c>
      <c r="R339" s="42">
        <v>13379</v>
      </c>
      <c r="S339" s="8">
        <v>1.599521638388492E-3</v>
      </c>
      <c r="T339" s="8">
        <v>5.9795201435030452E-5</v>
      </c>
      <c r="U339" s="41">
        <v>1215.1300000000001</v>
      </c>
      <c r="V339" s="41">
        <v>217</v>
      </c>
      <c r="W339" s="43">
        <v>1</v>
      </c>
      <c r="X339" s="29">
        <f t="shared" si="5"/>
        <v>1</v>
      </c>
    </row>
    <row r="340" spans="1:24" x14ac:dyDescent="0.45">
      <c r="A340" s="38">
        <v>3</v>
      </c>
      <c r="B340" s="6">
        <v>4</v>
      </c>
      <c r="C340" s="6" t="s">
        <v>9</v>
      </c>
      <c r="D340" s="6">
        <v>40</v>
      </c>
      <c r="E340" s="39">
        <v>3</v>
      </c>
      <c r="F340" s="42">
        <v>15409.1</v>
      </c>
      <c r="G340" s="41">
        <v>2855.44</v>
      </c>
      <c r="H340" s="42">
        <v>15460.6</v>
      </c>
      <c r="I340" s="42">
        <v>15462.1</v>
      </c>
      <c r="J340" s="8">
        <v>3.4277362065954818E-3</v>
      </c>
      <c r="K340" s="8">
        <v>9.7011402073457031E-5</v>
      </c>
      <c r="L340" s="41">
        <v>2934.22</v>
      </c>
      <c r="M340" s="41">
        <v>405</v>
      </c>
      <c r="N340" s="43">
        <v>1</v>
      </c>
      <c r="O340" s="40">
        <v>15452.7</v>
      </c>
      <c r="P340" s="41">
        <v>3618.85</v>
      </c>
      <c r="Q340" s="42">
        <v>15461.1</v>
      </c>
      <c r="R340" s="42">
        <v>15462.1</v>
      </c>
      <c r="S340" s="8">
        <v>6.079381196603072E-4</v>
      </c>
      <c r="T340" s="8">
        <v>6.467426804897135E-5</v>
      </c>
      <c r="U340" s="41">
        <v>3663.13</v>
      </c>
      <c r="V340" s="41">
        <v>116</v>
      </c>
      <c r="W340" s="43">
        <v>1</v>
      </c>
      <c r="X340" s="29">
        <f t="shared" si="5"/>
        <v>1</v>
      </c>
    </row>
    <row r="341" spans="1:24" x14ac:dyDescent="0.45">
      <c r="A341" s="38">
        <v>3</v>
      </c>
      <c r="B341" s="6">
        <v>4</v>
      </c>
      <c r="C341" s="6" t="s">
        <v>9</v>
      </c>
      <c r="D341" s="6">
        <v>40</v>
      </c>
      <c r="E341" s="39">
        <v>4</v>
      </c>
      <c r="F341" s="42">
        <v>13546.7</v>
      </c>
      <c r="G341" s="41">
        <v>3709.24</v>
      </c>
      <c r="H341" s="42">
        <v>13663.5</v>
      </c>
      <c r="I341" s="42">
        <v>13664.7</v>
      </c>
      <c r="J341" s="8">
        <v>8.635388995001719E-3</v>
      </c>
      <c r="K341" s="8">
        <v>8.7817515203460558E-5</v>
      </c>
      <c r="L341" s="41">
        <v>5764.8</v>
      </c>
      <c r="M341" s="41">
        <v>8587</v>
      </c>
      <c r="N341" s="43">
        <v>1</v>
      </c>
      <c r="O341" s="40">
        <v>13545.1</v>
      </c>
      <c r="P341" s="41">
        <v>3604</v>
      </c>
      <c r="Q341" s="42">
        <v>13663.4</v>
      </c>
      <c r="R341" s="42">
        <v>13664.7</v>
      </c>
      <c r="S341" s="8">
        <v>8.7524790152729553E-3</v>
      </c>
      <c r="T341" s="8">
        <v>9.5135641470437792E-5</v>
      </c>
      <c r="U341" s="41">
        <v>5659.33</v>
      </c>
      <c r="V341" s="41">
        <v>11148</v>
      </c>
      <c r="W341" s="43">
        <v>1</v>
      </c>
      <c r="X341" s="29">
        <f t="shared" si="5"/>
        <v>1</v>
      </c>
    </row>
    <row r="342" spans="1:24" x14ac:dyDescent="0.45">
      <c r="A342" s="13">
        <v>3</v>
      </c>
      <c r="B342" s="12">
        <v>4</v>
      </c>
      <c r="C342" s="12" t="s">
        <v>9</v>
      </c>
      <c r="D342" s="12">
        <v>40</v>
      </c>
      <c r="E342" s="36">
        <v>5</v>
      </c>
      <c r="F342" s="46">
        <v>15337.8</v>
      </c>
      <c r="G342" s="45">
        <v>2806.41</v>
      </c>
      <c r="H342" s="46">
        <v>15494.1</v>
      </c>
      <c r="I342" s="46">
        <v>15495.2</v>
      </c>
      <c r="J342" s="47">
        <v>1.0157984408074852E-2</v>
      </c>
      <c r="K342" s="47">
        <v>7.0989725850609457E-5</v>
      </c>
      <c r="L342" s="45">
        <v>3586.63</v>
      </c>
      <c r="M342" s="45">
        <v>3954</v>
      </c>
      <c r="N342" s="48">
        <v>1</v>
      </c>
      <c r="O342" s="44">
        <v>15397.6</v>
      </c>
      <c r="P342" s="45">
        <v>1581.53</v>
      </c>
      <c r="Q342" s="46">
        <v>15493.7</v>
      </c>
      <c r="R342" s="46">
        <v>15495.2</v>
      </c>
      <c r="S342" s="47">
        <v>6.2987247663792894E-3</v>
      </c>
      <c r="T342" s="47">
        <v>9.6804171614435435E-5</v>
      </c>
      <c r="U342" s="45">
        <v>2142.61</v>
      </c>
      <c r="V342" s="45">
        <v>3068</v>
      </c>
      <c r="W342" s="48">
        <v>1</v>
      </c>
      <c r="X342" s="29">
        <f t="shared" si="5"/>
        <v>1</v>
      </c>
    </row>
    <row r="343" spans="1:24" x14ac:dyDescent="0.45">
      <c r="A343" s="38">
        <v>3</v>
      </c>
      <c r="B343" s="6">
        <v>4</v>
      </c>
      <c r="C343" s="6" t="s">
        <v>9</v>
      </c>
      <c r="D343" s="6">
        <v>45</v>
      </c>
      <c r="E343" s="39">
        <v>1</v>
      </c>
      <c r="F343" s="33">
        <v>16175.3</v>
      </c>
      <c r="G343" s="41">
        <v>3766.52</v>
      </c>
      <c r="H343" s="42">
        <v>16244.7</v>
      </c>
      <c r="I343" s="42">
        <v>16246.3</v>
      </c>
      <c r="J343" s="8">
        <v>4.3702258360365127E-3</v>
      </c>
      <c r="K343" s="8">
        <v>9.8483962502141708E-5</v>
      </c>
      <c r="L343" s="41">
        <v>4416.51</v>
      </c>
      <c r="M343" s="41">
        <v>2755</v>
      </c>
      <c r="N343" s="43">
        <v>1</v>
      </c>
      <c r="O343" s="40">
        <v>16179.5</v>
      </c>
      <c r="P343" s="41">
        <v>3820.03</v>
      </c>
      <c r="Q343" s="42">
        <v>16244.7</v>
      </c>
      <c r="R343" s="42">
        <v>16246.3</v>
      </c>
      <c r="S343" s="8">
        <v>4.111705434468111E-3</v>
      </c>
      <c r="T343" s="8">
        <v>9.8483962502141708E-5</v>
      </c>
      <c r="U343" s="41">
        <v>5324.11</v>
      </c>
      <c r="V343" s="41">
        <v>7287</v>
      </c>
      <c r="W343" s="43">
        <v>1</v>
      </c>
      <c r="X343" s="29">
        <f t="shared" si="5"/>
        <v>1</v>
      </c>
    </row>
    <row r="344" spans="1:24" x14ac:dyDescent="0.45">
      <c r="A344" s="38">
        <v>3</v>
      </c>
      <c r="B344" s="6">
        <v>4</v>
      </c>
      <c r="C344" s="6" t="s">
        <v>9</v>
      </c>
      <c r="D344" s="6">
        <v>45</v>
      </c>
      <c r="E344" s="39">
        <v>2</v>
      </c>
      <c r="F344" s="33">
        <v>15818.7</v>
      </c>
      <c r="G344" s="41">
        <v>3801.47</v>
      </c>
      <c r="H344" s="42">
        <v>15987.2</v>
      </c>
      <c r="I344" s="42">
        <v>16029.5</v>
      </c>
      <c r="J344" s="8">
        <v>1.315075329860565E-2</v>
      </c>
      <c r="K344" s="8">
        <v>2.6388845565987256E-3</v>
      </c>
      <c r="L344" s="41">
        <v>7200.4</v>
      </c>
      <c r="M344" s="41">
        <v>9060</v>
      </c>
      <c r="N344" s="43">
        <v>0</v>
      </c>
      <c r="O344" s="40">
        <v>15884.7</v>
      </c>
      <c r="P344" s="41">
        <v>3603.44</v>
      </c>
      <c r="Q344" s="42">
        <v>15955.4</v>
      </c>
      <c r="R344" s="42">
        <v>16029.5</v>
      </c>
      <c r="S344" s="8">
        <v>9.0333447705791999E-3</v>
      </c>
      <c r="T344" s="8">
        <v>4.622726847375175E-3</v>
      </c>
      <c r="U344" s="41">
        <v>7200.01</v>
      </c>
      <c r="V344" s="41">
        <v>9736</v>
      </c>
      <c r="W344" s="43">
        <v>0</v>
      </c>
      <c r="X344" s="29">
        <f t="shared" si="5"/>
        <v>0</v>
      </c>
    </row>
    <row r="345" spans="1:24" x14ac:dyDescent="0.45">
      <c r="A345" s="38">
        <v>3</v>
      </c>
      <c r="B345" s="6">
        <v>4</v>
      </c>
      <c r="C345" s="6" t="s">
        <v>9</v>
      </c>
      <c r="D345" s="6">
        <v>45</v>
      </c>
      <c r="E345" s="39">
        <v>3</v>
      </c>
      <c r="F345" s="33">
        <v>17201.5</v>
      </c>
      <c r="G345" s="41">
        <v>1670.91</v>
      </c>
      <c r="H345" s="42">
        <v>17322.599999999999</v>
      </c>
      <c r="I345" s="42">
        <v>17324.2</v>
      </c>
      <c r="J345" s="8">
        <v>7.0825781277057947E-3</v>
      </c>
      <c r="K345" s="8">
        <v>9.2356357003623991E-5</v>
      </c>
      <c r="L345" s="41">
        <v>2736.2</v>
      </c>
      <c r="M345" s="41">
        <v>5051</v>
      </c>
      <c r="N345" s="43">
        <v>1</v>
      </c>
      <c r="O345" s="40">
        <v>17247</v>
      </c>
      <c r="P345" s="41">
        <v>2497.9499999999998</v>
      </c>
      <c r="Q345" s="42">
        <v>17322.5</v>
      </c>
      <c r="R345" s="42">
        <v>17324.2</v>
      </c>
      <c r="S345" s="8">
        <v>4.45619422541882E-3</v>
      </c>
      <c r="T345" s="8">
        <v>9.8128629316258616E-5</v>
      </c>
      <c r="U345" s="41">
        <v>3668.02</v>
      </c>
      <c r="V345" s="41">
        <v>4363</v>
      </c>
      <c r="W345" s="43">
        <v>1</v>
      </c>
      <c r="X345" s="29">
        <f t="shared" si="5"/>
        <v>1</v>
      </c>
    </row>
    <row r="346" spans="1:24" x14ac:dyDescent="0.45">
      <c r="A346" s="38">
        <v>3</v>
      </c>
      <c r="B346" s="6">
        <v>4</v>
      </c>
      <c r="C346" s="6" t="s">
        <v>9</v>
      </c>
      <c r="D346" s="6">
        <v>45</v>
      </c>
      <c r="E346" s="39">
        <v>4</v>
      </c>
      <c r="F346" s="33">
        <v>16201.3</v>
      </c>
      <c r="G346" s="41">
        <v>3616.03</v>
      </c>
      <c r="H346" s="42">
        <v>16361.4</v>
      </c>
      <c r="I346" s="42">
        <v>16363</v>
      </c>
      <c r="J346" s="8">
        <v>9.8820509686488259E-3</v>
      </c>
      <c r="K346" s="8">
        <v>9.778158039481537E-5</v>
      </c>
      <c r="L346" s="41">
        <v>6339.33</v>
      </c>
      <c r="M346" s="41">
        <v>9068</v>
      </c>
      <c r="N346" s="43">
        <v>1</v>
      </c>
      <c r="O346" s="40">
        <v>16256.2</v>
      </c>
      <c r="P346" s="41">
        <v>3614.47</v>
      </c>
      <c r="Q346" s="42">
        <v>16314.6</v>
      </c>
      <c r="R346" s="42">
        <v>16363</v>
      </c>
      <c r="S346" s="8">
        <v>6.5269204913523974E-3</v>
      </c>
      <c r="T346" s="8">
        <v>2.95789280694247E-3</v>
      </c>
      <c r="U346" s="41">
        <v>7200.17</v>
      </c>
      <c r="V346" s="41">
        <v>12748</v>
      </c>
      <c r="W346" s="43">
        <v>0</v>
      </c>
      <c r="X346" s="29">
        <f t="shared" si="5"/>
        <v>1</v>
      </c>
    </row>
    <row r="347" spans="1:24" x14ac:dyDescent="0.45">
      <c r="A347" s="38">
        <v>3</v>
      </c>
      <c r="B347" s="6">
        <v>4</v>
      </c>
      <c r="C347" s="6" t="s">
        <v>9</v>
      </c>
      <c r="D347" s="6">
        <v>45</v>
      </c>
      <c r="E347" s="39">
        <v>5</v>
      </c>
      <c r="F347" s="33">
        <v>15778.6</v>
      </c>
      <c r="G347" s="41">
        <v>3612.36</v>
      </c>
      <c r="H347" s="42">
        <v>15797.4</v>
      </c>
      <c r="I347" s="42">
        <v>15798.9</v>
      </c>
      <c r="J347" s="8">
        <v>1.2848995816163956E-3</v>
      </c>
      <c r="K347" s="8">
        <v>9.494331883865333E-5</v>
      </c>
      <c r="L347" s="41">
        <v>3719.71</v>
      </c>
      <c r="M347" s="41">
        <v>515</v>
      </c>
      <c r="N347" s="43">
        <v>1</v>
      </c>
      <c r="O347" s="40">
        <v>15791.3</v>
      </c>
      <c r="P347" s="41">
        <v>1320.48</v>
      </c>
      <c r="Q347" s="42">
        <v>15797.4</v>
      </c>
      <c r="R347" s="42">
        <v>15798.9</v>
      </c>
      <c r="S347" s="8">
        <v>4.8104614878253322E-4</v>
      </c>
      <c r="T347" s="8">
        <v>9.494331883865333E-5</v>
      </c>
      <c r="U347" s="41">
        <v>1361.81</v>
      </c>
      <c r="V347" s="41">
        <v>191</v>
      </c>
      <c r="W347" s="43">
        <v>1</v>
      </c>
      <c r="X347" s="29">
        <f t="shared" si="5"/>
        <v>1</v>
      </c>
    </row>
    <row r="348" spans="1:24" x14ac:dyDescent="0.45">
      <c r="A348" s="34">
        <v>3</v>
      </c>
      <c r="B348" s="35">
        <v>4</v>
      </c>
      <c r="C348" s="35" t="s">
        <v>9</v>
      </c>
      <c r="D348" s="35">
        <v>50</v>
      </c>
      <c r="E348" s="37">
        <v>1</v>
      </c>
      <c r="F348" s="58">
        <v>17166.7</v>
      </c>
      <c r="G348" s="59">
        <v>2479.15</v>
      </c>
      <c r="H348" s="58">
        <v>17218.400000000001</v>
      </c>
      <c r="I348" s="58">
        <v>17363.2</v>
      </c>
      <c r="J348" s="60">
        <v>1.0718793040852432E-2</v>
      </c>
      <c r="K348" s="60">
        <v>7.7394295988520096E-3</v>
      </c>
      <c r="L348" s="59">
        <v>7200.01</v>
      </c>
      <c r="M348" s="59">
        <v>8786</v>
      </c>
      <c r="N348" s="61">
        <v>0</v>
      </c>
      <c r="O348" s="62">
        <v>17171</v>
      </c>
      <c r="P348" s="59">
        <v>3938.4</v>
      </c>
      <c r="Q348" s="58">
        <v>17207.099999999999</v>
      </c>
      <c r="R348" s="58">
        <v>17352.7</v>
      </c>
      <c r="S348" s="60">
        <v>1.0470992986682229E-2</v>
      </c>
      <c r="T348" s="60">
        <v>8.390625090043749E-3</v>
      </c>
      <c r="U348" s="59">
        <v>7200.2</v>
      </c>
      <c r="V348" s="59">
        <v>6661</v>
      </c>
      <c r="W348" s="61">
        <v>0</v>
      </c>
      <c r="X348" s="29">
        <f t="shared" si="5"/>
        <v>0</v>
      </c>
    </row>
    <row r="349" spans="1:24" x14ac:dyDescent="0.45">
      <c r="A349" s="38">
        <v>3</v>
      </c>
      <c r="B349" s="6">
        <v>4</v>
      </c>
      <c r="C349" s="6" t="s">
        <v>9</v>
      </c>
      <c r="D349" s="6">
        <v>50</v>
      </c>
      <c r="E349" s="39">
        <v>2</v>
      </c>
      <c r="F349" s="42">
        <v>17373.599999999999</v>
      </c>
      <c r="G349" s="41">
        <v>3985.55</v>
      </c>
      <c r="H349" s="42">
        <v>17398.099999999999</v>
      </c>
      <c r="I349" s="42">
        <v>17764.2</v>
      </c>
      <c r="J349" s="8">
        <v>1.3877773426192383E-2</v>
      </c>
      <c r="K349" s="8">
        <v>1.2487158093097441E-2</v>
      </c>
      <c r="L349" s="41">
        <v>7200.48</v>
      </c>
      <c r="M349" s="41">
        <v>6078</v>
      </c>
      <c r="N349" s="43">
        <v>0</v>
      </c>
      <c r="O349" s="40">
        <v>17386.7</v>
      </c>
      <c r="P349" s="41">
        <v>4052.79</v>
      </c>
      <c r="Q349" s="42">
        <v>17419.599999999999</v>
      </c>
      <c r="R349" s="42">
        <v>17618.099999999999</v>
      </c>
      <c r="S349" s="8">
        <v>1.313421992155782E-2</v>
      </c>
      <c r="T349" s="8">
        <v>1.1266822188544736E-2</v>
      </c>
      <c r="U349" s="41">
        <v>7200.28</v>
      </c>
      <c r="V349" s="41">
        <v>7874</v>
      </c>
      <c r="W349" s="43">
        <v>0</v>
      </c>
      <c r="X349" s="29">
        <f t="shared" si="5"/>
        <v>0</v>
      </c>
    </row>
    <row r="350" spans="1:24" x14ac:dyDescent="0.45">
      <c r="A350" s="38">
        <v>3</v>
      </c>
      <c r="B350" s="6">
        <v>4</v>
      </c>
      <c r="C350" s="6" t="s">
        <v>9</v>
      </c>
      <c r="D350" s="6">
        <v>50</v>
      </c>
      <c r="E350" s="39">
        <v>3</v>
      </c>
      <c r="F350" s="42">
        <v>17675.3</v>
      </c>
      <c r="G350" s="41">
        <v>3644.25</v>
      </c>
      <c r="H350" s="42">
        <v>17791.3</v>
      </c>
      <c r="I350" s="42">
        <v>17859.7</v>
      </c>
      <c r="J350" s="8">
        <v>1.0324921471245399E-2</v>
      </c>
      <c r="K350" s="8">
        <v>3.8298515652559367E-3</v>
      </c>
      <c r="L350" s="41">
        <v>7200.16</v>
      </c>
      <c r="M350" s="41">
        <v>7613</v>
      </c>
      <c r="N350" s="43">
        <v>0</v>
      </c>
      <c r="O350" s="40">
        <v>17736.8</v>
      </c>
      <c r="P350" s="41">
        <v>3655.97</v>
      </c>
      <c r="Q350" s="42">
        <v>17767.599999999999</v>
      </c>
      <c r="R350" s="42">
        <v>17881.400000000001</v>
      </c>
      <c r="S350" s="8">
        <v>6.8814145814320203E-3</v>
      </c>
      <c r="T350" s="8">
        <v>5.1568615374279619E-3</v>
      </c>
      <c r="U350" s="41">
        <v>7200.22</v>
      </c>
      <c r="V350" s="41">
        <v>6127</v>
      </c>
      <c r="W350" s="43">
        <v>0</v>
      </c>
      <c r="X350" s="29">
        <f t="shared" si="5"/>
        <v>0</v>
      </c>
    </row>
    <row r="351" spans="1:24" x14ac:dyDescent="0.45">
      <c r="A351" s="38">
        <v>3</v>
      </c>
      <c r="B351" s="6">
        <v>4</v>
      </c>
      <c r="C351" s="6" t="s">
        <v>9</v>
      </c>
      <c r="D351" s="6">
        <v>50</v>
      </c>
      <c r="E351" s="39">
        <v>4</v>
      </c>
      <c r="F351" s="42">
        <v>19094.2</v>
      </c>
      <c r="G351" s="41">
        <v>3777.79</v>
      </c>
      <c r="H351" s="42">
        <v>19190.8</v>
      </c>
      <c r="I351" s="42">
        <v>19575.099999999999</v>
      </c>
      <c r="J351" s="8">
        <v>2.0950837828414309E-2</v>
      </c>
      <c r="K351" s="8">
        <v>1.5997702893943436E-2</v>
      </c>
      <c r="L351" s="41">
        <v>7200.06</v>
      </c>
      <c r="M351" s="41">
        <v>5918</v>
      </c>
      <c r="N351" s="43">
        <v>0</v>
      </c>
      <c r="O351" s="40">
        <v>19148.599999999999</v>
      </c>
      <c r="P351" s="41">
        <v>3676.06</v>
      </c>
      <c r="Q351" s="42">
        <v>19236.099999999999</v>
      </c>
      <c r="R351" s="42">
        <v>19502.8</v>
      </c>
      <c r="S351" s="8">
        <v>1.8161494759726848E-2</v>
      </c>
      <c r="T351" s="8">
        <v>1.3674959492995915E-2</v>
      </c>
      <c r="U351" s="41">
        <v>7200.09</v>
      </c>
      <c r="V351" s="41">
        <v>5931</v>
      </c>
      <c r="W351" s="43">
        <v>0</v>
      </c>
      <c r="X351" s="29">
        <f t="shared" si="5"/>
        <v>0</v>
      </c>
    </row>
    <row r="352" spans="1:24" x14ac:dyDescent="0.45">
      <c r="A352" s="13">
        <v>3</v>
      </c>
      <c r="B352" s="12">
        <v>4</v>
      </c>
      <c r="C352" s="12" t="s">
        <v>9</v>
      </c>
      <c r="D352" s="12">
        <v>50</v>
      </c>
      <c r="E352" s="36">
        <v>5</v>
      </c>
      <c r="F352" s="46">
        <v>18428.099999999999</v>
      </c>
      <c r="G352" s="45">
        <v>3629.44</v>
      </c>
      <c r="H352" s="46">
        <v>18503.599999999999</v>
      </c>
      <c r="I352" s="46">
        <v>18701.3</v>
      </c>
      <c r="J352" s="47">
        <v>1.3405787402628769E-2</v>
      </c>
      <c r="K352" s="47">
        <v>9.3637069357818594E-3</v>
      </c>
      <c r="L352" s="45">
        <v>7200.14</v>
      </c>
      <c r="M352" s="45">
        <v>5712</v>
      </c>
      <c r="N352" s="48">
        <v>0</v>
      </c>
      <c r="O352" s="44">
        <v>18463.5</v>
      </c>
      <c r="P352" s="45">
        <v>3704.99</v>
      </c>
      <c r="Q352" s="46">
        <v>18489.400000000001</v>
      </c>
      <c r="R352" s="46">
        <v>18678.5</v>
      </c>
      <c r="S352" s="47">
        <v>1.1510560269828947E-2</v>
      </c>
      <c r="T352" s="47">
        <v>1.0123939288486684E-2</v>
      </c>
      <c r="U352" s="45">
        <v>7200.03</v>
      </c>
      <c r="V352" s="45">
        <v>7962</v>
      </c>
      <c r="W352" s="48">
        <v>0</v>
      </c>
      <c r="X352" s="29">
        <f t="shared" si="5"/>
        <v>0</v>
      </c>
    </row>
    <row r="353" spans="1:24" x14ac:dyDescent="0.45">
      <c r="A353" s="38">
        <v>3</v>
      </c>
      <c r="B353" s="6">
        <v>4</v>
      </c>
      <c r="C353" s="6" t="s">
        <v>11</v>
      </c>
      <c r="D353" s="6">
        <v>5</v>
      </c>
      <c r="E353" s="39">
        <v>1</v>
      </c>
      <c r="F353" s="33">
        <v>1859.83</v>
      </c>
      <c r="G353" s="41">
        <v>0.11</v>
      </c>
      <c r="H353" s="42">
        <v>1859.83</v>
      </c>
      <c r="I353" s="42">
        <v>1859.83</v>
      </c>
      <c r="J353" s="8">
        <v>0</v>
      </c>
      <c r="K353" s="8">
        <v>0</v>
      </c>
      <c r="L353" s="41">
        <v>0.115601</v>
      </c>
      <c r="M353" s="41">
        <v>0</v>
      </c>
      <c r="N353" s="43">
        <v>1</v>
      </c>
      <c r="O353" s="40">
        <v>1859.83</v>
      </c>
      <c r="P353" s="41">
        <v>0.04</v>
      </c>
      <c r="Q353" s="42">
        <v>1859.83</v>
      </c>
      <c r="R353" s="42">
        <v>1859.83</v>
      </c>
      <c r="S353" s="8">
        <v>0</v>
      </c>
      <c r="T353" s="8">
        <v>0</v>
      </c>
      <c r="U353" s="41">
        <v>4.8661999999999997E-2</v>
      </c>
      <c r="V353" s="41">
        <v>0</v>
      </c>
      <c r="W353" s="43">
        <v>1</v>
      </c>
      <c r="X353" s="29">
        <f t="shared" si="5"/>
        <v>1</v>
      </c>
    </row>
    <row r="354" spans="1:24" x14ac:dyDescent="0.45">
      <c r="A354" s="38">
        <v>3</v>
      </c>
      <c r="B354" s="6">
        <v>4</v>
      </c>
      <c r="C354" s="6" t="s">
        <v>11</v>
      </c>
      <c r="D354" s="6">
        <v>5</v>
      </c>
      <c r="E354" s="39">
        <v>2</v>
      </c>
      <c r="F354" s="33">
        <v>1865.57</v>
      </c>
      <c r="G354" s="41">
        <v>0.12</v>
      </c>
      <c r="H354" s="42">
        <v>1865.57</v>
      </c>
      <c r="I354" s="42">
        <v>1865.57</v>
      </c>
      <c r="J354" s="8">
        <v>0</v>
      </c>
      <c r="K354" s="8">
        <v>0</v>
      </c>
      <c r="L354" s="41">
        <v>0.12715499999999999</v>
      </c>
      <c r="M354" s="41">
        <v>0</v>
      </c>
      <c r="N354" s="43">
        <v>1</v>
      </c>
      <c r="O354" s="40">
        <v>1865.57</v>
      </c>
      <c r="P354" s="41">
        <v>0.04</v>
      </c>
      <c r="Q354" s="42">
        <v>1865.57</v>
      </c>
      <c r="R354" s="42">
        <v>1865.57</v>
      </c>
      <c r="S354" s="8">
        <v>0</v>
      </c>
      <c r="T354" s="8">
        <v>0</v>
      </c>
      <c r="U354" s="41">
        <v>4.7079099999999999E-2</v>
      </c>
      <c r="V354" s="41">
        <v>0</v>
      </c>
      <c r="W354" s="43">
        <v>1</v>
      </c>
      <c r="X354" s="29">
        <f t="shared" si="5"/>
        <v>1</v>
      </c>
    </row>
    <row r="355" spans="1:24" x14ac:dyDescent="0.45">
      <c r="A355" s="38">
        <v>3</v>
      </c>
      <c r="B355" s="6">
        <v>4</v>
      </c>
      <c r="C355" s="6" t="s">
        <v>11</v>
      </c>
      <c r="D355" s="6">
        <v>5</v>
      </c>
      <c r="E355" s="39">
        <v>3</v>
      </c>
      <c r="F355" s="33">
        <v>3691.61</v>
      </c>
      <c r="G355" s="41">
        <v>0.37</v>
      </c>
      <c r="H355" s="42">
        <v>3691.61</v>
      </c>
      <c r="I355" s="42">
        <v>3691.61</v>
      </c>
      <c r="J355" s="8">
        <v>0</v>
      </c>
      <c r="K355" s="8">
        <v>0</v>
      </c>
      <c r="L355" s="41">
        <v>0.38035000000000002</v>
      </c>
      <c r="M355" s="41">
        <v>0</v>
      </c>
      <c r="N355" s="43">
        <v>1</v>
      </c>
      <c r="O355" s="40">
        <v>3691.61</v>
      </c>
      <c r="P355" s="41">
        <v>0.11</v>
      </c>
      <c r="Q355" s="42">
        <v>3691.61</v>
      </c>
      <c r="R355" s="42">
        <v>3691.61</v>
      </c>
      <c r="S355" s="8">
        <v>0</v>
      </c>
      <c r="T355" s="8">
        <v>0</v>
      </c>
      <c r="U355" s="41">
        <v>0.136433</v>
      </c>
      <c r="V355" s="41">
        <v>1</v>
      </c>
      <c r="W355" s="43">
        <v>1</v>
      </c>
      <c r="X355" s="29">
        <f t="shared" si="5"/>
        <v>1</v>
      </c>
    </row>
    <row r="356" spans="1:24" x14ac:dyDescent="0.45">
      <c r="A356" s="38">
        <v>3</v>
      </c>
      <c r="B356" s="6">
        <v>4</v>
      </c>
      <c r="C356" s="6" t="s">
        <v>11</v>
      </c>
      <c r="D356" s="6">
        <v>5</v>
      </c>
      <c r="E356" s="39">
        <v>4</v>
      </c>
      <c r="F356" s="33">
        <v>2735.09</v>
      </c>
      <c r="G356" s="41">
        <v>0.7</v>
      </c>
      <c r="H356" s="42">
        <v>2735.09</v>
      </c>
      <c r="I356" s="42">
        <v>2735.27</v>
      </c>
      <c r="J356" s="8">
        <v>6.5807031846887624E-5</v>
      </c>
      <c r="K356" s="8">
        <v>6.5807031846887624E-5</v>
      </c>
      <c r="L356" s="41">
        <v>0.73394000000000004</v>
      </c>
      <c r="M356" s="41">
        <v>1</v>
      </c>
      <c r="N356" s="43">
        <v>1</v>
      </c>
      <c r="O356" s="40">
        <v>2735.09</v>
      </c>
      <c r="P356" s="41">
        <v>0.23</v>
      </c>
      <c r="Q356" s="42">
        <v>2735.27</v>
      </c>
      <c r="R356" s="42">
        <v>2735.27</v>
      </c>
      <c r="S356" s="8">
        <v>6.5807031846887624E-5</v>
      </c>
      <c r="T356" s="8">
        <v>0</v>
      </c>
      <c r="U356" s="41">
        <v>0.25563000000000002</v>
      </c>
      <c r="V356" s="41">
        <v>1</v>
      </c>
      <c r="W356" s="43">
        <v>1</v>
      </c>
      <c r="X356" s="29">
        <f t="shared" si="5"/>
        <v>1</v>
      </c>
    </row>
    <row r="357" spans="1:24" x14ac:dyDescent="0.45">
      <c r="A357" s="38">
        <v>3</v>
      </c>
      <c r="B357" s="6">
        <v>4</v>
      </c>
      <c r="C357" s="6" t="s">
        <v>11</v>
      </c>
      <c r="D357" s="6">
        <v>5</v>
      </c>
      <c r="E357" s="39">
        <v>5</v>
      </c>
      <c r="F357" s="33">
        <v>1679.75</v>
      </c>
      <c r="G357" s="41">
        <v>7.0000000000000007E-2</v>
      </c>
      <c r="H357" s="42">
        <v>1679.75</v>
      </c>
      <c r="I357" s="42">
        <v>1679.75</v>
      </c>
      <c r="J357" s="8">
        <v>0</v>
      </c>
      <c r="K357" s="8">
        <v>0</v>
      </c>
      <c r="L357" s="41">
        <v>7.6974000000000001E-2</v>
      </c>
      <c r="M357" s="41">
        <v>0</v>
      </c>
      <c r="N357" s="43">
        <v>1</v>
      </c>
      <c r="O357" s="40">
        <v>1679.75</v>
      </c>
      <c r="P357" s="41">
        <v>7.0000000000000007E-2</v>
      </c>
      <c r="Q357" s="42">
        <v>1679.75</v>
      </c>
      <c r="R357" s="42">
        <v>1679.75</v>
      </c>
      <c r="S357" s="8">
        <v>0</v>
      </c>
      <c r="T357" s="8">
        <v>0</v>
      </c>
      <c r="U357" s="41">
        <v>7.64011E-2</v>
      </c>
      <c r="V357" s="41">
        <v>0</v>
      </c>
      <c r="W357" s="43">
        <v>1</v>
      </c>
      <c r="X357" s="29">
        <f t="shared" si="5"/>
        <v>1</v>
      </c>
    </row>
    <row r="358" spans="1:24" x14ac:dyDescent="0.45">
      <c r="A358" s="34">
        <v>3</v>
      </c>
      <c r="B358" s="35">
        <v>4</v>
      </c>
      <c r="C358" s="35" t="s">
        <v>11</v>
      </c>
      <c r="D358" s="35">
        <v>10</v>
      </c>
      <c r="E358" s="37">
        <v>1</v>
      </c>
      <c r="F358" s="58">
        <v>3405.35</v>
      </c>
      <c r="G358" s="59">
        <v>2.95</v>
      </c>
      <c r="H358" s="58">
        <v>3436.67</v>
      </c>
      <c r="I358" s="58">
        <v>3436.67</v>
      </c>
      <c r="J358" s="60">
        <v>9.1134732168058515E-3</v>
      </c>
      <c r="K358" s="60">
        <v>0</v>
      </c>
      <c r="L358" s="59">
        <v>4.7262899999999997</v>
      </c>
      <c r="M358" s="59">
        <v>189</v>
      </c>
      <c r="N358" s="61">
        <v>1</v>
      </c>
      <c r="O358" s="62">
        <v>3406.14</v>
      </c>
      <c r="P358" s="59">
        <v>3.48</v>
      </c>
      <c r="Q358" s="58">
        <v>3436.67</v>
      </c>
      <c r="R358" s="58">
        <v>3436.67</v>
      </c>
      <c r="S358" s="60">
        <v>8.8835995309413471E-3</v>
      </c>
      <c r="T358" s="60">
        <v>0</v>
      </c>
      <c r="U358" s="59">
        <v>9.2119300000000006</v>
      </c>
      <c r="V358" s="59">
        <v>747</v>
      </c>
      <c r="W358" s="61">
        <v>1</v>
      </c>
      <c r="X358" s="29">
        <f t="shared" si="5"/>
        <v>1</v>
      </c>
    </row>
    <row r="359" spans="1:24" x14ac:dyDescent="0.45">
      <c r="A359" s="38">
        <v>3</v>
      </c>
      <c r="B359" s="6">
        <v>4</v>
      </c>
      <c r="C359" s="6" t="s">
        <v>11</v>
      </c>
      <c r="D359" s="6">
        <v>10</v>
      </c>
      <c r="E359" s="39">
        <v>2</v>
      </c>
      <c r="F359" s="42">
        <v>4187.58</v>
      </c>
      <c r="G359" s="41">
        <v>13.97</v>
      </c>
      <c r="H359" s="42">
        <v>4360.6499999999996</v>
      </c>
      <c r="I359" s="42">
        <v>4360.9799999999996</v>
      </c>
      <c r="J359" s="8">
        <v>3.9761704937880858E-2</v>
      </c>
      <c r="K359" s="8">
        <v>7.5671064760656379E-5</v>
      </c>
      <c r="L359" s="41">
        <v>14.0984</v>
      </c>
      <c r="M359" s="41">
        <v>1</v>
      </c>
      <c r="N359" s="43">
        <v>1</v>
      </c>
      <c r="O359" s="40">
        <v>4360.68</v>
      </c>
      <c r="P359" s="41">
        <v>3.59</v>
      </c>
      <c r="Q359" s="42">
        <v>4360.68</v>
      </c>
      <c r="R359" s="42">
        <v>4360.9799999999996</v>
      </c>
      <c r="S359" s="8">
        <v>6.8791877054990495E-5</v>
      </c>
      <c r="T359" s="8">
        <v>6.8791877054990495E-5</v>
      </c>
      <c r="U359" s="41">
        <v>3.6875599999999999</v>
      </c>
      <c r="V359" s="41">
        <v>1</v>
      </c>
      <c r="W359" s="43">
        <v>1</v>
      </c>
      <c r="X359" s="29">
        <f t="shared" si="5"/>
        <v>1</v>
      </c>
    </row>
    <row r="360" spans="1:24" x14ac:dyDescent="0.45">
      <c r="A360" s="38">
        <v>3</v>
      </c>
      <c r="B360" s="6">
        <v>4</v>
      </c>
      <c r="C360" s="6" t="s">
        <v>11</v>
      </c>
      <c r="D360" s="6">
        <v>10</v>
      </c>
      <c r="E360" s="39">
        <v>3</v>
      </c>
      <c r="F360" s="42">
        <v>3145.03</v>
      </c>
      <c r="G360" s="41">
        <v>5.55</v>
      </c>
      <c r="H360" s="42">
        <v>3145.81</v>
      </c>
      <c r="I360" s="42">
        <v>3145.81</v>
      </c>
      <c r="J360" s="8">
        <v>2.479488589583431E-4</v>
      </c>
      <c r="K360" s="8">
        <v>0</v>
      </c>
      <c r="L360" s="41">
        <v>5.7455499999999997</v>
      </c>
      <c r="M360" s="41">
        <v>1</v>
      </c>
      <c r="N360" s="43">
        <v>1</v>
      </c>
      <c r="O360" s="40">
        <v>3145.03</v>
      </c>
      <c r="P360" s="41">
        <v>3.99</v>
      </c>
      <c r="Q360" s="42">
        <v>3145.81</v>
      </c>
      <c r="R360" s="42">
        <v>3145.81</v>
      </c>
      <c r="S360" s="8">
        <v>2.479488589583431E-4</v>
      </c>
      <c r="T360" s="8">
        <v>0</v>
      </c>
      <c r="U360" s="41">
        <v>4.11958</v>
      </c>
      <c r="V360" s="41">
        <v>1</v>
      </c>
      <c r="W360" s="43">
        <v>1</v>
      </c>
      <c r="X360" s="29">
        <f t="shared" si="5"/>
        <v>1</v>
      </c>
    </row>
    <row r="361" spans="1:24" x14ac:dyDescent="0.45">
      <c r="A361" s="38">
        <v>3</v>
      </c>
      <c r="B361" s="6">
        <v>4</v>
      </c>
      <c r="C361" s="6" t="s">
        <v>11</v>
      </c>
      <c r="D361" s="6">
        <v>10</v>
      </c>
      <c r="E361" s="39">
        <v>4</v>
      </c>
      <c r="F361" s="42">
        <v>4309.05</v>
      </c>
      <c r="G361" s="41">
        <v>24.5</v>
      </c>
      <c r="H361" s="42">
        <v>4309.05</v>
      </c>
      <c r="I361" s="42">
        <v>4309.28</v>
      </c>
      <c r="J361" s="8">
        <v>5.3373185311598097E-5</v>
      </c>
      <c r="K361" s="8">
        <v>5.3373185311598097E-5</v>
      </c>
      <c r="L361" s="41">
        <v>24.788900000000002</v>
      </c>
      <c r="M361" s="41">
        <v>1</v>
      </c>
      <c r="N361" s="43">
        <v>1</v>
      </c>
      <c r="O361" s="40">
        <v>4297.09</v>
      </c>
      <c r="P361" s="41">
        <v>3.47</v>
      </c>
      <c r="Q361" s="42">
        <v>4309.28</v>
      </c>
      <c r="R361" s="42">
        <v>4309.28</v>
      </c>
      <c r="S361" s="8">
        <v>2.8287788215199754E-3</v>
      </c>
      <c r="T361" s="8">
        <v>0</v>
      </c>
      <c r="U361" s="41">
        <v>3.6096400000000002</v>
      </c>
      <c r="V361" s="41">
        <v>1</v>
      </c>
      <c r="W361" s="43">
        <v>1</v>
      </c>
      <c r="X361" s="29">
        <f t="shared" si="5"/>
        <v>1</v>
      </c>
    </row>
    <row r="362" spans="1:24" x14ac:dyDescent="0.45">
      <c r="A362" s="13">
        <v>3</v>
      </c>
      <c r="B362" s="12">
        <v>4</v>
      </c>
      <c r="C362" s="12" t="s">
        <v>11</v>
      </c>
      <c r="D362" s="12">
        <v>10</v>
      </c>
      <c r="E362" s="36">
        <v>5</v>
      </c>
      <c r="F362" s="46">
        <v>3446.43</v>
      </c>
      <c r="G362" s="45">
        <v>10.050000000000001</v>
      </c>
      <c r="H362" s="46">
        <v>3458.75</v>
      </c>
      <c r="I362" s="46">
        <v>3458.89</v>
      </c>
      <c r="J362" s="47">
        <v>3.6023117242814998E-3</v>
      </c>
      <c r="K362" s="47">
        <v>4.0475412632339472E-5</v>
      </c>
      <c r="L362" s="45">
        <v>10.592700000000001</v>
      </c>
      <c r="M362" s="45">
        <v>36</v>
      </c>
      <c r="N362" s="48">
        <v>1</v>
      </c>
      <c r="O362" s="44">
        <v>3458.89</v>
      </c>
      <c r="P362" s="45">
        <v>4.38</v>
      </c>
      <c r="Q362" s="46">
        <v>3458.89</v>
      </c>
      <c r="R362" s="46">
        <v>3458.89</v>
      </c>
      <c r="S362" s="47">
        <v>0</v>
      </c>
      <c r="T362" s="47">
        <v>0</v>
      </c>
      <c r="U362" s="45">
        <v>4.4148699999999996</v>
      </c>
      <c r="V362" s="45">
        <v>0</v>
      </c>
      <c r="W362" s="48">
        <v>1</v>
      </c>
      <c r="X362" s="29">
        <f t="shared" si="5"/>
        <v>1</v>
      </c>
    </row>
    <row r="363" spans="1:24" x14ac:dyDescent="0.45">
      <c r="A363" s="38">
        <v>3</v>
      </c>
      <c r="B363" s="6">
        <v>4</v>
      </c>
      <c r="C363" s="6" t="s">
        <v>11</v>
      </c>
      <c r="D363" s="6">
        <v>15</v>
      </c>
      <c r="E363" s="39">
        <v>1</v>
      </c>
      <c r="F363" s="33">
        <v>3643.29</v>
      </c>
      <c r="G363" s="41">
        <v>6.63</v>
      </c>
      <c r="H363" s="42">
        <v>3643.29</v>
      </c>
      <c r="I363" s="42">
        <v>3643.29</v>
      </c>
      <c r="J363" s="8">
        <v>0</v>
      </c>
      <c r="K363" s="8">
        <v>0</v>
      </c>
      <c r="L363" s="41">
        <v>6.7906199999999997</v>
      </c>
      <c r="M363" s="41">
        <v>0</v>
      </c>
      <c r="N363" s="43">
        <v>1</v>
      </c>
      <c r="O363" s="40">
        <v>3643.29</v>
      </c>
      <c r="P363" s="41">
        <v>5.19</v>
      </c>
      <c r="Q363" s="42">
        <v>3643.29</v>
      </c>
      <c r="R363" s="42">
        <v>3643.29</v>
      </c>
      <c r="S363" s="8">
        <v>0</v>
      </c>
      <c r="T363" s="8">
        <v>0</v>
      </c>
      <c r="U363" s="41">
        <v>5.3157699999999997</v>
      </c>
      <c r="V363" s="41">
        <v>0</v>
      </c>
      <c r="W363" s="43">
        <v>1</v>
      </c>
      <c r="X363" s="29">
        <f t="shared" si="5"/>
        <v>1</v>
      </c>
    </row>
    <row r="364" spans="1:24" x14ac:dyDescent="0.45">
      <c r="A364" s="38">
        <v>3</v>
      </c>
      <c r="B364" s="6">
        <v>4</v>
      </c>
      <c r="C364" s="6" t="s">
        <v>11</v>
      </c>
      <c r="D364" s="6">
        <v>15</v>
      </c>
      <c r="E364" s="39">
        <v>2</v>
      </c>
      <c r="F364" s="33">
        <v>3890.8</v>
      </c>
      <c r="G364" s="41">
        <v>11.16</v>
      </c>
      <c r="H364" s="42">
        <v>3890.8</v>
      </c>
      <c r="I364" s="42">
        <v>3890.8</v>
      </c>
      <c r="J364" s="8">
        <v>0</v>
      </c>
      <c r="K364" s="8">
        <v>0</v>
      </c>
      <c r="L364" s="41">
        <v>11.309200000000001</v>
      </c>
      <c r="M364" s="41">
        <v>0</v>
      </c>
      <c r="N364" s="43">
        <v>1</v>
      </c>
      <c r="O364" s="40">
        <v>3890.8</v>
      </c>
      <c r="P364" s="41">
        <v>3.35</v>
      </c>
      <c r="Q364" s="42">
        <v>3890.8</v>
      </c>
      <c r="R364" s="42">
        <v>3890.8</v>
      </c>
      <c r="S364" s="8">
        <v>0</v>
      </c>
      <c r="T364" s="8">
        <v>0</v>
      </c>
      <c r="U364" s="41">
        <v>3.4488599999999998</v>
      </c>
      <c r="V364" s="41">
        <v>0</v>
      </c>
      <c r="W364" s="43">
        <v>1</v>
      </c>
      <c r="X364" s="29">
        <f t="shared" si="5"/>
        <v>1</v>
      </c>
    </row>
    <row r="365" spans="1:24" x14ac:dyDescent="0.45">
      <c r="A365" s="38">
        <v>3</v>
      </c>
      <c r="B365" s="6">
        <v>4</v>
      </c>
      <c r="C365" s="6" t="s">
        <v>11</v>
      </c>
      <c r="D365" s="6">
        <v>15</v>
      </c>
      <c r="E365" s="39">
        <v>3</v>
      </c>
      <c r="F365" s="33">
        <v>4035.05</v>
      </c>
      <c r="G365" s="41">
        <v>29.57</v>
      </c>
      <c r="H365" s="42">
        <v>4040.29</v>
      </c>
      <c r="I365" s="42">
        <v>4040.29</v>
      </c>
      <c r="J365" s="8">
        <v>1.2969366060356514E-3</v>
      </c>
      <c r="K365" s="8">
        <v>0</v>
      </c>
      <c r="L365" s="41">
        <v>30.0869</v>
      </c>
      <c r="M365" s="41">
        <v>1</v>
      </c>
      <c r="N365" s="43">
        <v>1</v>
      </c>
      <c r="O365" s="40">
        <v>4035.45</v>
      </c>
      <c r="P365" s="41">
        <v>20.46</v>
      </c>
      <c r="Q365" s="42">
        <v>4040.29</v>
      </c>
      <c r="R365" s="42">
        <v>4040.29</v>
      </c>
      <c r="S365" s="8">
        <v>1.1979338116818708E-3</v>
      </c>
      <c r="T365" s="8">
        <v>0</v>
      </c>
      <c r="U365" s="41">
        <v>20.9377</v>
      </c>
      <c r="V365" s="41">
        <v>1</v>
      </c>
      <c r="W365" s="43">
        <v>1</v>
      </c>
      <c r="X365" s="29">
        <f t="shared" si="5"/>
        <v>1</v>
      </c>
    </row>
    <row r="366" spans="1:24" x14ac:dyDescent="0.45">
      <c r="A366" s="38">
        <v>3</v>
      </c>
      <c r="B366" s="6">
        <v>4</v>
      </c>
      <c r="C366" s="6" t="s">
        <v>11</v>
      </c>
      <c r="D366" s="6">
        <v>15</v>
      </c>
      <c r="E366" s="39">
        <v>4</v>
      </c>
      <c r="F366" s="33">
        <v>3858.59</v>
      </c>
      <c r="G366" s="41">
        <v>103.42</v>
      </c>
      <c r="H366" s="42">
        <v>3917.03</v>
      </c>
      <c r="I366" s="42">
        <v>3917.31</v>
      </c>
      <c r="J366" s="8">
        <v>1.4989878258294544E-2</v>
      </c>
      <c r="K366" s="8">
        <v>7.1477621122593144E-5</v>
      </c>
      <c r="L366" s="41">
        <v>112.17</v>
      </c>
      <c r="M366" s="41">
        <v>485</v>
      </c>
      <c r="N366" s="43">
        <v>1</v>
      </c>
      <c r="O366" s="40">
        <v>3917.31</v>
      </c>
      <c r="P366" s="41">
        <v>9.67</v>
      </c>
      <c r="Q366" s="42">
        <v>3917.31</v>
      </c>
      <c r="R366" s="42">
        <v>3917.31</v>
      </c>
      <c r="S366" s="8">
        <v>0</v>
      </c>
      <c r="T366" s="8">
        <v>0</v>
      </c>
      <c r="U366" s="41">
        <v>9.8013300000000001</v>
      </c>
      <c r="V366" s="41">
        <v>0</v>
      </c>
      <c r="W366" s="43">
        <v>1</v>
      </c>
      <c r="X366" s="29">
        <f t="shared" si="5"/>
        <v>1</v>
      </c>
    </row>
    <row r="367" spans="1:24" x14ac:dyDescent="0.45">
      <c r="A367" s="38">
        <v>3</v>
      </c>
      <c r="B367" s="6">
        <v>4</v>
      </c>
      <c r="C367" s="6" t="s">
        <v>11</v>
      </c>
      <c r="D367" s="6">
        <v>15</v>
      </c>
      <c r="E367" s="39">
        <v>5</v>
      </c>
      <c r="F367" s="33">
        <v>3993.7</v>
      </c>
      <c r="G367" s="41">
        <v>50.49</v>
      </c>
      <c r="H367" s="42">
        <v>4000.86</v>
      </c>
      <c r="I367" s="42">
        <v>4000.86</v>
      </c>
      <c r="J367" s="8">
        <v>1.7896152327250413E-3</v>
      </c>
      <c r="K367" s="8">
        <v>0</v>
      </c>
      <c r="L367" s="41">
        <v>52.095999999999997</v>
      </c>
      <c r="M367" s="41">
        <v>4</v>
      </c>
      <c r="N367" s="43">
        <v>1</v>
      </c>
      <c r="O367" s="40">
        <v>3993.72</v>
      </c>
      <c r="P367" s="41">
        <v>20.64</v>
      </c>
      <c r="Q367" s="42">
        <v>4000.84</v>
      </c>
      <c r="R367" s="42">
        <v>4000.86</v>
      </c>
      <c r="S367" s="8">
        <v>1.7846163074939705E-3</v>
      </c>
      <c r="T367" s="8">
        <v>4.9989252310707724E-6</v>
      </c>
      <c r="U367" s="41">
        <v>22.3596</v>
      </c>
      <c r="V367" s="41">
        <v>5</v>
      </c>
      <c r="W367" s="43">
        <v>1</v>
      </c>
      <c r="X367" s="29">
        <f t="shared" si="5"/>
        <v>1</v>
      </c>
    </row>
    <row r="368" spans="1:24" x14ac:dyDescent="0.45">
      <c r="A368" s="34">
        <v>3</v>
      </c>
      <c r="B368" s="35">
        <v>4</v>
      </c>
      <c r="C368" s="35" t="s">
        <v>11</v>
      </c>
      <c r="D368" s="35">
        <v>20</v>
      </c>
      <c r="E368" s="37">
        <v>1</v>
      </c>
      <c r="F368" s="58">
        <v>4287.6099999999997</v>
      </c>
      <c r="G368" s="59">
        <v>359.72</v>
      </c>
      <c r="H368" s="58">
        <v>4378.7299999999996</v>
      </c>
      <c r="I368" s="58">
        <v>4378.7299999999996</v>
      </c>
      <c r="J368" s="60">
        <v>2.0809686827002329E-2</v>
      </c>
      <c r="K368" s="60">
        <v>0</v>
      </c>
      <c r="L368" s="59">
        <v>498.65800000000002</v>
      </c>
      <c r="M368" s="59">
        <v>4220</v>
      </c>
      <c r="N368" s="61">
        <v>1</v>
      </c>
      <c r="O368" s="62">
        <v>4291.04</v>
      </c>
      <c r="P368" s="59">
        <v>14.11</v>
      </c>
      <c r="Q368" s="58">
        <v>4378.7299999999996</v>
      </c>
      <c r="R368" s="58">
        <v>4378.7299999999996</v>
      </c>
      <c r="S368" s="60">
        <v>2.0026354673615319E-2</v>
      </c>
      <c r="T368" s="60">
        <v>0</v>
      </c>
      <c r="U368" s="59">
        <v>137.64599999999999</v>
      </c>
      <c r="V368" s="59">
        <v>3841</v>
      </c>
      <c r="W368" s="61">
        <v>1</v>
      </c>
      <c r="X368" s="29">
        <f t="shared" si="5"/>
        <v>1</v>
      </c>
    </row>
    <row r="369" spans="1:24" x14ac:dyDescent="0.45">
      <c r="A369" s="38">
        <v>3</v>
      </c>
      <c r="B369" s="6">
        <v>4</v>
      </c>
      <c r="C369" s="6" t="s">
        <v>11</v>
      </c>
      <c r="D369" s="6">
        <v>20</v>
      </c>
      <c r="E369" s="39">
        <v>2</v>
      </c>
      <c r="F369" s="42">
        <v>3780.86</v>
      </c>
      <c r="G369" s="41">
        <v>252.53</v>
      </c>
      <c r="H369" s="42">
        <v>3818.08</v>
      </c>
      <c r="I369" s="42">
        <v>3818.08</v>
      </c>
      <c r="J369" s="8">
        <v>9.7483551942336988E-3</v>
      </c>
      <c r="K369" s="8">
        <v>0</v>
      </c>
      <c r="L369" s="41">
        <v>272.03800000000001</v>
      </c>
      <c r="M369" s="41">
        <v>469</v>
      </c>
      <c r="N369" s="43">
        <v>1</v>
      </c>
      <c r="O369" s="40">
        <v>3817.97</v>
      </c>
      <c r="P369" s="41">
        <v>38.4</v>
      </c>
      <c r="Q369" s="42">
        <v>3818.08</v>
      </c>
      <c r="R369" s="42">
        <v>3818.08</v>
      </c>
      <c r="S369" s="8">
        <v>2.8810292084012732E-5</v>
      </c>
      <c r="T369" s="8">
        <v>0</v>
      </c>
      <c r="U369" s="41">
        <v>39.231200000000001</v>
      </c>
      <c r="V369" s="41">
        <v>1</v>
      </c>
      <c r="W369" s="43">
        <v>1</v>
      </c>
      <c r="X369" s="29">
        <f t="shared" si="5"/>
        <v>1</v>
      </c>
    </row>
    <row r="370" spans="1:24" x14ac:dyDescent="0.45">
      <c r="A370" s="38">
        <v>3</v>
      </c>
      <c r="B370" s="6">
        <v>4</v>
      </c>
      <c r="C370" s="6" t="s">
        <v>11</v>
      </c>
      <c r="D370" s="6">
        <v>20</v>
      </c>
      <c r="E370" s="39">
        <v>3</v>
      </c>
      <c r="F370" s="42">
        <v>4790.18</v>
      </c>
      <c r="G370" s="41">
        <v>64.569999999999993</v>
      </c>
      <c r="H370" s="42">
        <v>4794.3500000000004</v>
      </c>
      <c r="I370" s="42">
        <v>4794.3500000000004</v>
      </c>
      <c r="J370" s="8">
        <v>8.6977379623933847E-4</v>
      </c>
      <c r="K370" s="8">
        <v>0</v>
      </c>
      <c r="L370" s="41">
        <v>70.720500000000001</v>
      </c>
      <c r="M370" s="41">
        <v>124</v>
      </c>
      <c r="N370" s="43">
        <v>1</v>
      </c>
      <c r="O370" s="40">
        <v>4794.3500000000004</v>
      </c>
      <c r="P370" s="41">
        <v>24.82</v>
      </c>
      <c r="Q370" s="42">
        <v>4794.3500000000004</v>
      </c>
      <c r="R370" s="42">
        <v>4794.3500000000004</v>
      </c>
      <c r="S370" s="8">
        <v>0</v>
      </c>
      <c r="T370" s="8">
        <v>0</v>
      </c>
      <c r="U370" s="41">
        <v>25.1614</v>
      </c>
      <c r="V370" s="41">
        <v>0</v>
      </c>
      <c r="W370" s="43">
        <v>1</v>
      </c>
      <c r="X370" s="29">
        <f t="shared" si="5"/>
        <v>1</v>
      </c>
    </row>
    <row r="371" spans="1:24" x14ac:dyDescent="0.45">
      <c r="A371" s="38">
        <v>3</v>
      </c>
      <c r="B371" s="6">
        <v>4</v>
      </c>
      <c r="C371" s="6" t="s">
        <v>11</v>
      </c>
      <c r="D371" s="6">
        <v>20</v>
      </c>
      <c r="E371" s="39">
        <v>4</v>
      </c>
      <c r="F371" s="42">
        <v>5423.25</v>
      </c>
      <c r="G371" s="41">
        <v>418.5</v>
      </c>
      <c r="H371" s="42">
        <v>5473.28</v>
      </c>
      <c r="I371" s="42">
        <v>5473.28</v>
      </c>
      <c r="J371" s="8">
        <v>9.1407711646398042E-3</v>
      </c>
      <c r="K371" s="8">
        <v>0</v>
      </c>
      <c r="L371" s="41">
        <v>454.303</v>
      </c>
      <c r="M371" s="41">
        <v>1784</v>
      </c>
      <c r="N371" s="43">
        <v>1</v>
      </c>
      <c r="O371" s="40">
        <v>5422.64</v>
      </c>
      <c r="P371" s="41">
        <v>251.54</v>
      </c>
      <c r="Q371" s="42">
        <v>5472.79</v>
      </c>
      <c r="R371" s="42">
        <v>5473.28</v>
      </c>
      <c r="S371" s="8">
        <v>9.252221702525619E-3</v>
      </c>
      <c r="T371" s="8">
        <v>8.9525841908285662E-5</v>
      </c>
      <c r="U371" s="41">
        <v>347.35599999999999</v>
      </c>
      <c r="V371" s="41">
        <v>4554</v>
      </c>
      <c r="W371" s="43">
        <v>1</v>
      </c>
      <c r="X371" s="29">
        <f t="shared" si="5"/>
        <v>1</v>
      </c>
    </row>
    <row r="372" spans="1:24" x14ac:dyDescent="0.45">
      <c r="A372" s="13">
        <v>3</v>
      </c>
      <c r="B372" s="12">
        <v>4</v>
      </c>
      <c r="C372" s="12" t="s">
        <v>11</v>
      </c>
      <c r="D372" s="12">
        <v>20</v>
      </c>
      <c r="E372" s="36">
        <v>5</v>
      </c>
      <c r="F372" s="46">
        <v>5359.16</v>
      </c>
      <c r="G372" s="45">
        <v>78.03</v>
      </c>
      <c r="H372" s="46">
        <v>5423.18</v>
      </c>
      <c r="I372" s="46">
        <v>5423.71</v>
      </c>
      <c r="J372" s="47">
        <v>1.1901447533146163E-2</v>
      </c>
      <c r="K372" s="47">
        <v>9.7719088963042883E-5</v>
      </c>
      <c r="L372" s="45">
        <v>429.18599999999998</v>
      </c>
      <c r="M372" s="45">
        <v>12814</v>
      </c>
      <c r="N372" s="48">
        <v>1</v>
      </c>
      <c r="O372" s="44">
        <v>5358.84</v>
      </c>
      <c r="P372" s="45">
        <v>248.34</v>
      </c>
      <c r="Q372" s="46">
        <v>5423.17</v>
      </c>
      <c r="R372" s="46">
        <v>5423.71</v>
      </c>
      <c r="S372" s="47">
        <v>1.1960447737803071E-2</v>
      </c>
      <c r="T372" s="47">
        <v>9.9562845358613128E-5</v>
      </c>
      <c r="U372" s="45">
        <v>533.09699999999998</v>
      </c>
      <c r="V372" s="45">
        <v>12312</v>
      </c>
      <c r="W372" s="48">
        <v>1</v>
      </c>
      <c r="X372" s="29">
        <f t="shared" si="5"/>
        <v>1</v>
      </c>
    </row>
    <row r="373" spans="1:24" x14ac:dyDescent="0.45">
      <c r="A373" s="38">
        <v>3</v>
      </c>
      <c r="B373" s="6">
        <v>4</v>
      </c>
      <c r="C373" s="6" t="s">
        <v>11</v>
      </c>
      <c r="D373" s="6">
        <v>25</v>
      </c>
      <c r="E373" s="39">
        <v>1</v>
      </c>
      <c r="F373" s="33">
        <v>4724.05</v>
      </c>
      <c r="G373" s="41">
        <v>859.36</v>
      </c>
      <c r="H373" s="42">
        <v>4727.34</v>
      </c>
      <c r="I373" s="42">
        <v>4727.34</v>
      </c>
      <c r="J373" s="8">
        <v>6.9595163453442391E-4</v>
      </c>
      <c r="K373" s="8">
        <v>0</v>
      </c>
      <c r="L373" s="41">
        <v>865.255</v>
      </c>
      <c r="M373" s="41">
        <v>20</v>
      </c>
      <c r="N373" s="43">
        <v>1</v>
      </c>
      <c r="O373" s="40">
        <v>4726.53</v>
      </c>
      <c r="P373" s="41">
        <v>292.94</v>
      </c>
      <c r="Q373" s="42">
        <v>4726.88</v>
      </c>
      <c r="R373" s="42">
        <v>4727.34</v>
      </c>
      <c r="S373" s="8">
        <v>1.7134371549336417E-4</v>
      </c>
      <c r="T373" s="8">
        <v>9.7306307564092351E-5</v>
      </c>
      <c r="U373" s="41">
        <v>296.60500000000002</v>
      </c>
      <c r="V373" s="41">
        <v>18</v>
      </c>
      <c r="W373" s="43">
        <v>1</v>
      </c>
      <c r="X373" s="29">
        <f t="shared" si="5"/>
        <v>1</v>
      </c>
    </row>
    <row r="374" spans="1:24" x14ac:dyDescent="0.45">
      <c r="A374" s="38">
        <v>3</v>
      </c>
      <c r="B374" s="6">
        <v>4</v>
      </c>
      <c r="C374" s="6" t="s">
        <v>11</v>
      </c>
      <c r="D374" s="6">
        <v>25</v>
      </c>
      <c r="E374" s="39">
        <v>2</v>
      </c>
      <c r="F374" s="33">
        <v>5055.3999999999996</v>
      </c>
      <c r="G374" s="41">
        <v>3203.11</v>
      </c>
      <c r="H374" s="42">
        <v>5071.4799999999996</v>
      </c>
      <c r="I374" s="42">
        <v>5071.49</v>
      </c>
      <c r="J374" s="8">
        <v>3.1726376272062343E-3</v>
      </c>
      <c r="K374" s="8">
        <v>1.9718071020978607E-6</v>
      </c>
      <c r="L374" s="41">
        <v>3253.03</v>
      </c>
      <c r="M374" s="41">
        <v>743</v>
      </c>
      <c r="N374" s="43">
        <v>1</v>
      </c>
      <c r="O374" s="40">
        <v>5062.3599999999997</v>
      </c>
      <c r="P374" s="41">
        <v>436.25</v>
      </c>
      <c r="Q374" s="42">
        <v>5071.3999999999996</v>
      </c>
      <c r="R374" s="42">
        <v>5071.49</v>
      </c>
      <c r="S374" s="8">
        <v>1.8002598841760724E-3</v>
      </c>
      <c r="T374" s="8">
        <v>1.7746263918522076E-5</v>
      </c>
      <c r="U374" s="41">
        <v>451.92899999999997</v>
      </c>
      <c r="V374" s="41">
        <v>142</v>
      </c>
      <c r="W374" s="43">
        <v>1</v>
      </c>
      <c r="X374" s="29">
        <f t="shared" si="5"/>
        <v>1</v>
      </c>
    </row>
    <row r="375" spans="1:24" x14ac:dyDescent="0.45">
      <c r="A375" s="38">
        <v>3</v>
      </c>
      <c r="B375" s="6">
        <v>4</v>
      </c>
      <c r="C375" s="6" t="s">
        <v>11</v>
      </c>
      <c r="D375" s="6">
        <v>25</v>
      </c>
      <c r="E375" s="39">
        <v>3</v>
      </c>
      <c r="F375" s="33">
        <v>5659.41</v>
      </c>
      <c r="G375" s="41">
        <v>791.29</v>
      </c>
      <c r="H375" s="42">
        <v>5689.42</v>
      </c>
      <c r="I375" s="42">
        <v>5689.97</v>
      </c>
      <c r="J375" s="8">
        <v>5.3708543278787758E-3</v>
      </c>
      <c r="K375" s="8">
        <v>9.6661318073765218E-5</v>
      </c>
      <c r="L375" s="41">
        <v>1815.8</v>
      </c>
      <c r="M375" s="41">
        <v>28792</v>
      </c>
      <c r="N375" s="43">
        <v>1</v>
      </c>
      <c r="O375" s="40">
        <v>5660.27</v>
      </c>
      <c r="P375" s="41">
        <v>41.59</v>
      </c>
      <c r="Q375" s="42">
        <v>5689.41</v>
      </c>
      <c r="R375" s="42">
        <v>5689.97</v>
      </c>
      <c r="S375" s="8">
        <v>5.2197111759815637E-3</v>
      </c>
      <c r="T375" s="8">
        <v>9.841879658423509E-5</v>
      </c>
      <c r="U375" s="41">
        <v>608.25599999999997</v>
      </c>
      <c r="V375" s="41">
        <v>14021</v>
      </c>
      <c r="W375" s="43">
        <v>1</v>
      </c>
      <c r="X375" s="29">
        <f t="shared" si="5"/>
        <v>1</v>
      </c>
    </row>
    <row r="376" spans="1:24" x14ac:dyDescent="0.45">
      <c r="A376" s="38">
        <v>3</v>
      </c>
      <c r="B376" s="6">
        <v>4</v>
      </c>
      <c r="C376" s="6" t="s">
        <v>11</v>
      </c>
      <c r="D376" s="6">
        <v>25</v>
      </c>
      <c r="E376" s="39">
        <v>4</v>
      </c>
      <c r="F376" s="33">
        <v>5192.75</v>
      </c>
      <c r="G376" s="41">
        <v>398.89</v>
      </c>
      <c r="H376" s="42">
        <v>5198.5200000000004</v>
      </c>
      <c r="I376" s="42">
        <v>5198.5200000000004</v>
      </c>
      <c r="J376" s="8">
        <v>1.1099312881359378E-3</v>
      </c>
      <c r="K376" s="8">
        <v>0</v>
      </c>
      <c r="L376" s="41">
        <v>401.71899999999999</v>
      </c>
      <c r="M376" s="41">
        <v>3</v>
      </c>
      <c r="N376" s="43">
        <v>1</v>
      </c>
      <c r="O376" s="40">
        <v>5190.3</v>
      </c>
      <c r="P376" s="41">
        <v>572.48</v>
      </c>
      <c r="Q376" s="42">
        <v>5198.47</v>
      </c>
      <c r="R376" s="42">
        <v>5198.5200000000004</v>
      </c>
      <c r="S376" s="8">
        <v>1.5812192701000003E-3</v>
      </c>
      <c r="T376" s="8">
        <v>9.6181220809349388E-6</v>
      </c>
      <c r="U376" s="41">
        <v>576.024</v>
      </c>
      <c r="V376" s="41">
        <v>68</v>
      </c>
      <c r="W376" s="43">
        <v>1</v>
      </c>
      <c r="X376" s="29">
        <f t="shared" si="5"/>
        <v>1</v>
      </c>
    </row>
    <row r="377" spans="1:24" x14ac:dyDescent="0.45">
      <c r="A377" s="38">
        <v>3</v>
      </c>
      <c r="B377" s="6">
        <v>4</v>
      </c>
      <c r="C377" s="6" t="s">
        <v>11</v>
      </c>
      <c r="D377" s="6">
        <v>25</v>
      </c>
      <c r="E377" s="39">
        <v>5</v>
      </c>
      <c r="F377" s="33">
        <v>5190.03</v>
      </c>
      <c r="G377" s="41">
        <v>378.56</v>
      </c>
      <c r="H377" s="42">
        <v>5263.47</v>
      </c>
      <c r="I377" s="42">
        <v>5263.53</v>
      </c>
      <c r="J377" s="8">
        <v>1.3964012744298978E-2</v>
      </c>
      <c r="K377" s="8">
        <v>1.1399194076881995E-5</v>
      </c>
      <c r="L377" s="41">
        <v>431.358</v>
      </c>
      <c r="M377" s="41">
        <v>1166</v>
      </c>
      <c r="N377" s="43">
        <v>1</v>
      </c>
      <c r="O377" s="40">
        <v>5188.6099999999997</v>
      </c>
      <c r="P377" s="41">
        <v>474.34</v>
      </c>
      <c r="Q377" s="42">
        <v>5263.07</v>
      </c>
      <c r="R377" s="42">
        <v>5263.53</v>
      </c>
      <c r="S377" s="8">
        <v>1.423379367078749E-2</v>
      </c>
      <c r="T377" s="8">
        <v>8.739382125684406E-5</v>
      </c>
      <c r="U377" s="41">
        <v>598.024</v>
      </c>
      <c r="V377" s="41">
        <v>2955</v>
      </c>
      <c r="W377" s="43">
        <v>1</v>
      </c>
      <c r="X377" s="29">
        <f t="shared" si="5"/>
        <v>1</v>
      </c>
    </row>
    <row r="378" spans="1:24" x14ac:dyDescent="0.45">
      <c r="A378" s="34">
        <v>3</v>
      </c>
      <c r="B378" s="35">
        <v>4</v>
      </c>
      <c r="C378" s="35" t="s">
        <v>11</v>
      </c>
      <c r="D378" s="35">
        <v>30</v>
      </c>
      <c r="E378" s="37">
        <v>1</v>
      </c>
      <c r="F378" s="58">
        <v>5380.83</v>
      </c>
      <c r="G378" s="59">
        <v>858.11</v>
      </c>
      <c r="H378" s="58">
        <v>5481.89</v>
      </c>
      <c r="I378" s="58">
        <v>5481.89</v>
      </c>
      <c r="J378" s="60">
        <v>1.8435247697418299E-2</v>
      </c>
      <c r="K378" s="60">
        <v>0</v>
      </c>
      <c r="L378" s="59">
        <v>1123.3</v>
      </c>
      <c r="M378" s="59">
        <v>1086</v>
      </c>
      <c r="N378" s="61">
        <v>1</v>
      </c>
      <c r="O378" s="62">
        <v>5440.36</v>
      </c>
      <c r="P378" s="59">
        <v>1234.9000000000001</v>
      </c>
      <c r="Q378" s="58">
        <v>5481.5</v>
      </c>
      <c r="R378" s="58">
        <v>5481.89</v>
      </c>
      <c r="S378" s="60">
        <v>7.575854313019899E-3</v>
      </c>
      <c r="T378" s="60">
        <v>7.1143346546597509E-5</v>
      </c>
      <c r="U378" s="59">
        <v>1454.65</v>
      </c>
      <c r="V378" s="59">
        <v>1476</v>
      </c>
      <c r="W378" s="61">
        <v>1</v>
      </c>
      <c r="X378" s="29">
        <f t="shared" si="5"/>
        <v>1</v>
      </c>
    </row>
    <row r="379" spans="1:24" x14ac:dyDescent="0.45">
      <c r="A379" s="38">
        <v>3</v>
      </c>
      <c r="B379" s="6">
        <v>4</v>
      </c>
      <c r="C379" s="6" t="s">
        <v>11</v>
      </c>
      <c r="D379" s="6">
        <v>30</v>
      </c>
      <c r="E379" s="39">
        <v>2</v>
      </c>
      <c r="F379" s="42">
        <v>5152.37</v>
      </c>
      <c r="G379" s="41">
        <v>2360.77</v>
      </c>
      <c r="H379" s="42">
        <v>5268.49</v>
      </c>
      <c r="I379" s="42">
        <v>5268.49</v>
      </c>
      <c r="J379" s="8">
        <v>2.2040470799033478E-2</v>
      </c>
      <c r="K379" s="8">
        <v>0</v>
      </c>
      <c r="L379" s="41">
        <v>2974.28</v>
      </c>
      <c r="M379" s="41">
        <v>3992</v>
      </c>
      <c r="N379" s="43">
        <v>1</v>
      </c>
      <c r="O379" s="40">
        <v>5163.46</v>
      </c>
      <c r="P379" s="41">
        <v>196.59</v>
      </c>
      <c r="Q379" s="42">
        <v>5268.07</v>
      </c>
      <c r="R379" s="42">
        <v>5268.49</v>
      </c>
      <c r="S379" s="8">
        <v>1.9935503341564614E-2</v>
      </c>
      <c r="T379" s="8">
        <v>7.971923644157487E-5</v>
      </c>
      <c r="U379" s="41">
        <v>779.93600000000004</v>
      </c>
      <c r="V379" s="41">
        <v>5021</v>
      </c>
      <c r="W379" s="43">
        <v>1</v>
      </c>
      <c r="X379" s="29">
        <f t="shared" si="5"/>
        <v>1</v>
      </c>
    </row>
    <row r="380" spans="1:24" x14ac:dyDescent="0.45">
      <c r="A380" s="38">
        <v>3</v>
      </c>
      <c r="B380" s="6">
        <v>4</v>
      </c>
      <c r="C380" s="6" t="s">
        <v>11</v>
      </c>
      <c r="D380" s="6">
        <v>30</v>
      </c>
      <c r="E380" s="39">
        <v>3</v>
      </c>
      <c r="F380" s="42">
        <v>5101.3100000000004</v>
      </c>
      <c r="G380" s="41">
        <v>385.25</v>
      </c>
      <c r="H380" s="42">
        <v>5102.1000000000004</v>
      </c>
      <c r="I380" s="42">
        <v>5102.1000000000004</v>
      </c>
      <c r="J380" s="8">
        <v>1.5483820387682788E-4</v>
      </c>
      <c r="K380" s="8">
        <v>0</v>
      </c>
      <c r="L380" s="41">
        <v>386.89800000000002</v>
      </c>
      <c r="M380" s="41">
        <v>1</v>
      </c>
      <c r="N380" s="43">
        <v>1</v>
      </c>
      <c r="O380" s="40">
        <v>5101.3100000000004</v>
      </c>
      <c r="P380" s="41">
        <v>145.19</v>
      </c>
      <c r="Q380" s="42">
        <v>5102.1000000000004</v>
      </c>
      <c r="R380" s="42">
        <v>5102.1000000000004</v>
      </c>
      <c r="S380" s="8">
        <v>1.5483820387682788E-4</v>
      </c>
      <c r="T380" s="8">
        <v>0</v>
      </c>
      <c r="U380" s="41">
        <v>146.69999999999999</v>
      </c>
      <c r="V380" s="41">
        <v>1</v>
      </c>
      <c r="W380" s="43">
        <v>1</v>
      </c>
      <c r="X380" s="29">
        <f t="shared" si="5"/>
        <v>1</v>
      </c>
    </row>
    <row r="381" spans="1:24" x14ac:dyDescent="0.45">
      <c r="A381" s="38">
        <v>3</v>
      </c>
      <c r="B381" s="6">
        <v>4</v>
      </c>
      <c r="C381" s="6" t="s">
        <v>11</v>
      </c>
      <c r="D381" s="6">
        <v>30</v>
      </c>
      <c r="E381" s="39">
        <v>4</v>
      </c>
      <c r="F381" s="42">
        <v>5185.66</v>
      </c>
      <c r="G381" s="41">
        <v>1973.24</v>
      </c>
      <c r="H381" s="42">
        <v>5267.4</v>
      </c>
      <c r="I381" s="42">
        <v>5267.74</v>
      </c>
      <c r="J381" s="8">
        <v>1.5581634628892073E-2</v>
      </c>
      <c r="K381" s="8">
        <v>6.4543808160642989E-5</v>
      </c>
      <c r="L381" s="41">
        <v>5757.36</v>
      </c>
      <c r="M381" s="41">
        <v>12755</v>
      </c>
      <c r="N381" s="43">
        <v>1</v>
      </c>
      <c r="O381" s="40">
        <v>5229.83</v>
      </c>
      <c r="P381" s="41">
        <v>3052.95</v>
      </c>
      <c r="Q381" s="42">
        <v>5267.22</v>
      </c>
      <c r="R381" s="42">
        <v>5267.74</v>
      </c>
      <c r="S381" s="8">
        <v>7.1966346099085858E-3</v>
      </c>
      <c r="T381" s="8">
        <v>9.8714059539674911E-5</v>
      </c>
      <c r="U381" s="41">
        <v>3822.85</v>
      </c>
      <c r="V381" s="41">
        <v>4121</v>
      </c>
      <c r="W381" s="43">
        <v>1</v>
      </c>
      <c r="X381" s="29">
        <f t="shared" si="5"/>
        <v>1</v>
      </c>
    </row>
    <row r="382" spans="1:24" x14ac:dyDescent="0.45">
      <c r="A382" s="13">
        <v>3</v>
      </c>
      <c r="B382" s="12">
        <v>4</v>
      </c>
      <c r="C382" s="12" t="s">
        <v>11</v>
      </c>
      <c r="D382" s="12">
        <v>30</v>
      </c>
      <c r="E382" s="36">
        <v>5</v>
      </c>
      <c r="F382" s="46">
        <v>4897.28</v>
      </c>
      <c r="G382" s="45">
        <v>1315.2</v>
      </c>
      <c r="H382" s="46">
        <v>4964.0600000000004</v>
      </c>
      <c r="I382" s="46">
        <v>4964.0600000000004</v>
      </c>
      <c r="J382" s="47">
        <v>1.3452697993175073E-2</v>
      </c>
      <c r="K382" s="47">
        <v>0</v>
      </c>
      <c r="L382" s="45">
        <v>1693.35</v>
      </c>
      <c r="M382" s="45">
        <v>3320</v>
      </c>
      <c r="N382" s="48">
        <v>1</v>
      </c>
      <c r="O382" s="44">
        <v>4897.21</v>
      </c>
      <c r="P382" s="45">
        <v>2643.23</v>
      </c>
      <c r="Q382" s="46">
        <v>4963.5600000000004</v>
      </c>
      <c r="R382" s="46">
        <v>4964.0600000000004</v>
      </c>
      <c r="S382" s="47">
        <v>1.3466799353754862E-2</v>
      </c>
      <c r="T382" s="47">
        <v>1.0072400414177104E-4</v>
      </c>
      <c r="U382" s="45">
        <v>4814.2</v>
      </c>
      <c r="V382" s="45">
        <v>17917</v>
      </c>
      <c r="W382" s="48">
        <v>1</v>
      </c>
      <c r="X382" s="29">
        <f t="shared" si="5"/>
        <v>1</v>
      </c>
    </row>
    <row r="383" spans="1:24" x14ac:dyDescent="0.45">
      <c r="A383" s="38">
        <v>3</v>
      </c>
      <c r="B383" s="6">
        <v>4</v>
      </c>
      <c r="C383" s="6" t="s">
        <v>11</v>
      </c>
      <c r="D383" s="6">
        <v>35</v>
      </c>
      <c r="E383" s="39">
        <v>1</v>
      </c>
      <c r="F383" s="33">
        <v>5385.78</v>
      </c>
      <c r="G383" s="41">
        <v>1869.3</v>
      </c>
      <c r="H383" s="42">
        <v>5461.38</v>
      </c>
      <c r="I383" s="42">
        <v>5461.69</v>
      </c>
      <c r="J383" s="8">
        <v>1.3898628446506458E-2</v>
      </c>
      <c r="K383" s="8">
        <v>5.6758988518112656E-5</v>
      </c>
      <c r="L383" s="41">
        <v>2870.44</v>
      </c>
      <c r="M383" s="41">
        <v>4231</v>
      </c>
      <c r="N383" s="43">
        <v>1</v>
      </c>
      <c r="O383" s="40">
        <v>5396.21</v>
      </c>
      <c r="P383" s="41">
        <v>1787.36</v>
      </c>
      <c r="Q383" s="42">
        <v>5461.53</v>
      </c>
      <c r="R383" s="42">
        <v>5461.69</v>
      </c>
      <c r="S383" s="8">
        <v>1.19889631231358E-2</v>
      </c>
      <c r="T383" s="8">
        <v>2.9294961815821565E-5</v>
      </c>
      <c r="U383" s="41">
        <v>3277.13</v>
      </c>
      <c r="V383" s="41">
        <v>7175</v>
      </c>
      <c r="W383" s="43">
        <v>1</v>
      </c>
      <c r="X383" s="29">
        <f t="shared" si="5"/>
        <v>1</v>
      </c>
    </row>
    <row r="384" spans="1:24" x14ac:dyDescent="0.45">
      <c r="A384" s="38">
        <v>3</v>
      </c>
      <c r="B384" s="6">
        <v>4</v>
      </c>
      <c r="C384" s="6" t="s">
        <v>11</v>
      </c>
      <c r="D384" s="6">
        <v>35</v>
      </c>
      <c r="E384" s="39">
        <v>2</v>
      </c>
      <c r="F384" s="33">
        <v>5709.94</v>
      </c>
      <c r="G384" s="41">
        <v>2241.0500000000002</v>
      </c>
      <c r="H384" s="42">
        <v>5728.77</v>
      </c>
      <c r="I384" s="42">
        <v>5728.77</v>
      </c>
      <c r="J384" s="8">
        <v>3.2869184833744128E-3</v>
      </c>
      <c r="K384" s="8">
        <v>0</v>
      </c>
      <c r="L384" s="41">
        <v>2321.9</v>
      </c>
      <c r="M384" s="41">
        <v>605</v>
      </c>
      <c r="N384" s="43">
        <v>1</v>
      </c>
      <c r="O384" s="40">
        <v>5712.05</v>
      </c>
      <c r="P384" s="41">
        <v>2595.69</v>
      </c>
      <c r="Q384" s="42">
        <v>5728.59</v>
      </c>
      <c r="R384" s="42">
        <v>5728.77</v>
      </c>
      <c r="S384" s="8">
        <v>2.9186020733945077E-3</v>
      </c>
      <c r="T384" s="8">
        <v>3.1420357249512729E-5</v>
      </c>
      <c r="U384" s="41">
        <v>2653.93</v>
      </c>
      <c r="V384" s="41">
        <v>640</v>
      </c>
      <c r="W384" s="43">
        <v>1</v>
      </c>
      <c r="X384" s="29">
        <f t="shared" si="5"/>
        <v>1</v>
      </c>
    </row>
    <row r="385" spans="1:24" x14ac:dyDescent="0.45">
      <c r="A385" s="38">
        <v>3</v>
      </c>
      <c r="B385" s="6">
        <v>4</v>
      </c>
      <c r="C385" s="6" t="s">
        <v>11</v>
      </c>
      <c r="D385" s="6">
        <v>35</v>
      </c>
      <c r="E385" s="39">
        <v>3</v>
      </c>
      <c r="F385" s="33">
        <v>6044.43</v>
      </c>
      <c r="G385" s="41">
        <v>2441.1999999999998</v>
      </c>
      <c r="H385" s="42">
        <v>6103.97</v>
      </c>
      <c r="I385" s="42">
        <v>6104.54</v>
      </c>
      <c r="J385" s="8">
        <v>9.8467697811791995E-3</v>
      </c>
      <c r="K385" s="8">
        <v>9.3373128851593893E-5</v>
      </c>
      <c r="L385" s="41">
        <v>2873.79</v>
      </c>
      <c r="M385" s="41">
        <v>2144</v>
      </c>
      <c r="N385" s="43">
        <v>1</v>
      </c>
      <c r="O385" s="40">
        <v>6074.88</v>
      </c>
      <c r="P385" s="41">
        <v>689.92</v>
      </c>
      <c r="Q385" s="42">
        <v>6104.36</v>
      </c>
      <c r="R385" s="42">
        <v>6104.54</v>
      </c>
      <c r="S385" s="8">
        <v>4.8586789504204827E-3</v>
      </c>
      <c r="T385" s="8">
        <v>2.9486251216355537E-5</v>
      </c>
      <c r="U385" s="41">
        <v>909.18100000000004</v>
      </c>
      <c r="V385" s="41">
        <v>1358</v>
      </c>
      <c r="W385" s="43">
        <v>1</v>
      </c>
      <c r="X385" s="29">
        <f t="shared" si="5"/>
        <v>1</v>
      </c>
    </row>
    <row r="386" spans="1:24" x14ac:dyDescent="0.45">
      <c r="A386" s="38">
        <v>3</v>
      </c>
      <c r="B386" s="6">
        <v>4</v>
      </c>
      <c r="C386" s="6" t="s">
        <v>11</v>
      </c>
      <c r="D386" s="6">
        <v>35</v>
      </c>
      <c r="E386" s="39">
        <v>4</v>
      </c>
      <c r="F386" s="33">
        <v>5375.28</v>
      </c>
      <c r="G386" s="41">
        <v>527.54</v>
      </c>
      <c r="H386" s="42">
        <v>5455.94</v>
      </c>
      <c r="I386" s="42">
        <v>5456.47</v>
      </c>
      <c r="J386" s="8">
        <v>1.4879583320351894E-2</v>
      </c>
      <c r="K386" s="8">
        <v>9.713239512004186E-5</v>
      </c>
      <c r="L386" s="41">
        <v>664.10299999999995</v>
      </c>
      <c r="M386" s="41">
        <v>1460</v>
      </c>
      <c r="N386" s="43">
        <v>1</v>
      </c>
      <c r="O386" s="40">
        <v>5421.86</v>
      </c>
      <c r="P386" s="41">
        <v>463.41</v>
      </c>
      <c r="Q386" s="42">
        <v>5456.1</v>
      </c>
      <c r="R386" s="42">
        <v>5456.47</v>
      </c>
      <c r="S386" s="8">
        <v>6.342928670001041E-3</v>
      </c>
      <c r="T386" s="8">
        <v>6.78094079138877E-5</v>
      </c>
      <c r="U386" s="41">
        <v>539.726</v>
      </c>
      <c r="V386" s="41">
        <v>957</v>
      </c>
      <c r="W386" s="43">
        <v>1</v>
      </c>
      <c r="X386" s="29">
        <f t="shared" si="5"/>
        <v>1</v>
      </c>
    </row>
    <row r="387" spans="1:24" x14ac:dyDescent="0.45">
      <c r="A387" s="38">
        <v>3</v>
      </c>
      <c r="B387" s="6">
        <v>4</v>
      </c>
      <c r="C387" s="6" t="s">
        <v>11</v>
      </c>
      <c r="D387" s="6">
        <v>35</v>
      </c>
      <c r="E387" s="39">
        <v>5</v>
      </c>
      <c r="F387" s="33">
        <v>5624.61</v>
      </c>
      <c r="G387" s="41">
        <v>740.38</v>
      </c>
      <c r="H387" s="42">
        <v>5657.74</v>
      </c>
      <c r="I387" s="42">
        <v>5657.95</v>
      </c>
      <c r="J387" s="8">
        <v>5.8925936072252577E-3</v>
      </c>
      <c r="K387" s="8">
        <v>3.7115916542216952E-5</v>
      </c>
      <c r="L387" s="41">
        <v>853.92399999999998</v>
      </c>
      <c r="M387" s="41">
        <v>561</v>
      </c>
      <c r="N387" s="43">
        <v>1</v>
      </c>
      <c r="O387" s="40">
        <v>5643.09</v>
      </c>
      <c r="P387" s="41">
        <v>924.4</v>
      </c>
      <c r="Q387" s="42">
        <v>5657.79</v>
      </c>
      <c r="R387" s="42">
        <v>5657.95</v>
      </c>
      <c r="S387" s="8">
        <v>2.6263929515106484E-3</v>
      </c>
      <c r="T387" s="8">
        <v>2.8278793555944198E-5</v>
      </c>
      <c r="U387" s="41">
        <v>932.85599999999999</v>
      </c>
      <c r="V387" s="41">
        <v>18</v>
      </c>
      <c r="W387" s="43">
        <v>1</v>
      </c>
      <c r="X387" s="29">
        <f t="shared" si="5"/>
        <v>1</v>
      </c>
    </row>
    <row r="388" spans="1:24" x14ac:dyDescent="0.45">
      <c r="A388" s="34">
        <v>3</v>
      </c>
      <c r="B388" s="35">
        <v>4</v>
      </c>
      <c r="C388" s="35" t="s">
        <v>11</v>
      </c>
      <c r="D388" s="35">
        <v>40</v>
      </c>
      <c r="E388" s="37">
        <v>1</v>
      </c>
      <c r="F388" s="58">
        <v>5958.35</v>
      </c>
      <c r="G388" s="59">
        <v>3694.56</v>
      </c>
      <c r="H388" s="58">
        <v>6041.59</v>
      </c>
      <c r="I388" s="58">
        <v>6042.08</v>
      </c>
      <c r="J388" s="60">
        <v>1.3857810555305385E-2</v>
      </c>
      <c r="K388" s="60">
        <v>8.1097900060870059E-5</v>
      </c>
      <c r="L388" s="59">
        <v>5054.6000000000004</v>
      </c>
      <c r="M388" s="59">
        <v>7316</v>
      </c>
      <c r="N388" s="61">
        <v>1</v>
      </c>
      <c r="O388" s="62">
        <v>5954.58</v>
      </c>
      <c r="P388" s="59">
        <v>3649.38</v>
      </c>
      <c r="Q388" s="58">
        <v>6009.07</v>
      </c>
      <c r="R388" s="58">
        <v>6072.84</v>
      </c>
      <c r="S388" s="60">
        <v>1.448176786801896E-2</v>
      </c>
      <c r="T388" s="60">
        <v>5.4633503694092459E-3</v>
      </c>
      <c r="U388" s="59">
        <v>7200.01</v>
      </c>
      <c r="V388" s="59">
        <v>12503</v>
      </c>
      <c r="W388" s="61">
        <v>0</v>
      </c>
      <c r="X388" s="29">
        <f t="shared" ref="X388:X451" si="6">MAX(N388,W388)</f>
        <v>1</v>
      </c>
    </row>
    <row r="389" spans="1:24" x14ac:dyDescent="0.45">
      <c r="A389" s="38">
        <v>3</v>
      </c>
      <c r="B389" s="6">
        <v>4</v>
      </c>
      <c r="C389" s="6" t="s">
        <v>11</v>
      </c>
      <c r="D389" s="6">
        <v>40</v>
      </c>
      <c r="E389" s="39">
        <v>2</v>
      </c>
      <c r="F389" s="42">
        <v>6055.27</v>
      </c>
      <c r="G389" s="41">
        <v>2460.87</v>
      </c>
      <c r="H389" s="42">
        <v>6082.74</v>
      </c>
      <c r="I389" s="42">
        <v>6082.74</v>
      </c>
      <c r="J389" s="8">
        <v>4.516056908564125E-3</v>
      </c>
      <c r="K389" s="8">
        <v>0</v>
      </c>
      <c r="L389" s="41">
        <v>2476.5</v>
      </c>
      <c r="M389" s="41">
        <v>53</v>
      </c>
      <c r="N389" s="43">
        <v>1</v>
      </c>
      <c r="O389" s="40">
        <v>6068.34</v>
      </c>
      <c r="P389" s="41">
        <v>1795.47</v>
      </c>
      <c r="Q389" s="42">
        <v>6082.71</v>
      </c>
      <c r="R389" s="42">
        <v>6082.74</v>
      </c>
      <c r="S389" s="8">
        <v>2.3673541857780599E-3</v>
      </c>
      <c r="T389" s="8">
        <v>4.9319878869958836E-6</v>
      </c>
      <c r="U389" s="41">
        <v>1807.9</v>
      </c>
      <c r="V389" s="41">
        <v>83</v>
      </c>
      <c r="W389" s="43">
        <v>1</v>
      </c>
      <c r="X389" s="29">
        <f t="shared" si="6"/>
        <v>1</v>
      </c>
    </row>
    <row r="390" spans="1:24" x14ac:dyDescent="0.45">
      <c r="A390" s="38">
        <v>3</v>
      </c>
      <c r="B390" s="6">
        <v>4</v>
      </c>
      <c r="C390" s="6" t="s">
        <v>11</v>
      </c>
      <c r="D390" s="6">
        <v>40</v>
      </c>
      <c r="E390" s="39">
        <v>3</v>
      </c>
      <c r="F390" s="42">
        <v>5665.17</v>
      </c>
      <c r="G390" s="41">
        <v>2634.99</v>
      </c>
      <c r="H390" s="42">
        <v>5669.22</v>
      </c>
      <c r="I390" s="42">
        <v>5669.22</v>
      </c>
      <c r="J390" s="8">
        <v>7.1438398933189784E-4</v>
      </c>
      <c r="K390" s="8">
        <v>0</v>
      </c>
      <c r="L390" s="41">
        <v>2639.99</v>
      </c>
      <c r="M390" s="41">
        <v>6</v>
      </c>
      <c r="N390" s="43">
        <v>1</v>
      </c>
      <c r="O390" s="40">
        <v>5663.33</v>
      </c>
      <c r="P390" s="41">
        <v>366.73</v>
      </c>
      <c r="Q390" s="42">
        <v>5668.95</v>
      </c>
      <c r="R390" s="42">
        <v>5669.22</v>
      </c>
      <c r="S390" s="8">
        <v>1.0389436289296107E-3</v>
      </c>
      <c r="T390" s="8">
        <v>4.7625599288868055E-5</v>
      </c>
      <c r="U390" s="41">
        <v>371.19099999999997</v>
      </c>
      <c r="V390" s="41">
        <v>19</v>
      </c>
      <c r="W390" s="43">
        <v>1</v>
      </c>
      <c r="X390" s="29">
        <f t="shared" si="6"/>
        <v>1</v>
      </c>
    </row>
    <row r="391" spans="1:24" x14ac:dyDescent="0.45">
      <c r="A391" s="38">
        <v>3</v>
      </c>
      <c r="B391" s="6">
        <v>4</v>
      </c>
      <c r="C391" s="6" t="s">
        <v>11</v>
      </c>
      <c r="D391" s="6">
        <v>40</v>
      </c>
      <c r="E391" s="39">
        <v>4</v>
      </c>
      <c r="F391" s="42">
        <v>5934.34</v>
      </c>
      <c r="G391" s="41">
        <v>1538.52</v>
      </c>
      <c r="H391" s="42">
        <v>6016.81</v>
      </c>
      <c r="I391" s="42">
        <v>6017.39</v>
      </c>
      <c r="J391" s="8">
        <v>1.3801664841401369E-2</v>
      </c>
      <c r="K391" s="8">
        <v>9.6387304130183884E-5</v>
      </c>
      <c r="L391" s="41">
        <v>1867.44</v>
      </c>
      <c r="M391" s="41">
        <v>1117</v>
      </c>
      <c r="N391" s="43">
        <v>1</v>
      </c>
      <c r="O391" s="40">
        <v>5956.7</v>
      </c>
      <c r="P391" s="41">
        <v>897.3</v>
      </c>
      <c r="Q391" s="42">
        <v>6017.32</v>
      </c>
      <c r="R391" s="42">
        <v>6017.39</v>
      </c>
      <c r="S391" s="8">
        <v>1.0085768082175246E-2</v>
      </c>
      <c r="T391" s="8">
        <v>1.1632950498574706E-5</v>
      </c>
      <c r="U391" s="41">
        <v>1199.3</v>
      </c>
      <c r="V391" s="41">
        <v>1369</v>
      </c>
      <c r="W391" s="43">
        <v>1</v>
      </c>
      <c r="X391" s="29">
        <f t="shared" si="6"/>
        <v>1</v>
      </c>
    </row>
    <row r="392" spans="1:24" x14ac:dyDescent="0.45">
      <c r="A392" s="13">
        <v>3</v>
      </c>
      <c r="B392" s="12">
        <v>4</v>
      </c>
      <c r="C392" s="12" t="s">
        <v>11</v>
      </c>
      <c r="D392" s="12">
        <v>40</v>
      </c>
      <c r="E392" s="36">
        <v>5</v>
      </c>
      <c r="F392" s="46">
        <v>5600.23</v>
      </c>
      <c r="G392" s="45">
        <v>3669.41</v>
      </c>
      <c r="H392" s="46">
        <v>5709.15</v>
      </c>
      <c r="I392" s="46">
        <v>5746.6</v>
      </c>
      <c r="J392" s="47">
        <v>2.4205675056410806E-2</v>
      </c>
      <c r="K392" s="47">
        <v>5.2272549070855445E-3</v>
      </c>
      <c r="L392" s="45">
        <v>7200</v>
      </c>
      <c r="M392" s="45">
        <v>12055</v>
      </c>
      <c r="N392" s="48">
        <v>0</v>
      </c>
      <c r="O392" s="44">
        <v>5640.76</v>
      </c>
      <c r="P392" s="45">
        <v>3608.46</v>
      </c>
      <c r="Q392" s="46">
        <v>5691.5</v>
      </c>
      <c r="R392" s="46">
        <v>5739.15</v>
      </c>
      <c r="S392" s="47">
        <v>1.7143653676938122E-2</v>
      </c>
      <c r="T392" s="47">
        <v>8.3026232107541436E-3</v>
      </c>
      <c r="U392" s="45">
        <v>7200</v>
      </c>
      <c r="V392" s="45">
        <v>9710</v>
      </c>
      <c r="W392" s="48">
        <v>0</v>
      </c>
      <c r="X392" s="29">
        <f t="shared" si="6"/>
        <v>0</v>
      </c>
    </row>
    <row r="393" spans="1:24" x14ac:dyDescent="0.45">
      <c r="A393" s="38">
        <v>3</v>
      </c>
      <c r="B393" s="6">
        <v>4</v>
      </c>
      <c r="C393" s="6" t="s">
        <v>11</v>
      </c>
      <c r="D393" s="6">
        <v>45</v>
      </c>
      <c r="E393" s="39">
        <v>1</v>
      </c>
      <c r="F393" s="33">
        <v>6007.56</v>
      </c>
      <c r="G393" s="41">
        <v>3675.61</v>
      </c>
      <c r="H393" s="42">
        <v>6079.7</v>
      </c>
      <c r="I393" s="42">
        <v>6080.24</v>
      </c>
      <c r="J393" s="8">
        <v>1.1953475520703029E-2</v>
      </c>
      <c r="K393" s="8">
        <v>8.8812283725636426E-5</v>
      </c>
      <c r="L393" s="41">
        <v>4636.59</v>
      </c>
      <c r="M393" s="41">
        <v>1947</v>
      </c>
      <c r="N393" s="43">
        <v>1</v>
      </c>
      <c r="O393" s="40">
        <v>6068.7</v>
      </c>
      <c r="P393" s="41">
        <v>216.53</v>
      </c>
      <c r="Q393" s="42">
        <v>6079.75</v>
      </c>
      <c r="R393" s="42">
        <v>6080.24</v>
      </c>
      <c r="S393" s="8">
        <v>1.8979513966553892E-3</v>
      </c>
      <c r="T393" s="8">
        <v>8.0588924121380366E-5</v>
      </c>
      <c r="U393" s="41">
        <v>323.52600000000001</v>
      </c>
      <c r="V393" s="41">
        <v>441</v>
      </c>
      <c r="W393" s="43">
        <v>1</v>
      </c>
      <c r="X393" s="29">
        <f t="shared" si="6"/>
        <v>1</v>
      </c>
    </row>
    <row r="394" spans="1:24" x14ac:dyDescent="0.45">
      <c r="A394" s="38">
        <v>3</v>
      </c>
      <c r="B394" s="6">
        <v>4</v>
      </c>
      <c r="C394" s="6" t="s">
        <v>11</v>
      </c>
      <c r="D394" s="6">
        <v>45</v>
      </c>
      <c r="E394" s="39">
        <v>2</v>
      </c>
      <c r="F394" s="33">
        <v>6065.47</v>
      </c>
      <c r="G394" s="41">
        <v>3674.74</v>
      </c>
      <c r="H394" s="42">
        <v>6211.17</v>
      </c>
      <c r="I394" s="42">
        <v>6470.32</v>
      </c>
      <c r="J394" s="8">
        <v>6.2570321096947212E-2</v>
      </c>
      <c r="K394" s="8">
        <v>4.0052114887671651E-2</v>
      </c>
      <c r="L394" s="41">
        <v>7200.31</v>
      </c>
      <c r="M394" s="41">
        <v>9878</v>
      </c>
      <c r="N394" s="43">
        <v>0</v>
      </c>
      <c r="O394" s="40">
        <v>6225.4</v>
      </c>
      <c r="P394" s="41">
        <v>3635.43</v>
      </c>
      <c r="Q394" s="42">
        <v>6272.1</v>
      </c>
      <c r="R394" s="42">
        <v>6784.44</v>
      </c>
      <c r="S394" s="8">
        <v>3.785284189962785E-2</v>
      </c>
      <c r="T394" s="8">
        <v>3.0635269971191433E-2</v>
      </c>
      <c r="U394" s="41">
        <v>7200.04</v>
      </c>
      <c r="V394" s="41">
        <v>7458</v>
      </c>
      <c r="W394" s="43">
        <v>0</v>
      </c>
      <c r="X394" s="29">
        <f t="shared" si="6"/>
        <v>0</v>
      </c>
    </row>
    <row r="395" spans="1:24" x14ac:dyDescent="0.45">
      <c r="A395" s="38">
        <v>3</v>
      </c>
      <c r="B395" s="6">
        <v>4</v>
      </c>
      <c r="C395" s="6" t="s">
        <v>11</v>
      </c>
      <c r="D395" s="6">
        <v>45</v>
      </c>
      <c r="E395" s="39">
        <v>3</v>
      </c>
      <c r="F395" s="33">
        <v>6173.84</v>
      </c>
      <c r="G395" s="41">
        <v>3800.84</v>
      </c>
      <c r="H395" s="42">
        <v>6181.1</v>
      </c>
      <c r="I395" s="42">
        <v>6181.1</v>
      </c>
      <c r="J395" s="8">
        <v>1.1745482195726032E-3</v>
      </c>
      <c r="K395" s="8">
        <v>0</v>
      </c>
      <c r="L395" s="41">
        <v>3818.2</v>
      </c>
      <c r="M395" s="41">
        <v>44</v>
      </c>
      <c r="N395" s="43">
        <v>1</v>
      </c>
      <c r="O395" s="40">
        <v>6173.59</v>
      </c>
      <c r="P395" s="41">
        <v>1907.14</v>
      </c>
      <c r="Q395" s="42">
        <v>6180.62</v>
      </c>
      <c r="R395" s="42">
        <v>6181.1</v>
      </c>
      <c r="S395" s="8">
        <v>1.2149940949022372E-3</v>
      </c>
      <c r="T395" s="8">
        <v>7.7656080632973568E-5</v>
      </c>
      <c r="U395" s="41">
        <v>1931.1</v>
      </c>
      <c r="V395" s="41">
        <v>77</v>
      </c>
      <c r="W395" s="43">
        <v>1</v>
      </c>
      <c r="X395" s="29">
        <f t="shared" si="6"/>
        <v>1</v>
      </c>
    </row>
    <row r="396" spans="1:24" x14ac:dyDescent="0.45">
      <c r="A396" s="38">
        <v>3</v>
      </c>
      <c r="B396" s="6">
        <v>4</v>
      </c>
      <c r="C396" s="6" t="s">
        <v>11</v>
      </c>
      <c r="D396" s="6">
        <v>45</v>
      </c>
      <c r="E396" s="39">
        <v>4</v>
      </c>
      <c r="F396" s="33">
        <v>6358.86</v>
      </c>
      <c r="G396" s="41">
        <v>3667.88</v>
      </c>
      <c r="H396" s="42">
        <v>6390.65</v>
      </c>
      <c r="I396" s="42">
        <v>6696.08</v>
      </c>
      <c r="J396" s="8">
        <v>5.0360808114598428E-2</v>
      </c>
      <c r="K396" s="8">
        <v>4.5613254321931682E-2</v>
      </c>
      <c r="L396" s="41">
        <v>7200.16</v>
      </c>
      <c r="M396" s="41">
        <v>10837</v>
      </c>
      <c r="N396" s="43">
        <v>0</v>
      </c>
      <c r="O396" s="40">
        <v>6385.18</v>
      </c>
      <c r="P396" s="41">
        <v>3679.13</v>
      </c>
      <c r="Q396" s="42">
        <v>6416.05</v>
      </c>
      <c r="R396" s="42">
        <v>6697</v>
      </c>
      <c r="S396" s="8">
        <v>4.6430150177417182E-2</v>
      </c>
      <c r="T396" s="8">
        <v>4.1819990203223342E-2</v>
      </c>
      <c r="U396" s="41">
        <v>7200.63</v>
      </c>
      <c r="V396" s="41">
        <v>9464</v>
      </c>
      <c r="W396" s="43">
        <v>0</v>
      </c>
      <c r="X396" s="29">
        <f t="shared" si="6"/>
        <v>0</v>
      </c>
    </row>
    <row r="397" spans="1:24" x14ac:dyDescent="0.45">
      <c r="A397" s="38">
        <v>3</v>
      </c>
      <c r="B397" s="6">
        <v>4</v>
      </c>
      <c r="C397" s="6" t="s">
        <v>11</v>
      </c>
      <c r="D397" s="6">
        <v>45</v>
      </c>
      <c r="E397" s="39">
        <v>5</v>
      </c>
      <c r="F397" s="33">
        <v>5886.01</v>
      </c>
      <c r="G397" s="41">
        <v>3774.19</v>
      </c>
      <c r="H397" s="42">
        <v>5911.09</v>
      </c>
      <c r="I397" s="42">
        <v>5911.31</v>
      </c>
      <c r="J397" s="8">
        <v>4.2799311827666255E-3</v>
      </c>
      <c r="K397" s="8">
        <v>3.7216792893665639E-5</v>
      </c>
      <c r="L397" s="41">
        <v>4158.6499999999996</v>
      </c>
      <c r="M397" s="41">
        <v>1647</v>
      </c>
      <c r="N397" s="43">
        <v>1</v>
      </c>
      <c r="O397" s="40">
        <v>5903.63</v>
      </c>
      <c r="P397" s="41">
        <v>1891.61</v>
      </c>
      <c r="Q397" s="42">
        <v>5911.23</v>
      </c>
      <c r="R397" s="42">
        <v>5911.31</v>
      </c>
      <c r="S397" s="8">
        <v>1.2992044064683277E-3</v>
      </c>
      <c r="T397" s="8">
        <v>1.3533379234186117E-5</v>
      </c>
      <c r="U397" s="41">
        <v>1906.12</v>
      </c>
      <c r="V397" s="41">
        <v>39</v>
      </c>
      <c r="W397" s="43">
        <v>1</v>
      </c>
      <c r="X397" s="29">
        <f t="shared" si="6"/>
        <v>1</v>
      </c>
    </row>
    <row r="398" spans="1:24" x14ac:dyDescent="0.45">
      <c r="A398" s="34">
        <v>3</v>
      </c>
      <c r="B398" s="35">
        <v>4</v>
      </c>
      <c r="C398" s="35" t="s">
        <v>11</v>
      </c>
      <c r="D398" s="35">
        <v>50</v>
      </c>
      <c r="E398" s="37">
        <v>1</v>
      </c>
      <c r="F398" s="58">
        <v>6444.11</v>
      </c>
      <c r="G398" s="59">
        <v>3723.83</v>
      </c>
      <c r="H398" s="58">
        <v>6481.89</v>
      </c>
      <c r="I398" s="58">
        <v>6482.5</v>
      </c>
      <c r="J398" s="60">
        <v>5.9220979560355306E-3</v>
      </c>
      <c r="K398" s="60">
        <v>9.4099498650161603E-5</v>
      </c>
      <c r="L398" s="59">
        <v>6395.06</v>
      </c>
      <c r="M398" s="59">
        <v>4881</v>
      </c>
      <c r="N398" s="61">
        <v>1</v>
      </c>
      <c r="O398" s="62">
        <v>6465.31</v>
      </c>
      <c r="P398" s="59">
        <v>2430.6799999999998</v>
      </c>
      <c r="Q398" s="58">
        <v>6482.39</v>
      </c>
      <c r="R398" s="58">
        <v>6482.5</v>
      </c>
      <c r="S398" s="60">
        <v>2.6517547242575551E-3</v>
      </c>
      <c r="T398" s="60">
        <v>1.6968762051627087E-5</v>
      </c>
      <c r="U398" s="59">
        <v>2942.35</v>
      </c>
      <c r="V398" s="59">
        <v>776</v>
      </c>
      <c r="W398" s="61">
        <v>1</v>
      </c>
      <c r="X398" s="29">
        <f t="shared" si="6"/>
        <v>1</v>
      </c>
    </row>
    <row r="399" spans="1:24" x14ac:dyDescent="0.45">
      <c r="A399" s="38">
        <v>3</v>
      </c>
      <c r="B399" s="6">
        <v>4</v>
      </c>
      <c r="C399" s="6" t="s">
        <v>11</v>
      </c>
      <c r="D399" s="6">
        <v>50</v>
      </c>
      <c r="E399" s="39">
        <v>2</v>
      </c>
      <c r="F399" s="42">
        <v>7144.35</v>
      </c>
      <c r="G399" s="41">
        <v>4039.57</v>
      </c>
      <c r="H399" s="42">
        <v>7184.51</v>
      </c>
      <c r="I399" s="42">
        <v>7592.54</v>
      </c>
      <c r="J399" s="8">
        <v>5.903031133191259E-2</v>
      </c>
      <c r="K399" s="8">
        <v>5.3740908839466077E-2</v>
      </c>
      <c r="L399" s="41">
        <v>7200.23</v>
      </c>
      <c r="M399" s="41">
        <v>7015</v>
      </c>
      <c r="N399" s="43">
        <v>0</v>
      </c>
      <c r="O399" s="40">
        <v>7191.46</v>
      </c>
      <c r="P399" s="41">
        <v>4467.57</v>
      </c>
      <c r="Q399" s="42">
        <v>7202.79</v>
      </c>
      <c r="R399" s="42">
        <v>8571.9699999999993</v>
      </c>
      <c r="S399" s="8">
        <v>5.2825536645180658E-2</v>
      </c>
      <c r="T399" s="8">
        <v>5.1333282406151301E-2</v>
      </c>
      <c r="U399" s="41">
        <v>7200.1</v>
      </c>
      <c r="V399" s="41">
        <v>6612</v>
      </c>
      <c r="W399" s="43">
        <v>0</v>
      </c>
      <c r="X399" s="29">
        <f t="shared" si="6"/>
        <v>0</v>
      </c>
    </row>
    <row r="400" spans="1:24" x14ac:dyDescent="0.45">
      <c r="A400" s="38">
        <v>3</v>
      </c>
      <c r="B400" s="6">
        <v>4</v>
      </c>
      <c r="C400" s="6" t="s">
        <v>11</v>
      </c>
      <c r="D400" s="6">
        <v>50</v>
      </c>
      <c r="E400" s="39">
        <v>3</v>
      </c>
      <c r="F400" s="42">
        <v>6540.25</v>
      </c>
      <c r="G400" s="41">
        <v>3649.94</v>
      </c>
      <c r="H400" s="42">
        <v>6579.7</v>
      </c>
      <c r="I400" s="42">
        <v>6580.22</v>
      </c>
      <c r="J400" s="8">
        <v>6.0742649941795644E-3</v>
      </c>
      <c r="K400" s="8">
        <v>7.9024713459494752E-5</v>
      </c>
      <c r="L400" s="41">
        <v>3979.73</v>
      </c>
      <c r="M400" s="41">
        <v>817</v>
      </c>
      <c r="N400" s="43">
        <v>1</v>
      </c>
      <c r="O400" s="40">
        <v>6566.86</v>
      </c>
      <c r="P400" s="41">
        <v>3629.64</v>
      </c>
      <c r="Q400" s="42">
        <v>6579.59</v>
      </c>
      <c r="R400" s="42">
        <v>6580.22</v>
      </c>
      <c r="S400" s="8">
        <v>2.0303272534961721E-3</v>
      </c>
      <c r="T400" s="8">
        <v>9.5741479768170237E-5</v>
      </c>
      <c r="U400" s="41">
        <v>3743.76</v>
      </c>
      <c r="V400" s="41">
        <v>236</v>
      </c>
      <c r="W400" s="43">
        <v>1</v>
      </c>
      <c r="X400" s="29">
        <f t="shared" si="6"/>
        <v>1</v>
      </c>
    </row>
    <row r="401" spans="1:24" x14ac:dyDescent="0.45">
      <c r="A401" s="38">
        <v>3</v>
      </c>
      <c r="B401" s="6">
        <v>4</v>
      </c>
      <c r="C401" s="6" t="s">
        <v>11</v>
      </c>
      <c r="D401" s="6">
        <v>50</v>
      </c>
      <c r="E401" s="39">
        <v>4</v>
      </c>
      <c r="F401" s="42">
        <v>6729.39</v>
      </c>
      <c r="G401" s="41">
        <v>3984.45</v>
      </c>
      <c r="H401" s="42">
        <v>6757.11</v>
      </c>
      <c r="I401" s="42">
        <v>6889.48</v>
      </c>
      <c r="J401" s="8">
        <v>2.3236877093771844E-2</v>
      </c>
      <c r="K401" s="8">
        <v>1.9213351370495291E-2</v>
      </c>
      <c r="L401" s="41">
        <v>7200.21</v>
      </c>
      <c r="M401" s="41">
        <v>9211</v>
      </c>
      <c r="N401" s="43">
        <v>0</v>
      </c>
      <c r="O401" s="40">
        <v>6732.01</v>
      </c>
      <c r="P401" s="41">
        <v>4011.8</v>
      </c>
      <c r="Q401" s="42">
        <v>6769.12</v>
      </c>
      <c r="R401" s="42">
        <v>6889.84</v>
      </c>
      <c r="S401" s="8">
        <v>2.2856587144457832E-2</v>
      </c>
      <c r="T401" s="8">
        <v>1.7470113854746609E-2</v>
      </c>
      <c r="U401" s="41">
        <v>7200.19</v>
      </c>
      <c r="V401" s="41">
        <v>10740</v>
      </c>
      <c r="W401" s="43">
        <v>0</v>
      </c>
      <c r="X401" s="29">
        <f t="shared" si="6"/>
        <v>0</v>
      </c>
    </row>
    <row r="402" spans="1:24" x14ac:dyDescent="0.45">
      <c r="A402" s="13">
        <v>3</v>
      </c>
      <c r="B402" s="12">
        <v>4</v>
      </c>
      <c r="C402" s="12" t="s">
        <v>11</v>
      </c>
      <c r="D402" s="12">
        <v>50</v>
      </c>
      <c r="E402" s="36">
        <v>5</v>
      </c>
      <c r="F402" s="46">
        <v>6917.99</v>
      </c>
      <c r="G402" s="45">
        <v>3768.94</v>
      </c>
      <c r="H402" s="46">
        <v>6932.58</v>
      </c>
      <c r="I402" s="46">
        <v>7471.21</v>
      </c>
      <c r="J402" s="47">
        <v>2.8540013452732153E-2</v>
      </c>
      <c r="K402" s="47">
        <v>2.6491210085898033E-2</v>
      </c>
      <c r="L402" s="45">
        <v>7200.04</v>
      </c>
      <c r="M402" s="45">
        <v>5087</v>
      </c>
      <c r="N402" s="48">
        <v>0</v>
      </c>
      <c r="O402" s="44">
        <v>6956.13</v>
      </c>
      <c r="P402" s="45">
        <v>2660.45</v>
      </c>
      <c r="Q402" s="46">
        <v>6994.62</v>
      </c>
      <c r="R402" s="46">
        <v>7121.23</v>
      </c>
      <c r="S402" s="47">
        <v>2.3184197112015685E-2</v>
      </c>
      <c r="T402" s="47">
        <v>1.7779231958523975E-2</v>
      </c>
      <c r="U402" s="45">
        <v>7200</v>
      </c>
      <c r="V402" s="45">
        <v>8990</v>
      </c>
      <c r="W402" s="48">
        <v>0</v>
      </c>
      <c r="X402" s="29">
        <f t="shared" si="6"/>
        <v>0</v>
      </c>
    </row>
    <row r="403" spans="1:24" x14ac:dyDescent="0.45">
      <c r="A403" s="38">
        <v>3</v>
      </c>
      <c r="B403" s="6">
        <v>5</v>
      </c>
      <c r="C403" s="6" t="s">
        <v>9</v>
      </c>
      <c r="D403" s="6">
        <v>5</v>
      </c>
      <c r="E403" s="39">
        <v>1</v>
      </c>
      <c r="F403" s="33">
        <v>2919.91</v>
      </c>
      <c r="G403" s="41">
        <v>0.26</v>
      </c>
      <c r="H403" s="42">
        <v>2919.91</v>
      </c>
      <c r="I403" s="42">
        <v>2919.91</v>
      </c>
      <c r="J403" s="8">
        <v>0</v>
      </c>
      <c r="K403" s="8">
        <v>0</v>
      </c>
      <c r="L403" s="41">
        <v>0.271007</v>
      </c>
      <c r="M403" s="41">
        <v>0</v>
      </c>
      <c r="N403" s="43">
        <v>1</v>
      </c>
      <c r="O403" s="40">
        <v>2919.91</v>
      </c>
      <c r="P403" s="41">
        <v>0.04</v>
      </c>
      <c r="Q403" s="42">
        <v>2919.91</v>
      </c>
      <c r="R403" s="42">
        <v>2919.91</v>
      </c>
      <c r="S403" s="8">
        <v>0</v>
      </c>
      <c r="T403" s="8">
        <v>0</v>
      </c>
      <c r="U403" s="41">
        <v>4.7E-2</v>
      </c>
      <c r="V403" s="41">
        <v>0</v>
      </c>
      <c r="W403" s="43">
        <v>1</v>
      </c>
      <c r="X403" s="29">
        <f t="shared" si="6"/>
        <v>1</v>
      </c>
    </row>
    <row r="404" spans="1:24" x14ac:dyDescent="0.45">
      <c r="A404" s="38">
        <v>3</v>
      </c>
      <c r="B404" s="6">
        <v>5</v>
      </c>
      <c r="C404" s="6" t="s">
        <v>9</v>
      </c>
      <c r="D404" s="6">
        <v>5</v>
      </c>
      <c r="E404" s="39">
        <v>2</v>
      </c>
      <c r="F404" s="33">
        <v>2852.15</v>
      </c>
      <c r="G404" s="41">
        <v>0.27</v>
      </c>
      <c r="H404" s="42">
        <v>2852.16</v>
      </c>
      <c r="I404" s="42">
        <v>2852.27</v>
      </c>
      <c r="J404" s="8">
        <v>4.2071753375343451E-5</v>
      </c>
      <c r="K404" s="8">
        <v>3.8565773927477877E-5</v>
      </c>
      <c r="L404" s="41">
        <v>0.284522</v>
      </c>
      <c r="M404" s="41">
        <v>1</v>
      </c>
      <c r="N404" s="43">
        <v>1</v>
      </c>
      <c r="O404" s="40">
        <v>2852.15</v>
      </c>
      <c r="P404" s="41">
        <v>0.13</v>
      </c>
      <c r="Q404" s="42">
        <v>2852.15</v>
      </c>
      <c r="R404" s="42">
        <v>2852.27</v>
      </c>
      <c r="S404" s="8">
        <v>4.2071753375343451E-5</v>
      </c>
      <c r="T404" s="8">
        <v>4.2071753375343451E-5</v>
      </c>
      <c r="U404" s="41">
        <v>0.14325399999999999</v>
      </c>
      <c r="V404" s="41">
        <v>1</v>
      </c>
      <c r="W404" s="43">
        <v>1</v>
      </c>
      <c r="X404" s="29">
        <f t="shared" si="6"/>
        <v>1</v>
      </c>
    </row>
    <row r="405" spans="1:24" x14ac:dyDescent="0.45">
      <c r="A405" s="38">
        <v>3</v>
      </c>
      <c r="B405" s="6">
        <v>5</v>
      </c>
      <c r="C405" s="6" t="s">
        <v>9</v>
      </c>
      <c r="D405" s="6">
        <v>5</v>
      </c>
      <c r="E405" s="39">
        <v>3</v>
      </c>
      <c r="F405" s="33">
        <v>5141.92</v>
      </c>
      <c r="G405" s="41">
        <v>0.1</v>
      </c>
      <c r="H405" s="42">
        <v>5141.92</v>
      </c>
      <c r="I405" s="42">
        <v>5141.92</v>
      </c>
      <c r="J405" s="8">
        <v>0</v>
      </c>
      <c r="K405" s="8">
        <v>0</v>
      </c>
      <c r="L405" s="41">
        <v>0.105999</v>
      </c>
      <c r="M405" s="41">
        <v>0</v>
      </c>
      <c r="N405" s="43">
        <v>1</v>
      </c>
      <c r="O405" s="40">
        <v>5141.92</v>
      </c>
      <c r="P405" s="41">
        <v>0.11</v>
      </c>
      <c r="Q405" s="42">
        <v>5141.92</v>
      </c>
      <c r="R405" s="42">
        <v>5141.92</v>
      </c>
      <c r="S405" s="8">
        <v>0</v>
      </c>
      <c r="T405" s="8">
        <v>0</v>
      </c>
      <c r="U405" s="41">
        <v>0.117232</v>
      </c>
      <c r="V405" s="41">
        <v>0</v>
      </c>
      <c r="W405" s="43">
        <v>1</v>
      </c>
      <c r="X405" s="29">
        <f t="shared" si="6"/>
        <v>1</v>
      </c>
    </row>
    <row r="406" spans="1:24" x14ac:dyDescent="0.45">
      <c r="A406" s="38">
        <v>3</v>
      </c>
      <c r="B406" s="6">
        <v>5</v>
      </c>
      <c r="C406" s="6" t="s">
        <v>9</v>
      </c>
      <c r="D406" s="6">
        <v>5</v>
      </c>
      <c r="E406" s="39">
        <v>4</v>
      </c>
      <c r="F406" s="33">
        <v>4036.38</v>
      </c>
      <c r="G406" s="41">
        <v>0.54</v>
      </c>
      <c r="H406" s="42">
        <v>4056.09</v>
      </c>
      <c r="I406" s="42">
        <v>4056.09</v>
      </c>
      <c r="J406" s="8">
        <v>4.8593596295940268E-3</v>
      </c>
      <c r="K406" s="8">
        <v>0</v>
      </c>
      <c r="L406" s="41">
        <v>0.59251100000000001</v>
      </c>
      <c r="M406" s="41">
        <v>1</v>
      </c>
      <c r="N406" s="43">
        <v>1</v>
      </c>
      <c r="O406" s="40">
        <v>4036.85</v>
      </c>
      <c r="P406" s="41">
        <v>0.57999999999999996</v>
      </c>
      <c r="Q406" s="42">
        <v>4056.09</v>
      </c>
      <c r="R406" s="42">
        <v>4056.09</v>
      </c>
      <c r="S406" s="8">
        <v>4.7434844887564711E-3</v>
      </c>
      <c r="T406" s="8">
        <v>0</v>
      </c>
      <c r="U406" s="41">
        <v>0.64880099999999996</v>
      </c>
      <c r="V406" s="41">
        <v>1</v>
      </c>
      <c r="W406" s="43">
        <v>1</v>
      </c>
      <c r="X406" s="29">
        <f t="shared" si="6"/>
        <v>1</v>
      </c>
    </row>
    <row r="407" spans="1:24" x14ac:dyDescent="0.45">
      <c r="A407" s="38">
        <v>3</v>
      </c>
      <c r="B407" s="6">
        <v>5</v>
      </c>
      <c r="C407" s="6" t="s">
        <v>9</v>
      </c>
      <c r="D407" s="6">
        <v>5</v>
      </c>
      <c r="E407" s="39">
        <v>5</v>
      </c>
      <c r="F407" s="33">
        <v>3147.04</v>
      </c>
      <c r="G407" s="41">
        <v>0.24</v>
      </c>
      <c r="H407" s="42">
        <v>3147.04</v>
      </c>
      <c r="I407" s="42">
        <v>3147.04</v>
      </c>
      <c r="J407" s="8">
        <v>0</v>
      </c>
      <c r="K407" s="8">
        <v>0</v>
      </c>
      <c r="L407" s="41">
        <v>0.24820900000000001</v>
      </c>
      <c r="M407" s="41">
        <v>0</v>
      </c>
      <c r="N407" s="43">
        <v>1</v>
      </c>
      <c r="O407" s="40">
        <v>3147.04</v>
      </c>
      <c r="P407" s="41">
        <v>0.12</v>
      </c>
      <c r="Q407" s="42">
        <v>3147.04</v>
      </c>
      <c r="R407" s="42">
        <v>3147.04</v>
      </c>
      <c r="S407" s="8">
        <v>0</v>
      </c>
      <c r="T407" s="8">
        <v>0</v>
      </c>
      <c r="U407" s="41">
        <v>0.12848300000000001</v>
      </c>
      <c r="V407" s="41">
        <v>0</v>
      </c>
      <c r="W407" s="43">
        <v>1</v>
      </c>
      <c r="X407" s="29">
        <f t="shared" si="6"/>
        <v>1</v>
      </c>
    </row>
    <row r="408" spans="1:24" x14ac:dyDescent="0.45">
      <c r="A408" s="34">
        <v>3</v>
      </c>
      <c r="B408" s="35">
        <v>5</v>
      </c>
      <c r="C408" s="35" t="s">
        <v>9</v>
      </c>
      <c r="D408" s="35">
        <v>10</v>
      </c>
      <c r="E408" s="37">
        <v>1</v>
      </c>
      <c r="F408" s="58">
        <v>6562.78</v>
      </c>
      <c r="G408" s="59">
        <v>6.34</v>
      </c>
      <c r="H408" s="58">
        <v>6562.78</v>
      </c>
      <c r="I408" s="58">
        <v>6563.34</v>
      </c>
      <c r="J408" s="60">
        <v>8.5322412064650041E-5</v>
      </c>
      <c r="K408" s="60">
        <v>8.5322412064650041E-5</v>
      </c>
      <c r="L408" s="59">
        <v>6.4486600000000003</v>
      </c>
      <c r="M408" s="59">
        <v>1</v>
      </c>
      <c r="N408" s="61">
        <v>1</v>
      </c>
      <c r="O408" s="62">
        <v>6562.82</v>
      </c>
      <c r="P408" s="59">
        <v>3.51</v>
      </c>
      <c r="Q408" s="58">
        <v>6562.82</v>
      </c>
      <c r="R408" s="58">
        <v>6563.34</v>
      </c>
      <c r="S408" s="60">
        <v>7.9227954060042075E-5</v>
      </c>
      <c r="T408" s="60">
        <v>7.9227954060042075E-5</v>
      </c>
      <c r="U408" s="59">
        <v>3.5946600000000002</v>
      </c>
      <c r="V408" s="59">
        <v>1</v>
      </c>
      <c r="W408" s="61">
        <v>1</v>
      </c>
      <c r="X408" s="29">
        <f t="shared" si="6"/>
        <v>1</v>
      </c>
    </row>
    <row r="409" spans="1:24" x14ac:dyDescent="0.45">
      <c r="A409" s="38">
        <v>3</v>
      </c>
      <c r="B409" s="6">
        <v>5</v>
      </c>
      <c r="C409" s="6" t="s">
        <v>9</v>
      </c>
      <c r="D409" s="6">
        <v>10</v>
      </c>
      <c r="E409" s="39">
        <v>2</v>
      </c>
      <c r="F409" s="42">
        <v>7016.12</v>
      </c>
      <c r="G409" s="41">
        <v>4.46</v>
      </c>
      <c r="H409" s="42">
        <v>7018.73</v>
      </c>
      <c r="I409" s="42">
        <v>7018.73</v>
      </c>
      <c r="J409" s="8">
        <v>3.718621460007256E-4</v>
      </c>
      <c r="K409" s="8">
        <v>0</v>
      </c>
      <c r="L409" s="41">
        <v>4.9414499999999997</v>
      </c>
      <c r="M409" s="41">
        <v>2</v>
      </c>
      <c r="N409" s="43">
        <v>1</v>
      </c>
      <c r="O409" s="40">
        <v>7014.48</v>
      </c>
      <c r="P409" s="41">
        <v>3.46</v>
      </c>
      <c r="Q409" s="42">
        <v>7018.73</v>
      </c>
      <c r="R409" s="42">
        <v>7018.73</v>
      </c>
      <c r="S409" s="8">
        <v>6.0552265153382455E-4</v>
      </c>
      <c r="T409" s="8">
        <v>0</v>
      </c>
      <c r="U409" s="41">
        <v>3.7188500000000002</v>
      </c>
      <c r="V409" s="41">
        <v>2</v>
      </c>
      <c r="W409" s="43">
        <v>1</v>
      </c>
      <c r="X409" s="29">
        <f t="shared" si="6"/>
        <v>1</v>
      </c>
    </row>
    <row r="410" spans="1:24" x14ac:dyDescent="0.45">
      <c r="A410" s="38">
        <v>3</v>
      </c>
      <c r="B410" s="6">
        <v>5</v>
      </c>
      <c r="C410" s="6" t="s">
        <v>9</v>
      </c>
      <c r="D410" s="6">
        <v>10</v>
      </c>
      <c r="E410" s="39">
        <v>3</v>
      </c>
      <c r="F410" s="42">
        <v>5427.95</v>
      </c>
      <c r="G410" s="41">
        <v>2.29</v>
      </c>
      <c r="H410" s="42">
        <v>5576.85</v>
      </c>
      <c r="I410" s="42">
        <v>5577.33</v>
      </c>
      <c r="J410" s="8">
        <v>2.6783425043883025E-2</v>
      </c>
      <c r="K410" s="8">
        <v>8.6062685908770581E-5</v>
      </c>
      <c r="L410" s="41">
        <v>26.223600000000001</v>
      </c>
      <c r="M410" s="41">
        <v>2322</v>
      </c>
      <c r="N410" s="43">
        <v>1</v>
      </c>
      <c r="O410" s="40">
        <v>5521.47</v>
      </c>
      <c r="P410" s="41">
        <v>4.47</v>
      </c>
      <c r="Q410" s="42">
        <v>5576.85</v>
      </c>
      <c r="R410" s="42">
        <v>5577.33</v>
      </c>
      <c r="S410" s="8">
        <v>1.0015545072642228E-2</v>
      </c>
      <c r="T410" s="8">
        <v>8.6062685908770581E-5</v>
      </c>
      <c r="U410" s="41">
        <v>14.2262</v>
      </c>
      <c r="V410" s="41">
        <v>1001</v>
      </c>
      <c r="W410" s="43">
        <v>1</v>
      </c>
      <c r="X410" s="29">
        <f t="shared" si="6"/>
        <v>1</v>
      </c>
    </row>
    <row r="411" spans="1:24" x14ac:dyDescent="0.45">
      <c r="A411" s="38">
        <v>3</v>
      </c>
      <c r="B411" s="6">
        <v>5</v>
      </c>
      <c r="C411" s="6" t="s">
        <v>9</v>
      </c>
      <c r="D411" s="6">
        <v>10</v>
      </c>
      <c r="E411" s="39">
        <v>4</v>
      </c>
      <c r="F411" s="42">
        <v>6619.3</v>
      </c>
      <c r="G411" s="41">
        <v>13.53</v>
      </c>
      <c r="H411" s="42">
        <v>6627.25</v>
      </c>
      <c r="I411" s="42">
        <v>6627.54</v>
      </c>
      <c r="J411" s="8">
        <v>1.2432969095621878E-3</v>
      </c>
      <c r="K411" s="8">
        <v>4.3756808710315381E-5</v>
      </c>
      <c r="L411" s="41">
        <v>15.3964</v>
      </c>
      <c r="M411" s="41">
        <v>133</v>
      </c>
      <c r="N411" s="43">
        <v>1</v>
      </c>
      <c r="O411" s="40">
        <v>6627.49</v>
      </c>
      <c r="P411" s="41">
        <v>3.97</v>
      </c>
      <c r="Q411" s="42">
        <v>6627.5</v>
      </c>
      <c r="R411" s="42">
        <v>6627.54</v>
      </c>
      <c r="S411" s="8">
        <v>7.5442773638758728E-6</v>
      </c>
      <c r="T411" s="8">
        <v>6.035421891073252E-6</v>
      </c>
      <c r="U411" s="41">
        <v>4.0342399999999996</v>
      </c>
      <c r="V411" s="41">
        <v>1</v>
      </c>
      <c r="W411" s="43">
        <v>1</v>
      </c>
      <c r="X411" s="29">
        <f t="shared" si="6"/>
        <v>1</v>
      </c>
    </row>
    <row r="412" spans="1:24" x14ac:dyDescent="0.45">
      <c r="A412" s="13">
        <v>3</v>
      </c>
      <c r="B412" s="12">
        <v>5</v>
      </c>
      <c r="C412" s="12" t="s">
        <v>9</v>
      </c>
      <c r="D412" s="12">
        <v>10</v>
      </c>
      <c r="E412" s="36">
        <v>5</v>
      </c>
      <c r="F412" s="46">
        <v>6363.64</v>
      </c>
      <c r="G412" s="45">
        <v>9.64</v>
      </c>
      <c r="H412" s="46">
        <v>6401.72</v>
      </c>
      <c r="I412" s="46">
        <v>6402.29</v>
      </c>
      <c r="J412" s="47">
        <v>6.0369024208524816E-3</v>
      </c>
      <c r="K412" s="47">
        <v>8.9030643722747476E-5</v>
      </c>
      <c r="L412" s="45">
        <v>18.308499999999999</v>
      </c>
      <c r="M412" s="45">
        <v>1206</v>
      </c>
      <c r="N412" s="48">
        <v>1</v>
      </c>
      <c r="O412" s="44">
        <v>6394.84</v>
      </c>
      <c r="P412" s="45">
        <v>2.99</v>
      </c>
      <c r="Q412" s="46">
        <v>6402.29</v>
      </c>
      <c r="R412" s="46">
        <v>6402.29</v>
      </c>
      <c r="S412" s="47">
        <v>1.1636461328680548E-3</v>
      </c>
      <c r="T412" s="47">
        <v>0</v>
      </c>
      <c r="U412" s="45">
        <v>3.44943</v>
      </c>
      <c r="V412" s="45">
        <v>1</v>
      </c>
      <c r="W412" s="48">
        <v>1</v>
      </c>
      <c r="X412" s="29">
        <f t="shared" si="6"/>
        <v>1</v>
      </c>
    </row>
    <row r="413" spans="1:24" x14ac:dyDescent="0.45">
      <c r="A413" s="38">
        <v>3</v>
      </c>
      <c r="B413" s="6">
        <v>5</v>
      </c>
      <c r="C413" s="6" t="s">
        <v>9</v>
      </c>
      <c r="D413" s="6">
        <v>15</v>
      </c>
      <c r="E413" s="39">
        <v>1</v>
      </c>
      <c r="F413" s="33">
        <v>7274.05</v>
      </c>
      <c r="G413" s="41">
        <v>116.92</v>
      </c>
      <c r="H413" s="42">
        <v>7344.48</v>
      </c>
      <c r="I413" s="42">
        <v>7344.48</v>
      </c>
      <c r="J413" s="8">
        <v>9.5895148465241081E-3</v>
      </c>
      <c r="K413" s="8">
        <v>0</v>
      </c>
      <c r="L413" s="41">
        <v>137.054</v>
      </c>
      <c r="M413" s="41">
        <v>722</v>
      </c>
      <c r="N413" s="43">
        <v>1</v>
      </c>
      <c r="O413" s="40">
        <v>7344.34</v>
      </c>
      <c r="P413" s="41">
        <v>21.82</v>
      </c>
      <c r="Q413" s="42">
        <v>7344.34</v>
      </c>
      <c r="R413" s="42">
        <v>7344.48</v>
      </c>
      <c r="S413" s="8">
        <v>1.9061934949706165E-5</v>
      </c>
      <c r="T413" s="8">
        <v>1.9061934949706165E-5</v>
      </c>
      <c r="U413" s="41">
        <v>22.0959</v>
      </c>
      <c r="V413" s="41">
        <v>1</v>
      </c>
      <c r="W413" s="43">
        <v>1</v>
      </c>
      <c r="X413" s="29">
        <f t="shared" si="6"/>
        <v>1</v>
      </c>
    </row>
    <row r="414" spans="1:24" x14ac:dyDescent="0.45">
      <c r="A414" s="38">
        <v>3</v>
      </c>
      <c r="B414" s="6">
        <v>5</v>
      </c>
      <c r="C414" s="6" t="s">
        <v>9</v>
      </c>
      <c r="D414" s="6">
        <v>15</v>
      </c>
      <c r="E414" s="39">
        <v>2</v>
      </c>
      <c r="F414" s="33">
        <v>7583.3</v>
      </c>
      <c r="G414" s="41">
        <v>69.83</v>
      </c>
      <c r="H414" s="42">
        <v>7671.81</v>
      </c>
      <c r="I414" s="42">
        <v>7672.47</v>
      </c>
      <c r="J414" s="8">
        <v>1.1622072161898329E-2</v>
      </c>
      <c r="K414" s="8">
        <v>8.6021841727612424E-5</v>
      </c>
      <c r="L414" s="41">
        <v>230.38800000000001</v>
      </c>
      <c r="M414" s="41">
        <v>9331</v>
      </c>
      <c r="N414" s="43">
        <v>1</v>
      </c>
      <c r="O414" s="40">
        <v>7596.05</v>
      </c>
      <c r="P414" s="41">
        <v>39.090000000000003</v>
      </c>
      <c r="Q414" s="42">
        <v>7671.96</v>
      </c>
      <c r="R414" s="42">
        <v>7672.47</v>
      </c>
      <c r="S414" s="8">
        <v>9.9602865830690866E-3</v>
      </c>
      <c r="T414" s="8">
        <v>6.6471423153198158E-5</v>
      </c>
      <c r="U414" s="41">
        <v>117.74299999999999</v>
      </c>
      <c r="V414" s="41">
        <v>4658</v>
      </c>
      <c r="W414" s="43">
        <v>1</v>
      </c>
      <c r="X414" s="29">
        <f t="shared" si="6"/>
        <v>1</v>
      </c>
    </row>
    <row r="415" spans="1:24" x14ac:dyDescent="0.45">
      <c r="A415" s="38">
        <v>3</v>
      </c>
      <c r="B415" s="6">
        <v>5</v>
      </c>
      <c r="C415" s="6" t="s">
        <v>9</v>
      </c>
      <c r="D415" s="6">
        <v>15</v>
      </c>
      <c r="E415" s="39">
        <v>3</v>
      </c>
      <c r="F415" s="33">
        <v>8162.64</v>
      </c>
      <c r="G415" s="41">
        <v>73.010000000000005</v>
      </c>
      <c r="H415" s="42">
        <v>8163.84</v>
      </c>
      <c r="I415" s="42">
        <v>8163.84</v>
      </c>
      <c r="J415" s="8">
        <v>1.4698965192848194E-4</v>
      </c>
      <c r="K415" s="8">
        <v>0</v>
      </c>
      <c r="L415" s="41">
        <v>75.960599999999999</v>
      </c>
      <c r="M415" s="41">
        <v>1</v>
      </c>
      <c r="N415" s="43">
        <v>1</v>
      </c>
      <c r="O415" s="40">
        <v>8162.64</v>
      </c>
      <c r="P415" s="41">
        <v>90.87</v>
      </c>
      <c r="Q415" s="42">
        <v>8163.84</v>
      </c>
      <c r="R415" s="42">
        <v>8163.84</v>
      </c>
      <c r="S415" s="8">
        <v>1.4698965192848194E-4</v>
      </c>
      <c r="T415" s="8">
        <v>0</v>
      </c>
      <c r="U415" s="41">
        <v>93.801199999999994</v>
      </c>
      <c r="V415" s="41">
        <v>1</v>
      </c>
      <c r="W415" s="43">
        <v>1</v>
      </c>
      <c r="X415" s="29">
        <f t="shared" si="6"/>
        <v>1</v>
      </c>
    </row>
    <row r="416" spans="1:24" x14ac:dyDescent="0.45">
      <c r="A416" s="38">
        <v>3</v>
      </c>
      <c r="B416" s="6">
        <v>5</v>
      </c>
      <c r="C416" s="6" t="s">
        <v>9</v>
      </c>
      <c r="D416" s="6">
        <v>15</v>
      </c>
      <c r="E416" s="39">
        <v>4</v>
      </c>
      <c r="F416" s="33">
        <v>6622.06</v>
      </c>
      <c r="G416" s="41">
        <v>33.93</v>
      </c>
      <c r="H416" s="42">
        <v>6646.65</v>
      </c>
      <c r="I416" s="42">
        <v>6646.93</v>
      </c>
      <c r="J416" s="8">
        <v>3.7415769385264913E-3</v>
      </c>
      <c r="K416" s="8">
        <v>4.2124710204659119E-5</v>
      </c>
      <c r="L416" s="41">
        <v>38.262700000000002</v>
      </c>
      <c r="M416" s="41">
        <v>130</v>
      </c>
      <c r="N416" s="43">
        <v>1</v>
      </c>
      <c r="O416" s="40">
        <v>6636.4</v>
      </c>
      <c r="P416" s="41">
        <v>33.18</v>
      </c>
      <c r="Q416" s="42">
        <v>6646.5</v>
      </c>
      <c r="R416" s="42">
        <v>6646.93</v>
      </c>
      <c r="S416" s="8">
        <v>1.5841899944787526E-3</v>
      </c>
      <c r="T416" s="8">
        <v>6.4691519242761846E-5</v>
      </c>
      <c r="U416" s="41">
        <v>36.139699999999998</v>
      </c>
      <c r="V416" s="41">
        <v>35</v>
      </c>
      <c r="W416" s="43">
        <v>1</v>
      </c>
      <c r="X416" s="29">
        <f t="shared" si="6"/>
        <v>1</v>
      </c>
    </row>
    <row r="417" spans="1:24" x14ac:dyDescent="0.45">
      <c r="A417" s="38">
        <v>3</v>
      </c>
      <c r="B417" s="6">
        <v>5</v>
      </c>
      <c r="C417" s="6" t="s">
        <v>9</v>
      </c>
      <c r="D417" s="6">
        <v>15</v>
      </c>
      <c r="E417" s="39">
        <v>5</v>
      </c>
      <c r="F417" s="33">
        <v>7111.38</v>
      </c>
      <c r="G417" s="41">
        <v>30.66</v>
      </c>
      <c r="H417" s="42">
        <v>7142.89</v>
      </c>
      <c r="I417" s="42">
        <v>7142.89</v>
      </c>
      <c r="J417" s="8">
        <v>4.4113797076533751E-3</v>
      </c>
      <c r="K417" s="8">
        <v>0</v>
      </c>
      <c r="L417" s="41">
        <v>37.426400000000001</v>
      </c>
      <c r="M417" s="41">
        <v>448</v>
      </c>
      <c r="N417" s="43">
        <v>1</v>
      </c>
      <c r="O417" s="40">
        <v>7112.06</v>
      </c>
      <c r="P417" s="41">
        <v>14.77</v>
      </c>
      <c r="Q417" s="42">
        <v>7142.44</v>
      </c>
      <c r="R417" s="42">
        <v>7142.89</v>
      </c>
      <c r="S417" s="8">
        <v>4.3161801455713199E-3</v>
      </c>
      <c r="T417" s="8">
        <v>6.2999710201434931E-5</v>
      </c>
      <c r="U417" s="41">
        <v>21.2117</v>
      </c>
      <c r="V417" s="41">
        <v>369</v>
      </c>
      <c r="W417" s="43">
        <v>1</v>
      </c>
      <c r="X417" s="29">
        <f t="shared" si="6"/>
        <v>1</v>
      </c>
    </row>
    <row r="418" spans="1:24" x14ac:dyDescent="0.45">
      <c r="A418" s="34">
        <v>3</v>
      </c>
      <c r="B418" s="35">
        <v>5</v>
      </c>
      <c r="C418" s="35" t="s">
        <v>9</v>
      </c>
      <c r="D418" s="35">
        <v>20</v>
      </c>
      <c r="E418" s="37">
        <v>1</v>
      </c>
      <c r="F418" s="58">
        <v>9755.41</v>
      </c>
      <c r="G418" s="59">
        <v>690.73</v>
      </c>
      <c r="H418" s="58">
        <v>9818.66</v>
      </c>
      <c r="I418" s="58">
        <v>9819.2099999999991</v>
      </c>
      <c r="J418" s="60">
        <v>6.4974677188897358E-3</v>
      </c>
      <c r="K418" s="60">
        <v>5.6012652748975984E-5</v>
      </c>
      <c r="L418" s="59">
        <v>774.08100000000002</v>
      </c>
      <c r="M418" s="59">
        <v>1042</v>
      </c>
      <c r="N418" s="61">
        <v>1</v>
      </c>
      <c r="O418" s="62">
        <v>9758.92</v>
      </c>
      <c r="P418" s="59">
        <v>29.52</v>
      </c>
      <c r="Q418" s="58">
        <v>9818.24</v>
      </c>
      <c r="R418" s="58">
        <v>9819.2099999999991</v>
      </c>
      <c r="S418" s="60">
        <v>6.1400051531639568E-3</v>
      </c>
      <c r="T418" s="60">
        <v>9.8785951211894364E-5</v>
      </c>
      <c r="U418" s="59">
        <v>192.43799999999999</v>
      </c>
      <c r="V418" s="59">
        <v>3373</v>
      </c>
      <c r="W418" s="61">
        <v>1</v>
      </c>
      <c r="X418" s="29">
        <f t="shared" si="6"/>
        <v>1</v>
      </c>
    </row>
    <row r="419" spans="1:24" x14ac:dyDescent="0.45">
      <c r="A419" s="38">
        <v>3</v>
      </c>
      <c r="B419" s="6">
        <v>5</v>
      </c>
      <c r="C419" s="6" t="s">
        <v>9</v>
      </c>
      <c r="D419" s="6">
        <v>20</v>
      </c>
      <c r="E419" s="39">
        <v>2</v>
      </c>
      <c r="F419" s="42">
        <v>8555.85</v>
      </c>
      <c r="G419" s="41">
        <v>389.6</v>
      </c>
      <c r="H419" s="42">
        <v>8600.93</v>
      </c>
      <c r="I419" s="42">
        <v>8601.76</v>
      </c>
      <c r="J419" s="8">
        <v>5.3372798125034702E-3</v>
      </c>
      <c r="K419" s="8">
        <v>9.649188073137674E-5</v>
      </c>
      <c r="L419" s="41">
        <v>400.38400000000001</v>
      </c>
      <c r="M419" s="41">
        <v>366</v>
      </c>
      <c r="N419" s="43">
        <v>1</v>
      </c>
      <c r="O419" s="40">
        <v>8585.69</v>
      </c>
      <c r="P419" s="41">
        <v>27.31</v>
      </c>
      <c r="Q419" s="42">
        <v>8601.1299999999992</v>
      </c>
      <c r="R419" s="42">
        <v>8601.76</v>
      </c>
      <c r="S419" s="8">
        <v>1.8682223172931712E-3</v>
      </c>
      <c r="T419" s="8">
        <v>7.3240825133579474E-5</v>
      </c>
      <c r="U419" s="41">
        <v>34.125399999999999</v>
      </c>
      <c r="V419" s="41">
        <v>113</v>
      </c>
      <c r="W419" s="43">
        <v>1</v>
      </c>
      <c r="X419" s="29">
        <f t="shared" si="6"/>
        <v>1</v>
      </c>
    </row>
    <row r="420" spans="1:24" x14ac:dyDescent="0.45">
      <c r="A420" s="38">
        <v>3</v>
      </c>
      <c r="B420" s="6">
        <v>5</v>
      </c>
      <c r="C420" s="6" t="s">
        <v>9</v>
      </c>
      <c r="D420" s="6">
        <v>20</v>
      </c>
      <c r="E420" s="39">
        <v>3</v>
      </c>
      <c r="F420" s="42">
        <v>9691.34</v>
      </c>
      <c r="G420" s="41">
        <v>543.03</v>
      </c>
      <c r="H420" s="42">
        <v>9730.61</v>
      </c>
      <c r="I420" s="42">
        <v>9731.43</v>
      </c>
      <c r="J420" s="8">
        <v>4.1196412038107602E-3</v>
      </c>
      <c r="K420" s="8">
        <v>8.4263052809269439E-5</v>
      </c>
      <c r="L420" s="41">
        <v>549.54600000000005</v>
      </c>
      <c r="M420" s="41">
        <v>147</v>
      </c>
      <c r="N420" s="43">
        <v>1</v>
      </c>
      <c r="O420" s="40">
        <v>9690.8799999999992</v>
      </c>
      <c r="P420" s="41">
        <v>317.26</v>
      </c>
      <c r="Q420" s="42">
        <v>9730.59</v>
      </c>
      <c r="R420" s="42">
        <v>9731.43</v>
      </c>
      <c r="S420" s="8">
        <v>4.1669107212404643E-3</v>
      </c>
      <c r="T420" s="8">
        <v>8.6318249219297213E-5</v>
      </c>
      <c r="U420" s="41">
        <v>340.36900000000003</v>
      </c>
      <c r="V420" s="41">
        <v>835</v>
      </c>
      <c r="W420" s="43">
        <v>1</v>
      </c>
      <c r="X420" s="29">
        <f t="shared" si="6"/>
        <v>1</v>
      </c>
    </row>
    <row r="421" spans="1:24" x14ac:dyDescent="0.45">
      <c r="A421" s="38">
        <v>3</v>
      </c>
      <c r="B421" s="6">
        <v>5</v>
      </c>
      <c r="C421" s="6" t="s">
        <v>9</v>
      </c>
      <c r="D421" s="6">
        <v>20</v>
      </c>
      <c r="E421" s="39">
        <v>4</v>
      </c>
      <c r="F421" s="42">
        <v>9639.7999999999993</v>
      </c>
      <c r="G421" s="41">
        <v>593.21</v>
      </c>
      <c r="H421" s="42">
        <v>9656.59</v>
      </c>
      <c r="I421" s="42">
        <v>9656.59</v>
      </c>
      <c r="J421" s="8">
        <v>1.738709005974249E-3</v>
      </c>
      <c r="K421" s="8">
        <v>0</v>
      </c>
      <c r="L421" s="41">
        <v>597.07100000000003</v>
      </c>
      <c r="M421" s="41">
        <v>7</v>
      </c>
      <c r="N421" s="43">
        <v>1</v>
      </c>
      <c r="O421" s="40">
        <v>9640.9500000000007</v>
      </c>
      <c r="P421" s="41">
        <v>677.16</v>
      </c>
      <c r="Q421" s="42">
        <v>9655.69</v>
      </c>
      <c r="R421" s="42">
        <v>9656.59</v>
      </c>
      <c r="S421" s="8">
        <v>1.6196193480306628E-3</v>
      </c>
      <c r="T421" s="8">
        <v>9.3200601868737942E-5</v>
      </c>
      <c r="U421" s="41">
        <v>682.71199999999999</v>
      </c>
      <c r="V421" s="41">
        <v>139</v>
      </c>
      <c r="W421" s="43">
        <v>1</v>
      </c>
      <c r="X421" s="29">
        <f t="shared" si="6"/>
        <v>1</v>
      </c>
    </row>
    <row r="422" spans="1:24" x14ac:dyDescent="0.45">
      <c r="A422" s="13">
        <v>3</v>
      </c>
      <c r="B422" s="12">
        <v>5</v>
      </c>
      <c r="C422" s="12" t="s">
        <v>9</v>
      </c>
      <c r="D422" s="12">
        <v>20</v>
      </c>
      <c r="E422" s="36">
        <v>5</v>
      </c>
      <c r="F422" s="46">
        <v>10971.8</v>
      </c>
      <c r="G422" s="45">
        <v>335.24</v>
      </c>
      <c r="H422" s="46">
        <v>11143.2</v>
      </c>
      <c r="I422" s="46">
        <v>11144.2</v>
      </c>
      <c r="J422" s="47">
        <v>1.5469930546831665E-2</v>
      </c>
      <c r="K422" s="47">
        <v>8.97327757936864E-5</v>
      </c>
      <c r="L422" s="45">
        <v>1176.5999999999999</v>
      </c>
      <c r="M422" s="45">
        <v>18469</v>
      </c>
      <c r="N422" s="48">
        <v>1</v>
      </c>
      <c r="O422" s="44">
        <v>11046.4</v>
      </c>
      <c r="P422" s="45">
        <v>162.77000000000001</v>
      </c>
      <c r="Q422" s="46">
        <v>11143.3</v>
      </c>
      <c r="R422" s="46">
        <v>11144.2</v>
      </c>
      <c r="S422" s="47">
        <v>8.7758654726226275E-3</v>
      </c>
      <c r="T422" s="47">
        <v>8.0759498214448338E-5</v>
      </c>
      <c r="U422" s="45">
        <v>460.19099999999997</v>
      </c>
      <c r="V422" s="45">
        <v>7171</v>
      </c>
      <c r="W422" s="48">
        <v>1</v>
      </c>
      <c r="X422" s="29">
        <f t="shared" si="6"/>
        <v>1</v>
      </c>
    </row>
    <row r="423" spans="1:24" x14ac:dyDescent="0.45">
      <c r="A423" s="38">
        <v>3</v>
      </c>
      <c r="B423" s="6">
        <v>5</v>
      </c>
      <c r="C423" s="6" t="s">
        <v>9</v>
      </c>
      <c r="D423" s="6">
        <v>25</v>
      </c>
      <c r="E423" s="39">
        <v>1</v>
      </c>
      <c r="F423" s="33">
        <v>10264.5</v>
      </c>
      <c r="G423" s="41">
        <v>891.81</v>
      </c>
      <c r="H423" s="42">
        <v>10306.6</v>
      </c>
      <c r="I423" s="42">
        <v>10307.5</v>
      </c>
      <c r="J423" s="8">
        <v>4.1717196216347324E-3</v>
      </c>
      <c r="K423" s="8">
        <v>8.7315061848133521E-5</v>
      </c>
      <c r="L423" s="41">
        <v>930.33600000000001</v>
      </c>
      <c r="M423" s="41">
        <v>711</v>
      </c>
      <c r="N423" s="43">
        <v>1</v>
      </c>
      <c r="O423" s="40">
        <v>10295.799999999999</v>
      </c>
      <c r="P423" s="41">
        <v>170.17</v>
      </c>
      <c r="Q423" s="42">
        <v>10307.5</v>
      </c>
      <c r="R423" s="42">
        <v>10307.5</v>
      </c>
      <c r="S423" s="8">
        <v>1.1350958040262651E-3</v>
      </c>
      <c r="T423" s="8">
        <v>0</v>
      </c>
      <c r="U423" s="41">
        <v>176.27500000000001</v>
      </c>
      <c r="V423" s="41">
        <v>16</v>
      </c>
      <c r="W423" s="43">
        <v>1</v>
      </c>
      <c r="X423" s="29">
        <f t="shared" si="6"/>
        <v>1</v>
      </c>
    </row>
    <row r="424" spans="1:24" x14ac:dyDescent="0.45">
      <c r="A424" s="38">
        <v>3</v>
      </c>
      <c r="B424" s="6">
        <v>5</v>
      </c>
      <c r="C424" s="6" t="s">
        <v>9</v>
      </c>
      <c r="D424" s="6">
        <v>25</v>
      </c>
      <c r="E424" s="39">
        <v>2</v>
      </c>
      <c r="F424" s="33">
        <v>11332.9</v>
      </c>
      <c r="G424" s="41">
        <v>2703.96</v>
      </c>
      <c r="H424" s="42">
        <v>11402.1</v>
      </c>
      <c r="I424" s="42">
        <v>11403.2</v>
      </c>
      <c r="J424" s="8">
        <v>6.1649361582714578E-3</v>
      </c>
      <c r="K424" s="8">
        <v>9.6464150413950802E-5</v>
      </c>
      <c r="L424" s="41">
        <v>3301.6</v>
      </c>
      <c r="M424" s="41">
        <v>9660</v>
      </c>
      <c r="N424" s="43">
        <v>1</v>
      </c>
      <c r="O424" s="40">
        <v>11346.9</v>
      </c>
      <c r="P424" s="41">
        <v>104.06</v>
      </c>
      <c r="Q424" s="42">
        <v>11402.2</v>
      </c>
      <c r="R424" s="42">
        <v>11403.2</v>
      </c>
      <c r="S424" s="8">
        <v>4.9372106075488533E-3</v>
      </c>
      <c r="T424" s="8">
        <v>8.7694682194471721E-5</v>
      </c>
      <c r="U424" s="41">
        <v>422.02199999999999</v>
      </c>
      <c r="V424" s="41">
        <v>3419</v>
      </c>
      <c r="W424" s="43">
        <v>1</v>
      </c>
      <c r="X424" s="29">
        <f t="shared" si="6"/>
        <v>1</v>
      </c>
    </row>
    <row r="425" spans="1:24" x14ac:dyDescent="0.45">
      <c r="A425" s="38">
        <v>3</v>
      </c>
      <c r="B425" s="6">
        <v>5</v>
      </c>
      <c r="C425" s="6" t="s">
        <v>9</v>
      </c>
      <c r="D425" s="6">
        <v>25</v>
      </c>
      <c r="E425" s="39">
        <v>3</v>
      </c>
      <c r="F425" s="33">
        <v>12202.4</v>
      </c>
      <c r="G425" s="41">
        <v>1013.6</v>
      </c>
      <c r="H425" s="42">
        <v>12312.5</v>
      </c>
      <c r="I425" s="42">
        <v>12313.6</v>
      </c>
      <c r="J425" s="8">
        <v>9.0306652806653401E-3</v>
      </c>
      <c r="K425" s="8">
        <v>8.9332120582150118E-5</v>
      </c>
      <c r="L425" s="41">
        <v>1519.93</v>
      </c>
      <c r="M425" s="41">
        <v>4354</v>
      </c>
      <c r="N425" s="43">
        <v>1</v>
      </c>
      <c r="O425" s="40">
        <v>12249.1</v>
      </c>
      <c r="P425" s="41">
        <v>729.15</v>
      </c>
      <c r="Q425" s="42">
        <v>12312.9</v>
      </c>
      <c r="R425" s="42">
        <v>12313.6</v>
      </c>
      <c r="S425" s="8">
        <v>5.2381107068607069E-3</v>
      </c>
      <c r="T425" s="8">
        <v>5.6847713097772183E-5</v>
      </c>
      <c r="U425" s="41">
        <v>1251.17</v>
      </c>
      <c r="V425" s="41">
        <v>4907</v>
      </c>
      <c r="W425" s="43">
        <v>1</v>
      </c>
      <c r="X425" s="29">
        <f t="shared" si="6"/>
        <v>1</v>
      </c>
    </row>
    <row r="426" spans="1:24" x14ac:dyDescent="0.45">
      <c r="A426" s="38">
        <v>3</v>
      </c>
      <c r="B426" s="6">
        <v>5</v>
      </c>
      <c r="C426" s="6" t="s">
        <v>9</v>
      </c>
      <c r="D426" s="6">
        <v>25</v>
      </c>
      <c r="E426" s="39">
        <v>4</v>
      </c>
      <c r="F426" s="33">
        <v>10891.1</v>
      </c>
      <c r="G426" s="41">
        <v>1006.77</v>
      </c>
      <c r="H426" s="42">
        <v>11065.9</v>
      </c>
      <c r="I426" s="42">
        <v>11067</v>
      </c>
      <c r="J426" s="8">
        <v>1.5894099575313965E-2</v>
      </c>
      <c r="K426" s="8">
        <v>9.9394596548329605E-5</v>
      </c>
      <c r="L426" s="41">
        <v>3260.2</v>
      </c>
      <c r="M426" s="41">
        <v>28390</v>
      </c>
      <c r="N426" s="43">
        <v>1</v>
      </c>
      <c r="O426" s="40">
        <v>10999.6</v>
      </c>
      <c r="P426" s="41">
        <v>2010.38</v>
      </c>
      <c r="Q426" s="42">
        <v>11065.9</v>
      </c>
      <c r="R426" s="42">
        <v>11067</v>
      </c>
      <c r="S426" s="8">
        <v>6.0901780066865124E-3</v>
      </c>
      <c r="T426" s="8">
        <v>9.9394596548329605E-5</v>
      </c>
      <c r="U426" s="41">
        <v>3946.77</v>
      </c>
      <c r="V426" s="41">
        <v>35489</v>
      </c>
      <c r="W426" s="43">
        <v>1</v>
      </c>
      <c r="X426" s="29">
        <f t="shared" si="6"/>
        <v>1</v>
      </c>
    </row>
    <row r="427" spans="1:24" x14ac:dyDescent="0.45">
      <c r="A427" s="38">
        <v>3</v>
      </c>
      <c r="B427" s="6">
        <v>5</v>
      </c>
      <c r="C427" s="6" t="s">
        <v>9</v>
      </c>
      <c r="D427" s="6">
        <v>25</v>
      </c>
      <c r="E427" s="39">
        <v>5</v>
      </c>
      <c r="F427" s="33">
        <v>12961.7</v>
      </c>
      <c r="G427" s="41">
        <v>1321.68</v>
      </c>
      <c r="H427" s="42">
        <v>13064.4</v>
      </c>
      <c r="I427" s="42">
        <v>13065.7</v>
      </c>
      <c r="J427" s="8">
        <v>7.9597725341925794E-3</v>
      </c>
      <c r="K427" s="8">
        <v>9.9497156677490778E-5</v>
      </c>
      <c r="L427" s="41">
        <v>2074.04</v>
      </c>
      <c r="M427" s="41">
        <v>10916</v>
      </c>
      <c r="N427" s="43">
        <v>1</v>
      </c>
      <c r="O427" s="40">
        <v>13011</v>
      </c>
      <c r="P427" s="41">
        <v>317.33</v>
      </c>
      <c r="Q427" s="42">
        <v>13064.5</v>
      </c>
      <c r="R427" s="42">
        <v>13065.7</v>
      </c>
      <c r="S427" s="8">
        <v>4.1865342078878836E-3</v>
      </c>
      <c r="T427" s="8">
        <v>9.1843529240739308E-5</v>
      </c>
      <c r="U427" s="41">
        <v>521.53399999999999</v>
      </c>
      <c r="V427" s="41">
        <v>2968</v>
      </c>
      <c r="W427" s="43">
        <v>1</v>
      </c>
      <c r="X427" s="29">
        <f t="shared" si="6"/>
        <v>1</v>
      </c>
    </row>
    <row r="428" spans="1:24" x14ac:dyDescent="0.45">
      <c r="A428" s="34">
        <v>3</v>
      </c>
      <c r="B428" s="35">
        <v>5</v>
      </c>
      <c r="C428" s="35" t="s">
        <v>9</v>
      </c>
      <c r="D428" s="35">
        <v>30</v>
      </c>
      <c r="E428" s="37">
        <v>1</v>
      </c>
      <c r="F428" s="58">
        <v>14256.9</v>
      </c>
      <c r="G428" s="59">
        <v>3621.62</v>
      </c>
      <c r="H428" s="58">
        <v>14318.6</v>
      </c>
      <c r="I428" s="58">
        <v>14319.8</v>
      </c>
      <c r="J428" s="60">
        <v>4.3925194485956252E-3</v>
      </c>
      <c r="K428" s="60">
        <v>8.3800053073290734E-5</v>
      </c>
      <c r="L428" s="59">
        <v>4974.8900000000003</v>
      </c>
      <c r="M428" s="59">
        <v>10227</v>
      </c>
      <c r="N428" s="61">
        <v>1</v>
      </c>
      <c r="O428" s="62">
        <v>14259</v>
      </c>
      <c r="P428" s="59">
        <v>3618.37</v>
      </c>
      <c r="Q428" s="58">
        <v>14298.6</v>
      </c>
      <c r="R428" s="58">
        <v>14319.8</v>
      </c>
      <c r="S428" s="60">
        <v>4.2458693557172076E-3</v>
      </c>
      <c r="T428" s="60">
        <v>1.4804676042960733E-3</v>
      </c>
      <c r="U428" s="59">
        <v>7200.02</v>
      </c>
      <c r="V428" s="59">
        <v>20191</v>
      </c>
      <c r="W428" s="61">
        <v>0</v>
      </c>
      <c r="X428" s="29">
        <f t="shared" si="6"/>
        <v>1</v>
      </c>
    </row>
    <row r="429" spans="1:24" x14ac:dyDescent="0.45">
      <c r="A429" s="38">
        <v>3</v>
      </c>
      <c r="B429" s="6">
        <v>5</v>
      </c>
      <c r="C429" s="6" t="s">
        <v>9</v>
      </c>
      <c r="D429" s="6">
        <v>30</v>
      </c>
      <c r="E429" s="39">
        <v>2</v>
      </c>
      <c r="F429" s="42">
        <v>13043.9</v>
      </c>
      <c r="G429" s="41">
        <v>2132.7199999999998</v>
      </c>
      <c r="H429" s="42">
        <v>13135.7</v>
      </c>
      <c r="I429" s="42">
        <v>13137</v>
      </c>
      <c r="J429" s="8">
        <v>7.0868539240313893E-3</v>
      </c>
      <c r="K429" s="8">
        <v>9.8957143944528614E-5</v>
      </c>
      <c r="L429" s="41">
        <v>2980.11</v>
      </c>
      <c r="M429" s="41">
        <v>8165</v>
      </c>
      <c r="N429" s="43">
        <v>1</v>
      </c>
      <c r="O429" s="40">
        <v>13079.6</v>
      </c>
      <c r="P429" s="41">
        <v>980.98</v>
      </c>
      <c r="Q429" s="42">
        <v>13135.7</v>
      </c>
      <c r="R429" s="42">
        <v>13137</v>
      </c>
      <c r="S429" s="8">
        <v>4.3693385095531431E-3</v>
      </c>
      <c r="T429" s="8">
        <v>9.8957143944528614E-5</v>
      </c>
      <c r="U429" s="41">
        <v>1176.1500000000001</v>
      </c>
      <c r="V429" s="41">
        <v>2571</v>
      </c>
      <c r="W429" s="43">
        <v>1</v>
      </c>
      <c r="X429" s="29">
        <f t="shared" si="6"/>
        <v>1</v>
      </c>
    </row>
    <row r="430" spans="1:24" x14ac:dyDescent="0.45">
      <c r="A430" s="38">
        <v>3</v>
      </c>
      <c r="B430" s="6">
        <v>5</v>
      </c>
      <c r="C430" s="6" t="s">
        <v>9</v>
      </c>
      <c r="D430" s="6">
        <v>30</v>
      </c>
      <c r="E430" s="39">
        <v>3</v>
      </c>
      <c r="F430" s="42">
        <v>14146.7</v>
      </c>
      <c r="G430" s="41">
        <v>964.48</v>
      </c>
      <c r="H430" s="42">
        <v>14233</v>
      </c>
      <c r="I430" s="42">
        <v>14234.3</v>
      </c>
      <c r="J430" s="8">
        <v>6.1541487814643888E-3</v>
      </c>
      <c r="K430" s="8">
        <v>9.1328691962321471E-5</v>
      </c>
      <c r="L430" s="41">
        <v>1416.34</v>
      </c>
      <c r="M430" s="41">
        <v>7679</v>
      </c>
      <c r="N430" s="43">
        <v>1</v>
      </c>
      <c r="O430" s="40">
        <v>14181.1</v>
      </c>
      <c r="P430" s="41">
        <v>704.87</v>
      </c>
      <c r="Q430" s="42">
        <v>14233</v>
      </c>
      <c r="R430" s="42">
        <v>14234.3</v>
      </c>
      <c r="S430" s="8">
        <v>3.7374510864600936E-3</v>
      </c>
      <c r="T430" s="8">
        <v>9.1328691962321471E-5</v>
      </c>
      <c r="U430" s="41">
        <v>791.33500000000004</v>
      </c>
      <c r="V430" s="41">
        <v>1297</v>
      </c>
      <c r="W430" s="43">
        <v>1</v>
      </c>
      <c r="X430" s="29">
        <f t="shared" si="6"/>
        <v>1</v>
      </c>
    </row>
    <row r="431" spans="1:24" x14ac:dyDescent="0.45">
      <c r="A431" s="38">
        <v>3</v>
      </c>
      <c r="B431" s="6">
        <v>5</v>
      </c>
      <c r="C431" s="6" t="s">
        <v>9</v>
      </c>
      <c r="D431" s="6">
        <v>30</v>
      </c>
      <c r="E431" s="39">
        <v>4</v>
      </c>
      <c r="F431" s="42">
        <v>11864.9</v>
      </c>
      <c r="G431" s="41">
        <v>3619.32</v>
      </c>
      <c r="H431" s="42">
        <v>11946.5</v>
      </c>
      <c r="I431" s="42">
        <v>12044.5</v>
      </c>
      <c r="J431" s="8">
        <v>1.4911370335007709E-2</v>
      </c>
      <c r="K431" s="8">
        <v>8.1364938353605375E-3</v>
      </c>
      <c r="L431" s="41">
        <v>7200.06</v>
      </c>
      <c r="M431" s="41">
        <v>14404</v>
      </c>
      <c r="N431" s="43">
        <v>0</v>
      </c>
      <c r="O431" s="40">
        <v>11924.9</v>
      </c>
      <c r="P431" s="41">
        <v>2905.9</v>
      </c>
      <c r="Q431" s="42">
        <v>12014</v>
      </c>
      <c r="R431" s="42">
        <v>12044.5</v>
      </c>
      <c r="S431" s="8">
        <v>9.9298434970318712E-3</v>
      </c>
      <c r="T431" s="8">
        <v>2.5322761426377184E-3</v>
      </c>
      <c r="U431" s="41">
        <v>7200</v>
      </c>
      <c r="V431" s="41">
        <v>20961</v>
      </c>
      <c r="W431" s="43">
        <v>0</v>
      </c>
      <c r="X431" s="29">
        <f t="shared" si="6"/>
        <v>0</v>
      </c>
    </row>
    <row r="432" spans="1:24" x14ac:dyDescent="0.45">
      <c r="A432" s="13">
        <v>3</v>
      </c>
      <c r="B432" s="12">
        <v>5</v>
      </c>
      <c r="C432" s="12" t="s">
        <v>9</v>
      </c>
      <c r="D432" s="12">
        <v>30</v>
      </c>
      <c r="E432" s="36">
        <v>5</v>
      </c>
      <c r="F432" s="46">
        <v>12185</v>
      </c>
      <c r="G432" s="45">
        <v>884.08</v>
      </c>
      <c r="H432" s="46">
        <v>12297.3</v>
      </c>
      <c r="I432" s="46">
        <v>12367.8</v>
      </c>
      <c r="J432" s="47">
        <v>1.473251827414457E-2</v>
      </c>
      <c r="K432" s="47">
        <v>5.6520473510577535E-3</v>
      </c>
      <c r="L432" s="45">
        <v>7200</v>
      </c>
      <c r="M432" s="45">
        <v>29740</v>
      </c>
      <c r="N432" s="48">
        <v>0</v>
      </c>
      <c r="O432" s="44">
        <v>12233.1</v>
      </c>
      <c r="P432" s="45">
        <v>1532.13</v>
      </c>
      <c r="Q432" s="46">
        <v>12269.9</v>
      </c>
      <c r="R432" s="46">
        <v>12367.2</v>
      </c>
      <c r="S432" s="47">
        <v>1.0843198137007598E-2</v>
      </c>
      <c r="T432" s="47">
        <v>7.8675852254351097E-3</v>
      </c>
      <c r="U432" s="45">
        <v>7200.05</v>
      </c>
      <c r="V432" s="45">
        <v>26338</v>
      </c>
      <c r="W432" s="48">
        <v>0</v>
      </c>
      <c r="X432" s="29">
        <f t="shared" si="6"/>
        <v>0</v>
      </c>
    </row>
    <row r="433" spans="1:24" x14ac:dyDescent="0.45">
      <c r="A433" s="38">
        <v>3</v>
      </c>
      <c r="B433" s="6">
        <v>5</v>
      </c>
      <c r="C433" s="6" t="s">
        <v>9</v>
      </c>
      <c r="D433" s="6">
        <v>35</v>
      </c>
      <c r="E433" s="39">
        <v>1</v>
      </c>
      <c r="F433" s="33">
        <v>13863.3</v>
      </c>
      <c r="G433" s="41">
        <v>3627.91</v>
      </c>
      <c r="H433" s="42">
        <v>13925.8</v>
      </c>
      <c r="I433" s="42">
        <v>13963.8</v>
      </c>
      <c r="J433" s="8">
        <v>7.1971812830318397E-3</v>
      </c>
      <c r="K433" s="8">
        <v>2.721322276171243E-3</v>
      </c>
      <c r="L433" s="41">
        <v>7200.05</v>
      </c>
      <c r="M433" s="41">
        <v>19771</v>
      </c>
      <c r="N433" s="43">
        <v>0</v>
      </c>
      <c r="O433" s="40">
        <v>13864.3</v>
      </c>
      <c r="P433" s="41">
        <v>3609.27</v>
      </c>
      <c r="Q433" s="42">
        <v>13884.7</v>
      </c>
      <c r="R433" s="42">
        <v>14107.3</v>
      </c>
      <c r="S433" s="8">
        <v>7.1255675389220704E-3</v>
      </c>
      <c r="T433" s="8">
        <v>5.6646471590826673E-3</v>
      </c>
      <c r="U433" s="41">
        <v>7200.02</v>
      </c>
      <c r="V433" s="41">
        <v>19027</v>
      </c>
      <c r="W433" s="43">
        <v>0</v>
      </c>
      <c r="X433" s="29">
        <f t="shared" si="6"/>
        <v>0</v>
      </c>
    </row>
    <row r="434" spans="1:24" x14ac:dyDescent="0.45">
      <c r="A434" s="38">
        <v>3</v>
      </c>
      <c r="B434" s="6">
        <v>5</v>
      </c>
      <c r="C434" s="6" t="s">
        <v>9</v>
      </c>
      <c r="D434" s="6">
        <v>35</v>
      </c>
      <c r="E434" s="39">
        <v>2</v>
      </c>
      <c r="F434" s="33">
        <v>12952.1</v>
      </c>
      <c r="G434" s="41">
        <v>3245.23</v>
      </c>
      <c r="H434" s="42">
        <v>13050.3</v>
      </c>
      <c r="I434" s="42">
        <v>13051.6</v>
      </c>
      <c r="J434" s="8">
        <v>7.6235863802139201E-3</v>
      </c>
      <c r="K434" s="8">
        <v>9.9604646173732825E-5</v>
      </c>
      <c r="L434" s="41">
        <v>5185.7</v>
      </c>
      <c r="M434" s="41">
        <v>21990</v>
      </c>
      <c r="N434" s="43">
        <v>1</v>
      </c>
      <c r="O434" s="40">
        <v>12994.2</v>
      </c>
      <c r="P434" s="41">
        <v>1282.77</v>
      </c>
      <c r="Q434" s="42">
        <v>13050.4</v>
      </c>
      <c r="R434" s="42">
        <v>13051.6</v>
      </c>
      <c r="S434" s="8">
        <v>4.3979282233595597E-3</v>
      </c>
      <c r="T434" s="8">
        <v>9.1942750314193475E-5</v>
      </c>
      <c r="U434" s="41">
        <v>2062.16</v>
      </c>
      <c r="V434" s="41">
        <v>9258</v>
      </c>
      <c r="W434" s="43">
        <v>1</v>
      </c>
      <c r="X434" s="29">
        <f t="shared" si="6"/>
        <v>1</v>
      </c>
    </row>
    <row r="435" spans="1:24" x14ac:dyDescent="0.45">
      <c r="A435" s="38">
        <v>3</v>
      </c>
      <c r="B435" s="6">
        <v>5</v>
      </c>
      <c r="C435" s="6" t="s">
        <v>9</v>
      </c>
      <c r="D435" s="6">
        <v>35</v>
      </c>
      <c r="E435" s="39">
        <v>3</v>
      </c>
      <c r="F435" s="33">
        <v>16356.5</v>
      </c>
      <c r="G435" s="41">
        <v>3624.48</v>
      </c>
      <c r="H435" s="42">
        <v>16394.3</v>
      </c>
      <c r="I435" s="42">
        <v>16574.599999999999</v>
      </c>
      <c r="J435" s="8">
        <v>8.5287200252164436E-3</v>
      </c>
      <c r="K435" s="8">
        <v>6.237422107994172E-3</v>
      </c>
      <c r="L435" s="41">
        <v>7200.07</v>
      </c>
      <c r="M435" s="41">
        <v>17862</v>
      </c>
      <c r="N435" s="43">
        <v>0</v>
      </c>
      <c r="O435" s="40">
        <v>16363.4</v>
      </c>
      <c r="P435" s="41">
        <v>3611.37</v>
      </c>
      <c r="Q435" s="42">
        <v>16418.900000000001</v>
      </c>
      <c r="R435" s="42">
        <v>16497.2</v>
      </c>
      <c r="S435" s="8">
        <v>8.1104672308028695E-3</v>
      </c>
      <c r="T435" s="8">
        <v>4.7462599713890396E-3</v>
      </c>
      <c r="U435" s="41">
        <v>7200</v>
      </c>
      <c r="V435" s="41">
        <v>17281</v>
      </c>
      <c r="W435" s="43">
        <v>0</v>
      </c>
      <c r="X435" s="29">
        <f t="shared" si="6"/>
        <v>0</v>
      </c>
    </row>
    <row r="436" spans="1:24" x14ac:dyDescent="0.45">
      <c r="A436" s="38">
        <v>3</v>
      </c>
      <c r="B436" s="6">
        <v>5</v>
      </c>
      <c r="C436" s="6" t="s">
        <v>9</v>
      </c>
      <c r="D436" s="6">
        <v>35</v>
      </c>
      <c r="E436" s="39">
        <v>4</v>
      </c>
      <c r="F436" s="33">
        <v>12788.7</v>
      </c>
      <c r="G436" s="41">
        <v>2046.32</v>
      </c>
      <c r="H436" s="42">
        <v>12825.6</v>
      </c>
      <c r="I436" s="42">
        <v>13053.7</v>
      </c>
      <c r="J436" s="8">
        <v>1.5852616836094714E-2</v>
      </c>
      <c r="K436" s="8">
        <v>1.3012997606716611E-2</v>
      </c>
      <c r="L436" s="41">
        <v>7200.01</v>
      </c>
      <c r="M436" s="41">
        <v>18152</v>
      </c>
      <c r="N436" s="43">
        <v>0</v>
      </c>
      <c r="O436" s="40">
        <v>12858.6</v>
      </c>
      <c r="P436" s="41">
        <v>959.33</v>
      </c>
      <c r="Q436" s="42">
        <v>12993.4</v>
      </c>
      <c r="R436" s="42">
        <v>12994.7</v>
      </c>
      <c r="S436" s="8">
        <v>1.0473500734915032E-2</v>
      </c>
      <c r="T436" s="8">
        <v>1.0004078585893413E-4</v>
      </c>
      <c r="U436" s="41">
        <v>6366.03</v>
      </c>
      <c r="V436" s="41">
        <v>29240</v>
      </c>
      <c r="W436" s="43">
        <v>1</v>
      </c>
      <c r="X436" s="29">
        <f t="shared" si="6"/>
        <v>1</v>
      </c>
    </row>
    <row r="437" spans="1:24" x14ac:dyDescent="0.45">
      <c r="A437" s="38">
        <v>3</v>
      </c>
      <c r="B437" s="6">
        <v>5</v>
      </c>
      <c r="C437" s="6" t="s">
        <v>9</v>
      </c>
      <c r="D437" s="6">
        <v>35</v>
      </c>
      <c r="E437" s="39">
        <v>5</v>
      </c>
      <c r="F437" s="33">
        <v>13715</v>
      </c>
      <c r="G437" s="41">
        <v>1334.5</v>
      </c>
      <c r="H437" s="42">
        <v>13771.4</v>
      </c>
      <c r="I437" s="42">
        <v>13772.3</v>
      </c>
      <c r="J437" s="8">
        <v>4.1605251120001218E-3</v>
      </c>
      <c r="K437" s="8">
        <v>6.5348561968562707E-5</v>
      </c>
      <c r="L437" s="41">
        <v>1540.29</v>
      </c>
      <c r="M437" s="41">
        <v>1027</v>
      </c>
      <c r="N437" s="43">
        <v>1</v>
      </c>
      <c r="O437" s="40">
        <v>13740.7</v>
      </c>
      <c r="P437" s="41">
        <v>726.94</v>
      </c>
      <c r="Q437" s="42">
        <v>13771</v>
      </c>
      <c r="R437" s="42">
        <v>13772.3</v>
      </c>
      <c r="S437" s="8">
        <v>2.294460620230357E-3</v>
      </c>
      <c r="T437" s="8">
        <v>9.4392367287909247E-5</v>
      </c>
      <c r="U437" s="41">
        <v>1095.4100000000001</v>
      </c>
      <c r="V437" s="41">
        <v>4232</v>
      </c>
      <c r="W437" s="43">
        <v>1</v>
      </c>
      <c r="X437" s="29">
        <f t="shared" si="6"/>
        <v>1</v>
      </c>
    </row>
    <row r="438" spans="1:24" x14ac:dyDescent="0.45">
      <c r="A438" s="34">
        <v>3</v>
      </c>
      <c r="B438" s="35">
        <v>5</v>
      </c>
      <c r="C438" s="35" t="s">
        <v>9</v>
      </c>
      <c r="D438" s="35">
        <v>40</v>
      </c>
      <c r="E438" s="37">
        <v>1</v>
      </c>
      <c r="F438" s="58">
        <v>15823.8</v>
      </c>
      <c r="G438" s="59">
        <v>3619.27</v>
      </c>
      <c r="H438" s="58">
        <v>15924.6</v>
      </c>
      <c r="I438" s="58">
        <v>15961.3</v>
      </c>
      <c r="J438" s="60">
        <v>8.6145865311722733E-3</v>
      </c>
      <c r="K438" s="60">
        <v>2.2993114595928222E-3</v>
      </c>
      <c r="L438" s="59">
        <v>7200.01</v>
      </c>
      <c r="M438" s="59">
        <v>8641</v>
      </c>
      <c r="N438" s="61">
        <v>0</v>
      </c>
      <c r="O438" s="62">
        <v>15836.6</v>
      </c>
      <c r="P438" s="59">
        <v>3612.8</v>
      </c>
      <c r="Q438" s="58">
        <v>15843</v>
      </c>
      <c r="R438" s="58">
        <v>16176</v>
      </c>
      <c r="S438" s="60">
        <v>7.8126468395430769E-3</v>
      </c>
      <c r="T438" s="60">
        <v>7.4116769937285359E-3</v>
      </c>
      <c r="U438" s="59">
        <v>7200</v>
      </c>
      <c r="V438" s="59">
        <v>7296</v>
      </c>
      <c r="W438" s="61">
        <v>0</v>
      </c>
      <c r="X438" s="29">
        <f t="shared" si="6"/>
        <v>0</v>
      </c>
    </row>
    <row r="439" spans="1:24" x14ac:dyDescent="0.45">
      <c r="A439" s="38">
        <v>3</v>
      </c>
      <c r="B439" s="6">
        <v>5</v>
      </c>
      <c r="C439" s="6" t="s">
        <v>9</v>
      </c>
      <c r="D439" s="6">
        <v>40</v>
      </c>
      <c r="E439" s="39">
        <v>2</v>
      </c>
      <c r="F439" s="42">
        <v>13639</v>
      </c>
      <c r="G439" s="41">
        <v>668.63</v>
      </c>
      <c r="H439" s="42">
        <v>13713.1</v>
      </c>
      <c r="I439" s="42">
        <v>13714.3</v>
      </c>
      <c r="J439" s="8">
        <v>5.4906192806048635E-3</v>
      </c>
      <c r="K439" s="8">
        <v>8.7499908854182028E-5</v>
      </c>
      <c r="L439" s="41">
        <v>1596.39</v>
      </c>
      <c r="M439" s="41">
        <v>4190</v>
      </c>
      <c r="N439" s="43">
        <v>1</v>
      </c>
      <c r="O439" s="40">
        <v>13642.2</v>
      </c>
      <c r="P439" s="41">
        <v>2172.33</v>
      </c>
      <c r="Q439" s="42">
        <v>13713.7</v>
      </c>
      <c r="R439" s="42">
        <v>13714.3</v>
      </c>
      <c r="S439" s="8">
        <v>5.2572861903267794E-3</v>
      </c>
      <c r="T439" s="8">
        <v>4.3749954427024702E-5</v>
      </c>
      <c r="U439" s="41">
        <v>2543.33</v>
      </c>
      <c r="V439" s="41">
        <v>1709</v>
      </c>
      <c r="W439" s="43">
        <v>1</v>
      </c>
      <c r="X439" s="29">
        <f t="shared" si="6"/>
        <v>1</v>
      </c>
    </row>
    <row r="440" spans="1:24" x14ac:dyDescent="0.45">
      <c r="A440" s="38">
        <v>3</v>
      </c>
      <c r="B440" s="6">
        <v>5</v>
      </c>
      <c r="C440" s="6" t="s">
        <v>9</v>
      </c>
      <c r="D440" s="6">
        <v>40</v>
      </c>
      <c r="E440" s="39">
        <v>3</v>
      </c>
      <c r="F440" s="42">
        <v>15591.3</v>
      </c>
      <c r="G440" s="41">
        <v>3619.29</v>
      </c>
      <c r="H440" s="42">
        <v>15722.7</v>
      </c>
      <c r="I440" s="42">
        <v>15724.2</v>
      </c>
      <c r="J440" s="8">
        <v>8.4519403212882978E-3</v>
      </c>
      <c r="K440" s="8">
        <v>9.5394360285419922E-5</v>
      </c>
      <c r="L440" s="41">
        <v>6494.31</v>
      </c>
      <c r="M440" s="41">
        <v>12869</v>
      </c>
      <c r="N440" s="43">
        <v>1</v>
      </c>
      <c r="O440" s="40">
        <v>15633.3</v>
      </c>
      <c r="P440" s="41">
        <v>3645.67</v>
      </c>
      <c r="Q440" s="42">
        <v>15709.5</v>
      </c>
      <c r="R440" s="42">
        <v>15724.2</v>
      </c>
      <c r="S440" s="8">
        <v>5.7808982332965397E-3</v>
      </c>
      <c r="T440" s="8">
        <v>9.3486473079716149E-4</v>
      </c>
      <c r="U440" s="41">
        <v>7200</v>
      </c>
      <c r="V440" s="41">
        <v>16642</v>
      </c>
      <c r="W440" s="43">
        <v>0</v>
      </c>
      <c r="X440" s="29">
        <f t="shared" si="6"/>
        <v>1</v>
      </c>
    </row>
    <row r="441" spans="1:24" x14ac:dyDescent="0.45">
      <c r="A441" s="38">
        <v>3</v>
      </c>
      <c r="B441" s="6">
        <v>5</v>
      </c>
      <c r="C441" s="6" t="s">
        <v>9</v>
      </c>
      <c r="D441" s="6">
        <v>40</v>
      </c>
      <c r="E441" s="39">
        <v>4</v>
      </c>
      <c r="F441" s="42">
        <v>13822.6</v>
      </c>
      <c r="G441" s="41">
        <v>3623.44</v>
      </c>
      <c r="H441" s="42">
        <v>13837.7</v>
      </c>
      <c r="I441" s="42">
        <v>14038.5</v>
      </c>
      <c r="J441" s="8">
        <v>1.537913594757272E-2</v>
      </c>
      <c r="K441" s="8">
        <v>1.4303522456102807E-2</v>
      </c>
      <c r="L441" s="41">
        <v>7200.02</v>
      </c>
      <c r="M441" s="41">
        <v>8385</v>
      </c>
      <c r="N441" s="43">
        <v>0</v>
      </c>
      <c r="O441" s="40">
        <v>13825.4</v>
      </c>
      <c r="P441" s="41">
        <v>3605.52</v>
      </c>
      <c r="Q441" s="42">
        <v>13834.2</v>
      </c>
      <c r="R441" s="42">
        <v>14040.7</v>
      </c>
      <c r="S441" s="8">
        <v>1.517968443922074E-2</v>
      </c>
      <c r="T441" s="8">
        <v>1.4552836841542849E-2</v>
      </c>
      <c r="U441" s="41">
        <v>7200</v>
      </c>
      <c r="V441" s="41">
        <v>8348</v>
      </c>
      <c r="W441" s="43">
        <v>0</v>
      </c>
      <c r="X441" s="29">
        <f t="shared" si="6"/>
        <v>0</v>
      </c>
    </row>
    <row r="442" spans="1:24" x14ac:dyDescent="0.45">
      <c r="A442" s="13">
        <v>3</v>
      </c>
      <c r="B442" s="12">
        <v>5</v>
      </c>
      <c r="C442" s="12" t="s">
        <v>9</v>
      </c>
      <c r="D442" s="12">
        <v>40</v>
      </c>
      <c r="E442" s="36">
        <v>5</v>
      </c>
      <c r="F442" s="46">
        <v>15592.4</v>
      </c>
      <c r="G442" s="45">
        <v>3041.24</v>
      </c>
      <c r="H442" s="46">
        <v>15672.4</v>
      </c>
      <c r="I442" s="46">
        <v>15674</v>
      </c>
      <c r="J442" s="47">
        <v>5.2060737527115201E-3</v>
      </c>
      <c r="K442" s="47">
        <v>1.0207987750417021E-4</v>
      </c>
      <c r="L442" s="45">
        <v>3761.54</v>
      </c>
      <c r="M442" s="45">
        <v>6155</v>
      </c>
      <c r="N442" s="48">
        <v>1</v>
      </c>
      <c r="O442" s="44">
        <v>15642.9</v>
      </c>
      <c r="P442" s="45">
        <v>1799.43</v>
      </c>
      <c r="Q442" s="46">
        <v>15673.1</v>
      </c>
      <c r="R442" s="46">
        <v>15674</v>
      </c>
      <c r="S442" s="47">
        <v>1.9841776189868806E-3</v>
      </c>
      <c r="T442" s="47">
        <v>5.7419931096059473E-5</v>
      </c>
      <c r="U442" s="45">
        <v>2044.96</v>
      </c>
      <c r="V442" s="45">
        <v>1468</v>
      </c>
      <c r="W442" s="48">
        <v>1</v>
      </c>
      <c r="X442" s="29">
        <f t="shared" si="6"/>
        <v>1</v>
      </c>
    </row>
    <row r="443" spans="1:24" x14ac:dyDescent="0.45">
      <c r="A443" s="38">
        <v>3</v>
      </c>
      <c r="B443" s="6">
        <v>5</v>
      </c>
      <c r="C443" s="6" t="s">
        <v>9</v>
      </c>
      <c r="D443" s="6">
        <v>45</v>
      </c>
      <c r="E443" s="39">
        <v>1</v>
      </c>
      <c r="F443" s="33">
        <v>16517.900000000001</v>
      </c>
      <c r="G443" s="41">
        <v>3790.44</v>
      </c>
      <c r="H443" s="42">
        <v>16594.099999999999</v>
      </c>
      <c r="I443" s="42">
        <v>16595.7</v>
      </c>
      <c r="J443" s="8">
        <v>4.6879613393830495E-3</v>
      </c>
      <c r="K443" s="8">
        <v>9.641051597716172E-5</v>
      </c>
      <c r="L443" s="41">
        <v>7003.37</v>
      </c>
      <c r="M443" s="41">
        <v>10994</v>
      </c>
      <c r="N443" s="43">
        <v>1</v>
      </c>
      <c r="O443" s="40">
        <v>16519.5</v>
      </c>
      <c r="P443" s="41">
        <v>3689.82</v>
      </c>
      <c r="Q443" s="42">
        <v>16579.8</v>
      </c>
      <c r="R443" s="42">
        <v>16595.7</v>
      </c>
      <c r="S443" s="8">
        <v>4.591550823406107E-3</v>
      </c>
      <c r="T443" s="8">
        <v>9.5807950252182518E-4</v>
      </c>
      <c r="U443" s="41">
        <v>7200.05</v>
      </c>
      <c r="V443" s="41">
        <v>12972</v>
      </c>
      <c r="W443" s="43">
        <v>0</v>
      </c>
      <c r="X443" s="29">
        <f t="shared" si="6"/>
        <v>1</v>
      </c>
    </row>
    <row r="444" spans="1:24" x14ac:dyDescent="0.45">
      <c r="A444" s="38">
        <v>3</v>
      </c>
      <c r="B444" s="6">
        <v>5</v>
      </c>
      <c r="C444" s="6" t="s">
        <v>9</v>
      </c>
      <c r="D444" s="6">
        <v>45</v>
      </c>
      <c r="E444" s="39">
        <v>2</v>
      </c>
      <c r="F444" s="33">
        <v>16240.6</v>
      </c>
      <c r="G444" s="41">
        <v>3706.03</v>
      </c>
      <c r="H444" s="42">
        <v>16280.4</v>
      </c>
      <c r="I444" s="42">
        <v>17130.7</v>
      </c>
      <c r="J444" s="8">
        <v>1.8380508561654206E-2</v>
      </c>
      <c r="K444" s="8">
        <v>1.5974904350033611E-2</v>
      </c>
      <c r="L444" s="41">
        <v>7200.25</v>
      </c>
      <c r="M444" s="41">
        <v>7406</v>
      </c>
      <c r="N444" s="43">
        <v>0</v>
      </c>
      <c r="O444" s="40">
        <v>16327.2</v>
      </c>
      <c r="P444" s="41">
        <v>2102.9699999999998</v>
      </c>
      <c r="Q444" s="42">
        <v>16364.4</v>
      </c>
      <c r="R444" s="42">
        <v>16544.7</v>
      </c>
      <c r="S444" s="8">
        <v>1.3146203920288672E-2</v>
      </c>
      <c r="T444" s="8">
        <v>1.0897749732542813E-2</v>
      </c>
      <c r="U444" s="41">
        <v>7200.05</v>
      </c>
      <c r="V444" s="41">
        <v>8441</v>
      </c>
      <c r="W444" s="43">
        <v>0</v>
      </c>
      <c r="X444" s="29">
        <f t="shared" si="6"/>
        <v>0</v>
      </c>
    </row>
    <row r="445" spans="1:24" x14ac:dyDescent="0.45">
      <c r="A445" s="38">
        <v>3</v>
      </c>
      <c r="B445" s="6">
        <v>5</v>
      </c>
      <c r="C445" s="6" t="s">
        <v>9</v>
      </c>
      <c r="D445" s="6">
        <v>45</v>
      </c>
      <c r="E445" s="39">
        <v>3</v>
      </c>
      <c r="F445" s="33">
        <v>17354.8</v>
      </c>
      <c r="G445" s="41">
        <v>3211.29</v>
      </c>
      <c r="H445" s="42">
        <v>17457.900000000001</v>
      </c>
      <c r="I445" s="42">
        <v>17543</v>
      </c>
      <c r="J445" s="8">
        <v>1.0191918327772592E-2</v>
      </c>
      <c r="K445" s="8">
        <v>4.3117460860637377E-3</v>
      </c>
      <c r="L445" s="41">
        <v>7200.02</v>
      </c>
      <c r="M445" s="41">
        <v>9433</v>
      </c>
      <c r="N445" s="43">
        <v>0</v>
      </c>
      <c r="O445" s="40">
        <v>17407.2</v>
      </c>
      <c r="P445" s="41">
        <v>3653.71</v>
      </c>
      <c r="Q445" s="42">
        <v>17458.400000000001</v>
      </c>
      <c r="R445" s="42">
        <v>17533.5</v>
      </c>
      <c r="S445" s="8">
        <v>7.2033535802891189E-3</v>
      </c>
      <c r="T445" s="8">
        <v>4.2832292468701939E-3</v>
      </c>
      <c r="U445" s="41">
        <v>7200.14</v>
      </c>
      <c r="V445" s="41">
        <v>8464</v>
      </c>
      <c r="W445" s="43">
        <v>0</v>
      </c>
      <c r="X445" s="29">
        <f t="shared" si="6"/>
        <v>0</v>
      </c>
    </row>
    <row r="446" spans="1:24" x14ac:dyDescent="0.45">
      <c r="A446" s="38">
        <v>3</v>
      </c>
      <c r="B446" s="6">
        <v>5</v>
      </c>
      <c r="C446" s="6" t="s">
        <v>9</v>
      </c>
      <c r="D446" s="6">
        <v>45</v>
      </c>
      <c r="E446" s="39">
        <v>4</v>
      </c>
      <c r="F446" s="33">
        <v>16584.8</v>
      </c>
      <c r="G446" s="41">
        <v>3810.86</v>
      </c>
      <c r="H446" s="42">
        <v>16634.2</v>
      </c>
      <c r="I446" s="42">
        <v>17036.099999999999</v>
      </c>
      <c r="J446" s="8">
        <v>1.4393534200986553E-2</v>
      </c>
      <c r="K446" s="8">
        <v>1.1457776193023074E-2</v>
      </c>
      <c r="L446" s="41">
        <v>7200.01</v>
      </c>
      <c r="M446" s="41">
        <v>7836</v>
      </c>
      <c r="N446" s="43">
        <v>0</v>
      </c>
      <c r="O446" s="40">
        <v>16642.2</v>
      </c>
      <c r="P446" s="41">
        <v>2061.79</v>
      </c>
      <c r="Q446" s="42">
        <v>16690.099999999999</v>
      </c>
      <c r="R446" s="42">
        <v>16827</v>
      </c>
      <c r="S446" s="8">
        <v>1.0982349794972323E-2</v>
      </c>
      <c r="T446" s="8">
        <v>8.1357342366435766E-3</v>
      </c>
      <c r="U446" s="41">
        <v>7200.01</v>
      </c>
      <c r="V446" s="41">
        <v>10057</v>
      </c>
      <c r="W446" s="43">
        <v>0</v>
      </c>
      <c r="X446" s="29">
        <f t="shared" si="6"/>
        <v>0</v>
      </c>
    </row>
    <row r="447" spans="1:24" x14ac:dyDescent="0.45">
      <c r="A447" s="38">
        <v>3</v>
      </c>
      <c r="B447" s="6">
        <v>5</v>
      </c>
      <c r="C447" s="6" t="s">
        <v>9</v>
      </c>
      <c r="D447" s="6">
        <v>45</v>
      </c>
      <c r="E447" s="39">
        <v>5</v>
      </c>
      <c r="F447" s="33">
        <v>15953.9</v>
      </c>
      <c r="G447" s="41">
        <v>2996.46</v>
      </c>
      <c r="H447" s="42">
        <v>16018.2</v>
      </c>
      <c r="I447" s="42">
        <v>16019.7</v>
      </c>
      <c r="J447" s="8">
        <v>4.1074427111619499E-3</v>
      </c>
      <c r="K447" s="8">
        <v>9.3634712260529221E-5</v>
      </c>
      <c r="L447" s="41">
        <v>3706.39</v>
      </c>
      <c r="M447" s="41">
        <v>2317</v>
      </c>
      <c r="N447" s="43">
        <v>1</v>
      </c>
      <c r="O447" s="40">
        <v>15996.1</v>
      </c>
      <c r="P447" s="41">
        <v>3086.13</v>
      </c>
      <c r="Q447" s="42">
        <v>16018.1</v>
      </c>
      <c r="R447" s="42">
        <v>16019.7</v>
      </c>
      <c r="S447" s="8">
        <v>1.4731861395656824E-3</v>
      </c>
      <c r="T447" s="8">
        <v>9.9877026411253873E-5</v>
      </c>
      <c r="U447" s="41">
        <v>3518.29</v>
      </c>
      <c r="V447" s="41">
        <v>2416</v>
      </c>
      <c r="W447" s="43">
        <v>1</v>
      </c>
      <c r="X447" s="29">
        <f t="shared" si="6"/>
        <v>1</v>
      </c>
    </row>
    <row r="448" spans="1:24" x14ac:dyDescent="0.45">
      <c r="A448" s="34">
        <v>3</v>
      </c>
      <c r="B448" s="35">
        <v>5</v>
      </c>
      <c r="C448" s="35" t="s">
        <v>9</v>
      </c>
      <c r="D448" s="35">
        <v>50</v>
      </c>
      <c r="E448" s="37">
        <v>1</v>
      </c>
      <c r="F448" s="58">
        <v>17648.3</v>
      </c>
      <c r="G448" s="59">
        <v>3834.43</v>
      </c>
      <c r="H448" s="58">
        <v>17713</v>
      </c>
      <c r="I448" s="58">
        <v>17768.3</v>
      </c>
      <c r="J448" s="60">
        <v>6.7536005132736391E-3</v>
      </c>
      <c r="K448" s="60">
        <v>3.1122842365335613E-3</v>
      </c>
      <c r="L448" s="59">
        <v>7200.01</v>
      </c>
      <c r="M448" s="59">
        <v>9520</v>
      </c>
      <c r="N448" s="61">
        <v>0</v>
      </c>
      <c r="O448" s="62">
        <v>17646</v>
      </c>
      <c r="P448" s="59">
        <v>3750.77</v>
      </c>
      <c r="Q448" s="58">
        <v>17649</v>
      </c>
      <c r="R448" s="58">
        <v>17819</v>
      </c>
      <c r="S448" s="60">
        <v>6.8830445231113429E-3</v>
      </c>
      <c r="T448" s="60">
        <v>6.7142045102795023E-3</v>
      </c>
      <c r="U448" s="59">
        <v>7200.38</v>
      </c>
      <c r="V448" s="59">
        <v>7236</v>
      </c>
      <c r="W448" s="61">
        <v>0</v>
      </c>
      <c r="X448" s="29">
        <f t="shared" si="6"/>
        <v>0</v>
      </c>
    </row>
    <row r="449" spans="1:24" x14ac:dyDescent="0.45">
      <c r="A449" s="38">
        <v>3</v>
      </c>
      <c r="B449" s="6">
        <v>5</v>
      </c>
      <c r="C449" s="6" t="s">
        <v>9</v>
      </c>
      <c r="D449" s="6">
        <v>50</v>
      </c>
      <c r="E449" s="39">
        <v>2</v>
      </c>
      <c r="F449" s="42">
        <v>17805.2</v>
      </c>
      <c r="G449" s="41">
        <v>3709.23</v>
      </c>
      <c r="H449" s="42">
        <v>17830.2</v>
      </c>
      <c r="I449" s="42">
        <v>18308.599999999999</v>
      </c>
      <c r="J449" s="8">
        <v>2.7495275444326592E-2</v>
      </c>
      <c r="K449" s="8">
        <v>2.6129796926034642E-2</v>
      </c>
      <c r="L449" s="41">
        <v>7200.18</v>
      </c>
      <c r="M449" s="41">
        <v>6279</v>
      </c>
      <c r="N449" s="43">
        <v>0</v>
      </c>
      <c r="O449" s="40">
        <v>17825.099999999999</v>
      </c>
      <c r="P449" s="41">
        <v>3816.38</v>
      </c>
      <c r="Q449" s="42">
        <v>17830</v>
      </c>
      <c r="R449" s="42">
        <v>20309.599999999999</v>
      </c>
      <c r="S449" s="8">
        <v>2.6408354543766319E-2</v>
      </c>
      <c r="T449" s="8">
        <v>2.6140720754181019E-2</v>
      </c>
      <c r="U449" s="41">
        <v>7200.49</v>
      </c>
      <c r="V449" s="41">
        <v>4952</v>
      </c>
      <c r="W449" s="43">
        <v>0</v>
      </c>
      <c r="X449" s="29">
        <f t="shared" si="6"/>
        <v>0</v>
      </c>
    </row>
    <row r="450" spans="1:24" x14ac:dyDescent="0.45">
      <c r="A450" s="38">
        <v>3</v>
      </c>
      <c r="B450" s="6">
        <v>5</v>
      </c>
      <c r="C450" s="6" t="s">
        <v>9</v>
      </c>
      <c r="D450" s="6">
        <v>50</v>
      </c>
      <c r="E450" s="39">
        <v>3</v>
      </c>
      <c r="F450" s="42">
        <v>17990.099999999999</v>
      </c>
      <c r="G450" s="41">
        <v>3619.91</v>
      </c>
      <c r="H450" s="42">
        <v>18031.2</v>
      </c>
      <c r="I450" s="42">
        <v>18411.5</v>
      </c>
      <c r="J450" s="8">
        <v>2.2887868994921731E-2</v>
      </c>
      <c r="K450" s="8">
        <v>2.0655568530537939E-2</v>
      </c>
      <c r="L450" s="41">
        <v>7200.4</v>
      </c>
      <c r="M450" s="41">
        <v>4925</v>
      </c>
      <c r="N450" s="43">
        <v>0</v>
      </c>
      <c r="O450" s="40">
        <v>18029.3</v>
      </c>
      <c r="P450" s="41">
        <v>3644.73</v>
      </c>
      <c r="Q450" s="42">
        <v>18039.5</v>
      </c>
      <c r="R450" s="42">
        <v>18530.900000000001</v>
      </c>
      <c r="S450" s="8">
        <v>2.075876490237084E-2</v>
      </c>
      <c r="T450" s="8">
        <v>2.0204763327268283E-2</v>
      </c>
      <c r="U450" s="41">
        <v>7200.33</v>
      </c>
      <c r="V450" s="41">
        <v>5432</v>
      </c>
      <c r="W450" s="43">
        <v>0</v>
      </c>
      <c r="X450" s="29">
        <f t="shared" si="6"/>
        <v>0</v>
      </c>
    </row>
    <row r="451" spans="1:24" x14ac:dyDescent="0.45">
      <c r="A451" s="38">
        <v>3</v>
      </c>
      <c r="B451" s="6">
        <v>5</v>
      </c>
      <c r="C451" s="6" t="s">
        <v>9</v>
      </c>
      <c r="D451" s="6">
        <v>50</v>
      </c>
      <c r="E451" s="39">
        <v>4</v>
      </c>
      <c r="F451" s="42">
        <v>19572</v>
      </c>
      <c r="G451" s="41">
        <v>3843.07</v>
      </c>
      <c r="H451" s="42">
        <v>19597.5</v>
      </c>
      <c r="I451" s="42">
        <v>20304.400000000001</v>
      </c>
      <c r="J451" s="8">
        <v>3.0282611280669107E-2</v>
      </c>
      <c r="K451" s="8">
        <v>2.9019184272067892E-2</v>
      </c>
      <c r="L451" s="41">
        <v>7200.13</v>
      </c>
      <c r="M451" s="41">
        <v>4702</v>
      </c>
      <c r="N451" s="43">
        <v>0</v>
      </c>
      <c r="O451" s="40">
        <v>19665.5</v>
      </c>
      <c r="P451" s="41">
        <v>3608.14</v>
      </c>
      <c r="Q451" s="42">
        <v>19695.7</v>
      </c>
      <c r="R451" s="42">
        <v>20183.2</v>
      </c>
      <c r="S451" s="8">
        <v>2.565004558246466E-2</v>
      </c>
      <c r="T451" s="8">
        <v>2.4153751635023188E-2</v>
      </c>
      <c r="U451" s="41">
        <v>7200.1</v>
      </c>
      <c r="V451" s="41">
        <v>6616</v>
      </c>
      <c r="W451" s="43">
        <v>0</v>
      </c>
      <c r="X451" s="29">
        <f t="shared" si="6"/>
        <v>0</v>
      </c>
    </row>
    <row r="452" spans="1:24" x14ac:dyDescent="0.45">
      <c r="A452" s="13">
        <v>3</v>
      </c>
      <c r="B452" s="12">
        <v>5</v>
      </c>
      <c r="C452" s="12" t="s">
        <v>9</v>
      </c>
      <c r="D452" s="12">
        <v>50</v>
      </c>
      <c r="E452" s="36">
        <v>5</v>
      </c>
      <c r="F452" s="46">
        <v>18847.3</v>
      </c>
      <c r="G452" s="45">
        <v>3871.3</v>
      </c>
      <c r="H452" s="46">
        <v>18860.400000000001</v>
      </c>
      <c r="I452" s="46">
        <v>20721.3</v>
      </c>
      <c r="J452" s="47">
        <v>1.0281939390120268E-2</v>
      </c>
      <c r="K452" s="47">
        <v>9.5940261827116968E-3</v>
      </c>
      <c r="L452" s="45">
        <v>7200.17</v>
      </c>
      <c r="M452" s="45">
        <v>5380</v>
      </c>
      <c r="N452" s="48">
        <v>0</v>
      </c>
      <c r="O452" s="44">
        <v>18886.7</v>
      </c>
      <c r="P452" s="45">
        <v>2851.54</v>
      </c>
      <c r="Q452" s="46">
        <v>18904.900000000001</v>
      </c>
      <c r="R452" s="46">
        <v>19043.099999999999</v>
      </c>
      <c r="S452" s="47">
        <v>8.2129485220367397E-3</v>
      </c>
      <c r="T452" s="47">
        <v>7.257221775866172E-3</v>
      </c>
      <c r="U452" s="45">
        <v>7200.22</v>
      </c>
      <c r="V452" s="45">
        <v>8081</v>
      </c>
      <c r="W452" s="48">
        <v>0</v>
      </c>
      <c r="X452" s="29">
        <f t="shared" ref="X452:X515" si="7">MAX(N452,W452)</f>
        <v>0</v>
      </c>
    </row>
    <row r="453" spans="1:24" x14ac:dyDescent="0.45">
      <c r="A453" s="38">
        <v>3</v>
      </c>
      <c r="B453" s="6">
        <v>5</v>
      </c>
      <c r="C453" s="6" t="s">
        <v>11</v>
      </c>
      <c r="D453" s="6">
        <v>5</v>
      </c>
      <c r="E453" s="39">
        <v>1</v>
      </c>
      <c r="F453" s="33">
        <v>2029.13</v>
      </c>
      <c r="G453" s="41">
        <v>0.21</v>
      </c>
      <c r="H453" s="42">
        <v>2029.13</v>
      </c>
      <c r="I453" s="42">
        <v>2029.13</v>
      </c>
      <c r="J453" s="8">
        <v>0</v>
      </c>
      <c r="K453" s="8">
        <v>0</v>
      </c>
      <c r="L453" s="41">
        <v>0.218666</v>
      </c>
      <c r="M453" s="41">
        <v>0</v>
      </c>
      <c r="N453" s="43">
        <v>1</v>
      </c>
      <c r="O453" s="40">
        <v>2029.13</v>
      </c>
      <c r="P453" s="41">
        <v>0.06</v>
      </c>
      <c r="Q453" s="42">
        <v>2029.13</v>
      </c>
      <c r="R453" s="42">
        <v>2029.13</v>
      </c>
      <c r="S453" s="8">
        <v>0</v>
      </c>
      <c r="T453" s="8">
        <v>0</v>
      </c>
      <c r="U453" s="41">
        <v>6.8540900000000002E-2</v>
      </c>
      <c r="V453" s="41">
        <v>0</v>
      </c>
      <c r="W453" s="43">
        <v>1</v>
      </c>
      <c r="X453" s="29">
        <f t="shared" si="7"/>
        <v>1</v>
      </c>
    </row>
    <row r="454" spans="1:24" x14ac:dyDescent="0.45">
      <c r="A454" s="38">
        <v>3</v>
      </c>
      <c r="B454" s="6">
        <v>5</v>
      </c>
      <c r="C454" s="6" t="s">
        <v>11</v>
      </c>
      <c r="D454" s="6">
        <v>5</v>
      </c>
      <c r="E454" s="39">
        <v>2</v>
      </c>
      <c r="F454" s="33">
        <v>2072.96</v>
      </c>
      <c r="G454" s="41">
        <v>0.22</v>
      </c>
      <c r="H454" s="42">
        <v>2072.9699999999998</v>
      </c>
      <c r="I454" s="42">
        <v>2072.9899999999998</v>
      </c>
      <c r="J454" s="8">
        <v>1.4471849839963216E-5</v>
      </c>
      <c r="K454" s="8">
        <v>9.647899893381933E-6</v>
      </c>
      <c r="L454" s="41">
        <v>0.231627</v>
      </c>
      <c r="M454" s="41">
        <v>1</v>
      </c>
      <c r="N454" s="43">
        <v>1</v>
      </c>
      <c r="O454" s="40">
        <v>2072.96</v>
      </c>
      <c r="P454" s="41">
        <v>0.13</v>
      </c>
      <c r="Q454" s="42">
        <v>2072.96</v>
      </c>
      <c r="R454" s="42">
        <v>2072.9899999999998</v>
      </c>
      <c r="S454" s="8">
        <v>1.4471849839963216E-5</v>
      </c>
      <c r="T454" s="8">
        <v>1.4471849839963216E-5</v>
      </c>
      <c r="U454" s="41">
        <v>0.14327100000000001</v>
      </c>
      <c r="V454" s="41">
        <v>1</v>
      </c>
      <c r="W454" s="43">
        <v>1</v>
      </c>
      <c r="X454" s="29">
        <f t="shared" si="7"/>
        <v>1</v>
      </c>
    </row>
    <row r="455" spans="1:24" x14ac:dyDescent="0.45">
      <c r="A455" s="38">
        <v>3</v>
      </c>
      <c r="B455" s="6">
        <v>5</v>
      </c>
      <c r="C455" s="6" t="s">
        <v>11</v>
      </c>
      <c r="D455" s="6">
        <v>5</v>
      </c>
      <c r="E455" s="39">
        <v>3</v>
      </c>
      <c r="F455" s="33">
        <v>3926.12</v>
      </c>
      <c r="G455" s="41">
        <v>0.28000000000000003</v>
      </c>
      <c r="H455" s="42">
        <v>3957.31</v>
      </c>
      <c r="I455" s="42">
        <v>3957.31</v>
      </c>
      <c r="J455" s="8">
        <v>7.8816165526582587E-3</v>
      </c>
      <c r="K455" s="8">
        <v>0</v>
      </c>
      <c r="L455" s="41">
        <v>0.31045299999999998</v>
      </c>
      <c r="M455" s="41">
        <v>1</v>
      </c>
      <c r="N455" s="43">
        <v>1</v>
      </c>
      <c r="O455" s="40">
        <v>3926.12</v>
      </c>
      <c r="P455" s="41">
        <v>0.2</v>
      </c>
      <c r="Q455" s="42">
        <v>3957.31</v>
      </c>
      <c r="R455" s="42">
        <v>3957.31</v>
      </c>
      <c r="S455" s="8">
        <v>7.8816165526582587E-3</v>
      </c>
      <c r="T455" s="8">
        <v>0</v>
      </c>
      <c r="U455" s="41">
        <v>0.24471599999999999</v>
      </c>
      <c r="V455" s="41">
        <v>1</v>
      </c>
      <c r="W455" s="43">
        <v>1</v>
      </c>
      <c r="X455" s="29">
        <f t="shared" si="7"/>
        <v>1</v>
      </c>
    </row>
    <row r="456" spans="1:24" x14ac:dyDescent="0.45">
      <c r="A456" s="38">
        <v>3</v>
      </c>
      <c r="B456" s="6">
        <v>5</v>
      </c>
      <c r="C456" s="6" t="s">
        <v>11</v>
      </c>
      <c r="D456" s="6">
        <v>5</v>
      </c>
      <c r="E456" s="39">
        <v>4</v>
      </c>
      <c r="F456" s="33">
        <v>3451.04</v>
      </c>
      <c r="G456" s="41">
        <v>0.37</v>
      </c>
      <c r="H456" s="42">
        <v>3478.82</v>
      </c>
      <c r="I456" s="42">
        <v>3478.82</v>
      </c>
      <c r="J456" s="8">
        <v>7.9854663362864987E-3</v>
      </c>
      <c r="K456" s="8">
        <v>0</v>
      </c>
      <c r="L456" s="41">
        <v>2.6187499999999999</v>
      </c>
      <c r="M456" s="41">
        <v>960</v>
      </c>
      <c r="N456" s="43">
        <v>1</v>
      </c>
      <c r="O456" s="40">
        <v>3451.12</v>
      </c>
      <c r="P456" s="41">
        <v>0.28000000000000003</v>
      </c>
      <c r="Q456" s="42">
        <v>3478.48</v>
      </c>
      <c r="R456" s="42">
        <v>3478.82</v>
      </c>
      <c r="S456" s="8">
        <v>7.9624700329422819E-3</v>
      </c>
      <c r="T456" s="8">
        <v>9.773428921305083E-5</v>
      </c>
      <c r="U456" s="41">
        <v>1.0691900000000001</v>
      </c>
      <c r="V456" s="41">
        <v>327</v>
      </c>
      <c r="W456" s="43">
        <v>1</v>
      </c>
      <c r="X456" s="29">
        <f t="shared" si="7"/>
        <v>1</v>
      </c>
    </row>
    <row r="457" spans="1:24" x14ac:dyDescent="0.45">
      <c r="A457" s="38">
        <v>3</v>
      </c>
      <c r="B457" s="6">
        <v>5</v>
      </c>
      <c r="C457" s="6" t="s">
        <v>11</v>
      </c>
      <c r="D457" s="6">
        <v>5</v>
      </c>
      <c r="E457" s="39">
        <v>5</v>
      </c>
      <c r="F457" s="33">
        <v>2010.01</v>
      </c>
      <c r="G457" s="41">
        <v>0.13</v>
      </c>
      <c r="H457" s="42">
        <v>2010.01</v>
      </c>
      <c r="I457" s="42">
        <v>2010.01</v>
      </c>
      <c r="J457" s="8">
        <v>0</v>
      </c>
      <c r="K457" s="8">
        <v>0</v>
      </c>
      <c r="L457" s="41">
        <v>0.13778499999999999</v>
      </c>
      <c r="M457" s="41">
        <v>0</v>
      </c>
      <c r="N457" s="43">
        <v>1</v>
      </c>
      <c r="O457" s="40">
        <v>2010.01</v>
      </c>
      <c r="P457" s="41">
        <v>0.15</v>
      </c>
      <c r="Q457" s="42">
        <v>2010.01</v>
      </c>
      <c r="R457" s="42">
        <v>2010.01</v>
      </c>
      <c r="S457" s="8">
        <v>0</v>
      </c>
      <c r="T457" s="8">
        <v>0</v>
      </c>
      <c r="U457" s="41">
        <v>0.158834</v>
      </c>
      <c r="V457" s="41">
        <v>0</v>
      </c>
      <c r="W457" s="43">
        <v>1</v>
      </c>
      <c r="X457" s="29">
        <f t="shared" si="7"/>
        <v>1</v>
      </c>
    </row>
    <row r="458" spans="1:24" x14ac:dyDescent="0.45">
      <c r="A458" s="34">
        <v>3</v>
      </c>
      <c r="B458" s="35">
        <v>5</v>
      </c>
      <c r="C458" s="35" t="s">
        <v>11</v>
      </c>
      <c r="D458" s="35">
        <v>10</v>
      </c>
      <c r="E458" s="37">
        <v>1</v>
      </c>
      <c r="F458" s="58">
        <v>3839.83</v>
      </c>
      <c r="G458" s="59">
        <v>3.56</v>
      </c>
      <c r="H458" s="58">
        <v>3839.83</v>
      </c>
      <c r="I458" s="58">
        <v>3839.83</v>
      </c>
      <c r="J458" s="60">
        <v>0</v>
      </c>
      <c r="K458" s="60">
        <v>0</v>
      </c>
      <c r="L458" s="59">
        <v>3.6324100000000001</v>
      </c>
      <c r="M458" s="59">
        <v>0</v>
      </c>
      <c r="N458" s="61">
        <v>1</v>
      </c>
      <c r="O458" s="62">
        <v>3839.83</v>
      </c>
      <c r="P458" s="59">
        <v>2.4</v>
      </c>
      <c r="Q458" s="58">
        <v>3839.83</v>
      </c>
      <c r="R458" s="58">
        <v>3839.83</v>
      </c>
      <c r="S458" s="60">
        <v>0</v>
      </c>
      <c r="T458" s="60">
        <v>0</v>
      </c>
      <c r="U458" s="59">
        <v>2.4684400000000002</v>
      </c>
      <c r="V458" s="59">
        <v>0</v>
      </c>
      <c r="W458" s="61">
        <v>1</v>
      </c>
      <c r="X458" s="29">
        <f t="shared" si="7"/>
        <v>1</v>
      </c>
    </row>
    <row r="459" spans="1:24" x14ac:dyDescent="0.45">
      <c r="A459" s="38">
        <v>3</v>
      </c>
      <c r="B459" s="6">
        <v>5</v>
      </c>
      <c r="C459" s="6" t="s">
        <v>11</v>
      </c>
      <c r="D459" s="6">
        <v>10</v>
      </c>
      <c r="E459" s="39">
        <v>2</v>
      </c>
      <c r="F459" s="42">
        <v>4746.33</v>
      </c>
      <c r="G459" s="41">
        <v>15.94</v>
      </c>
      <c r="H459" s="42">
        <v>4784.53</v>
      </c>
      <c r="I459" s="42">
        <v>4784.53</v>
      </c>
      <c r="J459" s="8">
        <v>7.9840653104902293E-3</v>
      </c>
      <c r="K459" s="8">
        <v>0</v>
      </c>
      <c r="L459" s="41">
        <v>22.3355</v>
      </c>
      <c r="M459" s="41">
        <v>520</v>
      </c>
      <c r="N459" s="43">
        <v>1</v>
      </c>
      <c r="O459" s="40">
        <v>4747.17</v>
      </c>
      <c r="P459" s="41">
        <v>4.83</v>
      </c>
      <c r="Q459" s="42">
        <v>4784.53</v>
      </c>
      <c r="R459" s="42">
        <v>4784.53</v>
      </c>
      <c r="S459" s="8">
        <v>7.8084994764375344E-3</v>
      </c>
      <c r="T459" s="8">
        <v>0</v>
      </c>
      <c r="U459" s="41">
        <v>11.0222</v>
      </c>
      <c r="V459" s="41">
        <v>700</v>
      </c>
      <c r="W459" s="43">
        <v>1</v>
      </c>
      <c r="X459" s="29">
        <f t="shared" si="7"/>
        <v>1</v>
      </c>
    </row>
    <row r="460" spans="1:24" x14ac:dyDescent="0.45">
      <c r="A460" s="38">
        <v>3</v>
      </c>
      <c r="B460" s="6">
        <v>5</v>
      </c>
      <c r="C460" s="6" t="s">
        <v>11</v>
      </c>
      <c r="D460" s="6">
        <v>10</v>
      </c>
      <c r="E460" s="39">
        <v>3</v>
      </c>
      <c r="F460" s="42">
        <v>3404.95</v>
      </c>
      <c r="G460" s="41">
        <v>2.67</v>
      </c>
      <c r="H460" s="42">
        <v>3404.95</v>
      </c>
      <c r="I460" s="42">
        <v>3404.95</v>
      </c>
      <c r="J460" s="8">
        <v>0</v>
      </c>
      <c r="K460" s="8">
        <v>0</v>
      </c>
      <c r="L460" s="41">
        <v>2.7298499999999999</v>
      </c>
      <c r="M460" s="41">
        <v>0</v>
      </c>
      <c r="N460" s="43">
        <v>1</v>
      </c>
      <c r="O460" s="40">
        <v>3404.95</v>
      </c>
      <c r="P460" s="41">
        <v>2.89</v>
      </c>
      <c r="Q460" s="42">
        <v>3404.95</v>
      </c>
      <c r="R460" s="42">
        <v>3404.95</v>
      </c>
      <c r="S460" s="8">
        <v>0</v>
      </c>
      <c r="T460" s="8">
        <v>0</v>
      </c>
      <c r="U460" s="41">
        <v>2.94855</v>
      </c>
      <c r="V460" s="41">
        <v>0</v>
      </c>
      <c r="W460" s="43">
        <v>1</v>
      </c>
      <c r="X460" s="29">
        <f t="shared" si="7"/>
        <v>1</v>
      </c>
    </row>
    <row r="461" spans="1:24" x14ac:dyDescent="0.45">
      <c r="A461" s="38">
        <v>3</v>
      </c>
      <c r="B461" s="6">
        <v>5</v>
      </c>
      <c r="C461" s="6" t="s">
        <v>11</v>
      </c>
      <c r="D461" s="6">
        <v>10</v>
      </c>
      <c r="E461" s="39">
        <v>4</v>
      </c>
      <c r="F461" s="42">
        <v>4621.1899999999996</v>
      </c>
      <c r="G461" s="41">
        <v>11.33</v>
      </c>
      <c r="H461" s="42">
        <v>4621.1899999999996</v>
      </c>
      <c r="I461" s="42">
        <v>4621.1899999999996</v>
      </c>
      <c r="J461" s="8">
        <v>0</v>
      </c>
      <c r="K461" s="8">
        <v>0</v>
      </c>
      <c r="L461" s="41">
        <v>11.399900000000001</v>
      </c>
      <c r="M461" s="41">
        <v>0</v>
      </c>
      <c r="N461" s="43">
        <v>1</v>
      </c>
      <c r="O461" s="40">
        <v>4621.1899999999996</v>
      </c>
      <c r="P461" s="41">
        <v>1.59</v>
      </c>
      <c r="Q461" s="42">
        <v>4621.1899999999996</v>
      </c>
      <c r="R461" s="42">
        <v>4621.1899999999996</v>
      </c>
      <c r="S461" s="8">
        <v>0</v>
      </c>
      <c r="T461" s="8">
        <v>0</v>
      </c>
      <c r="U461" s="41">
        <v>1.6365099999999999</v>
      </c>
      <c r="V461" s="41">
        <v>1</v>
      </c>
      <c r="W461" s="43">
        <v>1</v>
      </c>
      <c r="X461" s="29">
        <f t="shared" si="7"/>
        <v>1</v>
      </c>
    </row>
    <row r="462" spans="1:24" x14ac:dyDescent="0.45">
      <c r="A462" s="13">
        <v>3</v>
      </c>
      <c r="B462" s="12">
        <v>5</v>
      </c>
      <c r="C462" s="12" t="s">
        <v>11</v>
      </c>
      <c r="D462" s="12">
        <v>10</v>
      </c>
      <c r="E462" s="36">
        <v>5</v>
      </c>
      <c r="F462" s="46">
        <v>3608.37</v>
      </c>
      <c r="G462" s="45">
        <v>7.56</v>
      </c>
      <c r="H462" s="46">
        <v>3637.81</v>
      </c>
      <c r="I462" s="46">
        <v>3637.81</v>
      </c>
      <c r="J462" s="47">
        <v>8.0927810963189548E-3</v>
      </c>
      <c r="K462" s="47">
        <v>0</v>
      </c>
      <c r="L462" s="45">
        <v>7.7363099999999996</v>
      </c>
      <c r="M462" s="45">
        <v>1</v>
      </c>
      <c r="N462" s="48">
        <v>1</v>
      </c>
      <c r="O462" s="44">
        <v>3637.81</v>
      </c>
      <c r="P462" s="45">
        <v>1.54</v>
      </c>
      <c r="Q462" s="46">
        <v>3637.81</v>
      </c>
      <c r="R462" s="46">
        <v>3637.81</v>
      </c>
      <c r="S462" s="47">
        <v>0</v>
      </c>
      <c r="T462" s="47">
        <v>0</v>
      </c>
      <c r="U462" s="45">
        <v>1.5714600000000001</v>
      </c>
      <c r="V462" s="45">
        <v>0</v>
      </c>
      <c r="W462" s="48">
        <v>1</v>
      </c>
      <c r="X462" s="29">
        <f t="shared" si="7"/>
        <v>1</v>
      </c>
    </row>
    <row r="463" spans="1:24" x14ac:dyDescent="0.45">
      <c r="A463" s="38">
        <v>3</v>
      </c>
      <c r="B463" s="6">
        <v>5</v>
      </c>
      <c r="C463" s="6" t="s">
        <v>11</v>
      </c>
      <c r="D463" s="6">
        <v>15</v>
      </c>
      <c r="E463" s="39">
        <v>1</v>
      </c>
      <c r="F463" s="33">
        <v>4009.44</v>
      </c>
      <c r="G463" s="41">
        <v>96.56</v>
      </c>
      <c r="H463" s="42">
        <v>4044.05</v>
      </c>
      <c r="I463" s="42">
        <v>4044.37</v>
      </c>
      <c r="J463" s="8">
        <v>8.6366974337164591E-3</v>
      </c>
      <c r="K463" s="8">
        <v>7.9122335493465968E-5</v>
      </c>
      <c r="L463" s="41">
        <v>104.398</v>
      </c>
      <c r="M463" s="41">
        <v>269</v>
      </c>
      <c r="N463" s="43">
        <v>1</v>
      </c>
      <c r="O463" s="40">
        <v>4009.32</v>
      </c>
      <c r="P463" s="41">
        <v>61.27</v>
      </c>
      <c r="Q463" s="42">
        <v>4044.37</v>
      </c>
      <c r="R463" s="42">
        <v>4044.37</v>
      </c>
      <c r="S463" s="8">
        <v>8.6663683095265093E-3</v>
      </c>
      <c r="T463" s="8">
        <v>0</v>
      </c>
      <c r="U463" s="41">
        <v>65.003</v>
      </c>
      <c r="V463" s="41">
        <v>60</v>
      </c>
      <c r="W463" s="43">
        <v>1</v>
      </c>
      <c r="X463" s="29">
        <f t="shared" si="7"/>
        <v>1</v>
      </c>
    </row>
    <row r="464" spans="1:24" x14ac:dyDescent="0.45">
      <c r="A464" s="38">
        <v>3</v>
      </c>
      <c r="B464" s="6">
        <v>5</v>
      </c>
      <c r="C464" s="6" t="s">
        <v>11</v>
      </c>
      <c r="D464" s="6">
        <v>15</v>
      </c>
      <c r="E464" s="39">
        <v>2</v>
      </c>
      <c r="F464" s="33">
        <v>4262.03</v>
      </c>
      <c r="G464" s="41">
        <v>24.26</v>
      </c>
      <c r="H464" s="42">
        <v>4264.0600000000004</v>
      </c>
      <c r="I464" s="42">
        <v>4264.0600000000004</v>
      </c>
      <c r="J464" s="8">
        <v>4.7607210029892982E-4</v>
      </c>
      <c r="K464" s="8">
        <v>0</v>
      </c>
      <c r="L464" s="41">
        <v>24.858499999999999</v>
      </c>
      <c r="M464" s="41">
        <v>1</v>
      </c>
      <c r="N464" s="43">
        <v>1</v>
      </c>
      <c r="O464" s="40">
        <v>4262.07</v>
      </c>
      <c r="P464" s="41">
        <v>21.39</v>
      </c>
      <c r="Q464" s="42">
        <v>4264.0600000000004</v>
      </c>
      <c r="R464" s="42">
        <v>4264.0600000000004</v>
      </c>
      <c r="S464" s="8">
        <v>4.6669136925856836E-4</v>
      </c>
      <c r="T464" s="8">
        <v>0</v>
      </c>
      <c r="U464" s="41">
        <v>21.936399999999999</v>
      </c>
      <c r="V464" s="41">
        <v>1</v>
      </c>
      <c r="W464" s="43">
        <v>1</v>
      </c>
      <c r="X464" s="29">
        <f t="shared" si="7"/>
        <v>1</v>
      </c>
    </row>
    <row r="465" spans="1:24" x14ac:dyDescent="0.45">
      <c r="A465" s="38">
        <v>3</v>
      </c>
      <c r="B465" s="6">
        <v>5</v>
      </c>
      <c r="C465" s="6" t="s">
        <v>11</v>
      </c>
      <c r="D465" s="6">
        <v>15</v>
      </c>
      <c r="E465" s="39">
        <v>3</v>
      </c>
      <c r="F465" s="33">
        <v>4393.04</v>
      </c>
      <c r="G465" s="41">
        <v>36.53</v>
      </c>
      <c r="H465" s="42">
        <v>4398.04</v>
      </c>
      <c r="I465" s="42">
        <v>4398.04</v>
      </c>
      <c r="J465" s="8">
        <v>1.1368700602995879E-3</v>
      </c>
      <c r="K465" s="8">
        <v>0</v>
      </c>
      <c r="L465" s="41">
        <v>38.774299999999997</v>
      </c>
      <c r="M465" s="41">
        <v>15</v>
      </c>
      <c r="N465" s="43">
        <v>1</v>
      </c>
      <c r="O465" s="40">
        <v>4386.78</v>
      </c>
      <c r="P465" s="41">
        <v>42.56</v>
      </c>
      <c r="Q465" s="42">
        <v>4398.04</v>
      </c>
      <c r="R465" s="42">
        <v>4398.04</v>
      </c>
      <c r="S465" s="8">
        <v>2.5602313757947218E-3</v>
      </c>
      <c r="T465" s="8">
        <v>0</v>
      </c>
      <c r="U465" s="41">
        <v>44.957000000000001</v>
      </c>
      <c r="V465" s="41">
        <v>17</v>
      </c>
      <c r="W465" s="43">
        <v>1</v>
      </c>
      <c r="X465" s="29">
        <f t="shared" si="7"/>
        <v>1</v>
      </c>
    </row>
    <row r="466" spans="1:24" x14ac:dyDescent="0.45">
      <c r="A466" s="38">
        <v>3</v>
      </c>
      <c r="B466" s="6">
        <v>5</v>
      </c>
      <c r="C466" s="6" t="s">
        <v>11</v>
      </c>
      <c r="D466" s="6">
        <v>15</v>
      </c>
      <c r="E466" s="39">
        <v>4</v>
      </c>
      <c r="F466" s="33">
        <v>4117.5</v>
      </c>
      <c r="G466" s="41">
        <v>40.909999999999997</v>
      </c>
      <c r="H466" s="42">
        <v>4247.51</v>
      </c>
      <c r="I466" s="42">
        <v>4247.93</v>
      </c>
      <c r="J466" s="8">
        <v>3.0704366597378085E-2</v>
      </c>
      <c r="K466" s="8">
        <v>9.8871685738718084E-5</v>
      </c>
      <c r="L466" s="41">
        <v>126.77</v>
      </c>
      <c r="M466" s="41">
        <v>5636</v>
      </c>
      <c r="N466" s="43">
        <v>1</v>
      </c>
      <c r="O466" s="40">
        <v>4212.6099999999997</v>
      </c>
      <c r="P466" s="41">
        <v>26.08</v>
      </c>
      <c r="Q466" s="42">
        <v>4247.59</v>
      </c>
      <c r="R466" s="42">
        <v>4247.93</v>
      </c>
      <c r="S466" s="8">
        <v>8.3146379530737603E-3</v>
      </c>
      <c r="T466" s="8">
        <v>8.003898369326837E-5</v>
      </c>
      <c r="U466" s="41">
        <v>36.401499999999999</v>
      </c>
      <c r="V466" s="41">
        <v>394</v>
      </c>
      <c r="W466" s="43">
        <v>1</v>
      </c>
      <c r="X466" s="29">
        <f t="shared" si="7"/>
        <v>1</v>
      </c>
    </row>
    <row r="467" spans="1:24" x14ac:dyDescent="0.45">
      <c r="A467" s="38">
        <v>3</v>
      </c>
      <c r="B467" s="6">
        <v>5</v>
      </c>
      <c r="C467" s="6" t="s">
        <v>11</v>
      </c>
      <c r="D467" s="6">
        <v>15</v>
      </c>
      <c r="E467" s="39">
        <v>5</v>
      </c>
      <c r="F467" s="33">
        <v>4418.26</v>
      </c>
      <c r="G467" s="41">
        <v>16.97</v>
      </c>
      <c r="H467" s="42">
        <v>4429.3500000000004</v>
      </c>
      <c r="I467" s="42">
        <v>4429.54</v>
      </c>
      <c r="J467" s="8">
        <v>2.546539821290641E-3</v>
      </c>
      <c r="K467" s="8">
        <v>4.2893844507465746E-5</v>
      </c>
      <c r="L467" s="41">
        <v>20.8066</v>
      </c>
      <c r="M467" s="41">
        <v>192</v>
      </c>
      <c r="N467" s="43">
        <v>1</v>
      </c>
      <c r="O467" s="40">
        <v>4418.3900000000003</v>
      </c>
      <c r="P467" s="41">
        <v>10.35</v>
      </c>
      <c r="Q467" s="42">
        <v>4429.1099999999997</v>
      </c>
      <c r="R467" s="42">
        <v>4429.54</v>
      </c>
      <c r="S467" s="8">
        <v>2.5171914013643938E-3</v>
      </c>
      <c r="T467" s="8">
        <v>9.7075542832955806E-5</v>
      </c>
      <c r="U467" s="41">
        <v>18.326499999999999</v>
      </c>
      <c r="V467" s="41">
        <v>444</v>
      </c>
      <c r="W467" s="43">
        <v>1</v>
      </c>
      <c r="X467" s="29">
        <f t="shared" si="7"/>
        <v>1</v>
      </c>
    </row>
    <row r="468" spans="1:24" x14ac:dyDescent="0.45">
      <c r="A468" s="34">
        <v>3</v>
      </c>
      <c r="B468" s="35">
        <v>5</v>
      </c>
      <c r="C468" s="35" t="s">
        <v>11</v>
      </c>
      <c r="D468" s="35">
        <v>20</v>
      </c>
      <c r="E468" s="37">
        <v>1</v>
      </c>
      <c r="F468" s="58">
        <v>4834.83</v>
      </c>
      <c r="G468" s="59">
        <v>181.68</v>
      </c>
      <c r="H468" s="58">
        <v>4838.97</v>
      </c>
      <c r="I468" s="58">
        <v>4838.97</v>
      </c>
      <c r="J468" s="60">
        <v>8.5555397119641723E-4</v>
      </c>
      <c r="K468" s="60">
        <v>0</v>
      </c>
      <c r="L468" s="59">
        <v>185.93799999999999</v>
      </c>
      <c r="M468" s="59">
        <v>32</v>
      </c>
      <c r="N468" s="61">
        <v>1</v>
      </c>
      <c r="O468" s="62">
        <v>4838.97</v>
      </c>
      <c r="P468" s="59">
        <v>26.76</v>
      </c>
      <c r="Q468" s="58">
        <v>4838.97</v>
      </c>
      <c r="R468" s="58">
        <v>4838.97</v>
      </c>
      <c r="S468" s="60">
        <v>0</v>
      </c>
      <c r="T468" s="60">
        <v>0</v>
      </c>
      <c r="U468" s="59">
        <v>27.3551</v>
      </c>
      <c r="V468" s="59">
        <v>0</v>
      </c>
      <c r="W468" s="61">
        <v>1</v>
      </c>
      <c r="X468" s="29">
        <f t="shared" si="7"/>
        <v>1</v>
      </c>
    </row>
    <row r="469" spans="1:24" x14ac:dyDescent="0.45">
      <c r="A469" s="38">
        <v>3</v>
      </c>
      <c r="B469" s="6">
        <v>5</v>
      </c>
      <c r="C469" s="6" t="s">
        <v>11</v>
      </c>
      <c r="D469" s="6">
        <v>20</v>
      </c>
      <c r="E469" s="39">
        <v>2</v>
      </c>
      <c r="F469" s="42">
        <v>3951.69</v>
      </c>
      <c r="G469" s="41">
        <v>158.15</v>
      </c>
      <c r="H469" s="42">
        <v>3986.29</v>
      </c>
      <c r="I469" s="42">
        <v>3986.29</v>
      </c>
      <c r="J469" s="8">
        <v>8.6797498425854394E-3</v>
      </c>
      <c r="K469" s="8">
        <v>0</v>
      </c>
      <c r="L469" s="41">
        <v>163.113</v>
      </c>
      <c r="M469" s="41">
        <v>81</v>
      </c>
      <c r="N469" s="43">
        <v>1</v>
      </c>
      <c r="O469" s="40">
        <v>3979.65</v>
      </c>
      <c r="P469" s="41">
        <v>50.37</v>
      </c>
      <c r="Q469" s="42">
        <v>3986.17</v>
      </c>
      <c r="R469" s="42">
        <v>3986.41</v>
      </c>
      <c r="S469" s="8">
        <v>1.6657092183458486E-3</v>
      </c>
      <c r="T469" s="8">
        <v>3.0103178644777692E-5</v>
      </c>
      <c r="U469" s="41">
        <v>53.177199999999999</v>
      </c>
      <c r="V469" s="41">
        <v>6</v>
      </c>
      <c r="W469" s="43">
        <v>1</v>
      </c>
      <c r="X469" s="29">
        <f t="shared" si="7"/>
        <v>1</v>
      </c>
    </row>
    <row r="470" spans="1:24" x14ac:dyDescent="0.45">
      <c r="A470" s="38">
        <v>3</v>
      </c>
      <c r="B470" s="6">
        <v>5</v>
      </c>
      <c r="C470" s="6" t="s">
        <v>11</v>
      </c>
      <c r="D470" s="6">
        <v>20</v>
      </c>
      <c r="E470" s="39">
        <v>3</v>
      </c>
      <c r="F470" s="42">
        <v>5074.83</v>
      </c>
      <c r="G470" s="41">
        <v>127.85</v>
      </c>
      <c r="H470" s="42">
        <v>5136.04</v>
      </c>
      <c r="I470" s="42">
        <v>5136.37</v>
      </c>
      <c r="J470" s="8">
        <v>1.1981224094058638E-2</v>
      </c>
      <c r="K470" s="8">
        <v>6.4247708011675028E-5</v>
      </c>
      <c r="L470" s="41">
        <v>181.26599999999999</v>
      </c>
      <c r="M470" s="41">
        <v>2278</v>
      </c>
      <c r="N470" s="43">
        <v>1</v>
      </c>
      <c r="O470" s="40">
        <v>5098.2700000000004</v>
      </c>
      <c r="P470" s="41">
        <v>42.87</v>
      </c>
      <c r="Q470" s="42">
        <v>5135.92</v>
      </c>
      <c r="R470" s="42">
        <v>5136.37</v>
      </c>
      <c r="S470" s="8">
        <v>7.4176899249858274E-3</v>
      </c>
      <c r="T470" s="8">
        <v>8.7610510924995301E-5</v>
      </c>
      <c r="U470" s="41">
        <v>55.559399999999997</v>
      </c>
      <c r="V470" s="41">
        <v>660</v>
      </c>
      <c r="W470" s="43">
        <v>1</v>
      </c>
      <c r="X470" s="29">
        <f t="shared" si="7"/>
        <v>1</v>
      </c>
    </row>
    <row r="471" spans="1:24" x14ac:dyDescent="0.45">
      <c r="A471" s="38">
        <v>3</v>
      </c>
      <c r="B471" s="6">
        <v>5</v>
      </c>
      <c r="C471" s="6" t="s">
        <v>11</v>
      </c>
      <c r="D471" s="6">
        <v>20</v>
      </c>
      <c r="E471" s="39">
        <v>4</v>
      </c>
      <c r="F471" s="42">
        <v>5907.98</v>
      </c>
      <c r="G471" s="41">
        <v>330.18</v>
      </c>
      <c r="H471" s="42">
        <v>5913.49</v>
      </c>
      <c r="I471" s="42">
        <v>5913.49</v>
      </c>
      <c r="J471" s="8">
        <v>9.3176787311726557E-4</v>
      </c>
      <c r="K471" s="8">
        <v>0</v>
      </c>
      <c r="L471" s="41">
        <v>332.56</v>
      </c>
      <c r="M471" s="41">
        <v>5</v>
      </c>
      <c r="N471" s="43">
        <v>1</v>
      </c>
      <c r="O471" s="40">
        <v>5908.25</v>
      </c>
      <c r="P471" s="41">
        <v>265.73</v>
      </c>
      <c r="Q471" s="42">
        <v>5912.95</v>
      </c>
      <c r="R471" s="42">
        <v>5913.49</v>
      </c>
      <c r="S471" s="8">
        <v>8.8610955628567599E-4</v>
      </c>
      <c r="T471" s="8">
        <v>9.1316633663025322E-5</v>
      </c>
      <c r="U471" s="41">
        <v>268.12400000000002</v>
      </c>
      <c r="V471" s="41">
        <v>3</v>
      </c>
      <c r="W471" s="43">
        <v>1</v>
      </c>
      <c r="X471" s="29">
        <f t="shared" si="7"/>
        <v>1</v>
      </c>
    </row>
    <row r="472" spans="1:24" x14ac:dyDescent="0.45">
      <c r="A472" s="13">
        <v>3</v>
      </c>
      <c r="B472" s="12">
        <v>5</v>
      </c>
      <c r="C472" s="12" t="s">
        <v>11</v>
      </c>
      <c r="D472" s="12">
        <v>20</v>
      </c>
      <c r="E472" s="36">
        <v>5</v>
      </c>
      <c r="F472" s="46">
        <v>5962.92</v>
      </c>
      <c r="G472" s="45">
        <v>64.25</v>
      </c>
      <c r="H472" s="46">
        <v>6008.61</v>
      </c>
      <c r="I472" s="46">
        <v>6009.19</v>
      </c>
      <c r="J472" s="47">
        <v>7.6998730278123222E-3</v>
      </c>
      <c r="K472" s="47">
        <v>9.6518831988991413E-5</v>
      </c>
      <c r="L472" s="45">
        <v>357.53899999999999</v>
      </c>
      <c r="M472" s="45">
        <v>11849</v>
      </c>
      <c r="N472" s="48">
        <v>1</v>
      </c>
      <c r="O472" s="44">
        <v>5962.94</v>
      </c>
      <c r="P472" s="45">
        <v>215.27</v>
      </c>
      <c r="Q472" s="46">
        <v>6008.99</v>
      </c>
      <c r="R472" s="46">
        <v>6009.19</v>
      </c>
      <c r="S472" s="47">
        <v>7.6965447922265739E-3</v>
      </c>
      <c r="T472" s="47">
        <v>3.3282355858246805E-5</v>
      </c>
      <c r="U472" s="45">
        <v>693.23900000000003</v>
      </c>
      <c r="V472" s="45">
        <v>16196</v>
      </c>
      <c r="W472" s="48">
        <v>1</v>
      </c>
      <c r="X472" s="29">
        <f t="shared" si="7"/>
        <v>1</v>
      </c>
    </row>
    <row r="473" spans="1:24" x14ac:dyDescent="0.45">
      <c r="A473" s="38">
        <v>3</v>
      </c>
      <c r="B473" s="6">
        <v>5</v>
      </c>
      <c r="C473" s="6" t="s">
        <v>11</v>
      </c>
      <c r="D473" s="6">
        <v>25</v>
      </c>
      <c r="E473" s="39">
        <v>1</v>
      </c>
      <c r="F473" s="33">
        <v>4918.26</v>
      </c>
      <c r="G473" s="41">
        <v>207.4</v>
      </c>
      <c r="H473" s="42">
        <v>4935.3900000000003</v>
      </c>
      <c r="I473" s="42">
        <v>4935.3999999999996</v>
      </c>
      <c r="J473" s="8">
        <v>3.4728694735987799E-3</v>
      </c>
      <c r="K473" s="8">
        <v>2.0261782224964106E-6</v>
      </c>
      <c r="L473" s="41">
        <v>276.98399999999998</v>
      </c>
      <c r="M473" s="41">
        <v>830</v>
      </c>
      <c r="N473" s="43">
        <v>1</v>
      </c>
      <c r="O473" s="40">
        <v>4929.17</v>
      </c>
      <c r="P473" s="41">
        <v>79.95</v>
      </c>
      <c r="Q473" s="42">
        <v>4935.3900000000003</v>
      </c>
      <c r="R473" s="42">
        <v>4935.3999999999996</v>
      </c>
      <c r="S473" s="8">
        <v>1.2623090327024281E-3</v>
      </c>
      <c r="T473" s="8">
        <v>2.0261782224964106E-6</v>
      </c>
      <c r="U473" s="41">
        <v>83.351799999999997</v>
      </c>
      <c r="V473" s="41">
        <v>3</v>
      </c>
      <c r="W473" s="43">
        <v>1</v>
      </c>
      <c r="X473" s="29">
        <f t="shared" si="7"/>
        <v>1</v>
      </c>
    </row>
    <row r="474" spans="1:24" x14ac:dyDescent="0.45">
      <c r="A474" s="38">
        <v>3</v>
      </c>
      <c r="B474" s="6">
        <v>5</v>
      </c>
      <c r="C474" s="6" t="s">
        <v>11</v>
      </c>
      <c r="D474" s="6">
        <v>25</v>
      </c>
      <c r="E474" s="39">
        <v>2</v>
      </c>
      <c r="F474" s="33">
        <v>5514.76</v>
      </c>
      <c r="G474" s="41">
        <v>3431.86</v>
      </c>
      <c r="H474" s="42">
        <v>5561.74</v>
      </c>
      <c r="I474" s="42">
        <v>5562.29</v>
      </c>
      <c r="J474" s="8">
        <v>8.5450417004506677E-3</v>
      </c>
      <c r="K474" s="8">
        <v>9.8880137497358444E-5</v>
      </c>
      <c r="L474" s="41">
        <v>4505.76</v>
      </c>
      <c r="M474" s="41">
        <v>16818</v>
      </c>
      <c r="N474" s="43">
        <v>1</v>
      </c>
      <c r="O474" s="40">
        <v>5516.96</v>
      </c>
      <c r="P474" s="41">
        <v>295.33</v>
      </c>
      <c r="Q474" s="42">
        <v>5561.76</v>
      </c>
      <c r="R474" s="42">
        <v>5562.29</v>
      </c>
      <c r="S474" s="8">
        <v>8.1495211504613984E-3</v>
      </c>
      <c r="T474" s="8">
        <v>9.5284496133740839E-5</v>
      </c>
      <c r="U474" s="41">
        <v>633.57399999999996</v>
      </c>
      <c r="V474" s="41">
        <v>3324</v>
      </c>
      <c r="W474" s="43">
        <v>1</v>
      </c>
      <c r="X474" s="29">
        <f t="shared" si="7"/>
        <v>1</v>
      </c>
    </row>
    <row r="475" spans="1:24" x14ac:dyDescent="0.45">
      <c r="A475" s="38">
        <v>3</v>
      </c>
      <c r="B475" s="6">
        <v>5</v>
      </c>
      <c r="C475" s="6" t="s">
        <v>11</v>
      </c>
      <c r="D475" s="6">
        <v>25</v>
      </c>
      <c r="E475" s="39">
        <v>3</v>
      </c>
      <c r="F475" s="33">
        <v>6156.48</v>
      </c>
      <c r="G475" s="41">
        <v>705.37</v>
      </c>
      <c r="H475" s="42">
        <v>6219.61</v>
      </c>
      <c r="I475" s="42">
        <v>6220.2</v>
      </c>
      <c r="J475" s="8">
        <v>1.0244043599884289E-2</v>
      </c>
      <c r="K475" s="8">
        <v>9.4852255554507182E-5</v>
      </c>
      <c r="L475" s="41">
        <v>998.46100000000001</v>
      </c>
      <c r="M475" s="41">
        <v>3089</v>
      </c>
      <c r="N475" s="43">
        <v>1</v>
      </c>
      <c r="O475" s="40">
        <v>6181.14</v>
      </c>
      <c r="P475" s="41">
        <v>115.79</v>
      </c>
      <c r="Q475" s="42">
        <v>6219.58</v>
      </c>
      <c r="R475" s="42">
        <v>6220.2</v>
      </c>
      <c r="S475" s="8">
        <v>6.2795408507764208E-3</v>
      </c>
      <c r="T475" s="8">
        <v>9.9675251599609484E-5</v>
      </c>
      <c r="U475" s="41">
        <v>963.71299999999997</v>
      </c>
      <c r="V475" s="41">
        <v>13205</v>
      </c>
      <c r="W475" s="43">
        <v>1</v>
      </c>
      <c r="X475" s="29">
        <f t="shared" si="7"/>
        <v>1</v>
      </c>
    </row>
    <row r="476" spans="1:24" x14ac:dyDescent="0.45">
      <c r="A476" s="38">
        <v>3</v>
      </c>
      <c r="B476" s="6">
        <v>5</v>
      </c>
      <c r="C476" s="6" t="s">
        <v>11</v>
      </c>
      <c r="D476" s="6">
        <v>25</v>
      </c>
      <c r="E476" s="39">
        <v>4</v>
      </c>
      <c r="F476" s="33">
        <v>5504.23</v>
      </c>
      <c r="G476" s="41">
        <v>550.02</v>
      </c>
      <c r="H476" s="42">
        <v>5567.01</v>
      </c>
      <c r="I476" s="42">
        <v>5567.53</v>
      </c>
      <c r="J476" s="8">
        <v>1.1369494192218126E-2</v>
      </c>
      <c r="K476" s="8">
        <v>9.3398688466793546E-5</v>
      </c>
      <c r="L476" s="41">
        <v>1111.99</v>
      </c>
      <c r="M476" s="41">
        <v>19758</v>
      </c>
      <c r="N476" s="43">
        <v>1</v>
      </c>
      <c r="O476" s="40">
        <v>5503.92</v>
      </c>
      <c r="P476" s="41">
        <v>479.95</v>
      </c>
      <c r="Q476" s="42">
        <v>5566.98</v>
      </c>
      <c r="R476" s="42">
        <v>5567.53</v>
      </c>
      <c r="S476" s="8">
        <v>1.142517417957329E-2</v>
      </c>
      <c r="T476" s="8">
        <v>9.8787074340000316E-5</v>
      </c>
      <c r="U476" s="41">
        <v>1759.64</v>
      </c>
      <c r="V476" s="41">
        <v>43199</v>
      </c>
      <c r="W476" s="43">
        <v>1</v>
      </c>
      <c r="X476" s="29">
        <f t="shared" si="7"/>
        <v>1</v>
      </c>
    </row>
    <row r="477" spans="1:24" x14ac:dyDescent="0.45">
      <c r="A477" s="38">
        <v>3</v>
      </c>
      <c r="B477" s="6">
        <v>5</v>
      </c>
      <c r="C477" s="6" t="s">
        <v>11</v>
      </c>
      <c r="D477" s="6">
        <v>25</v>
      </c>
      <c r="E477" s="39">
        <v>5</v>
      </c>
      <c r="F477" s="33">
        <v>5705.45</v>
      </c>
      <c r="G477" s="41">
        <v>86.32</v>
      </c>
      <c r="H477" s="42">
        <v>5705.45</v>
      </c>
      <c r="I477" s="42">
        <v>5705.45</v>
      </c>
      <c r="J477" s="8">
        <v>0</v>
      </c>
      <c r="K477" s="8">
        <v>0</v>
      </c>
      <c r="L477" s="41">
        <v>86.937600000000003</v>
      </c>
      <c r="M477" s="41">
        <v>0</v>
      </c>
      <c r="N477" s="43">
        <v>1</v>
      </c>
      <c r="O477" s="40">
        <v>5705.45</v>
      </c>
      <c r="P477" s="41">
        <v>159.63</v>
      </c>
      <c r="Q477" s="42">
        <v>5705.45</v>
      </c>
      <c r="R477" s="42">
        <v>5705.45</v>
      </c>
      <c r="S477" s="8">
        <v>0</v>
      </c>
      <c r="T477" s="8">
        <v>0</v>
      </c>
      <c r="U477" s="41">
        <v>160.32400000000001</v>
      </c>
      <c r="V477" s="41">
        <v>0</v>
      </c>
      <c r="W477" s="43">
        <v>1</v>
      </c>
      <c r="X477" s="29">
        <f t="shared" si="7"/>
        <v>1</v>
      </c>
    </row>
    <row r="478" spans="1:24" x14ac:dyDescent="0.45">
      <c r="A478" s="34">
        <v>3</v>
      </c>
      <c r="B478" s="35">
        <v>5</v>
      </c>
      <c r="C478" s="35" t="s">
        <v>11</v>
      </c>
      <c r="D478" s="35">
        <v>30</v>
      </c>
      <c r="E478" s="37">
        <v>1</v>
      </c>
      <c r="F478" s="58">
        <v>5705.17</v>
      </c>
      <c r="G478" s="59">
        <v>468.16</v>
      </c>
      <c r="H478" s="58">
        <v>5788.45</v>
      </c>
      <c r="I478" s="58">
        <v>5788.65</v>
      </c>
      <c r="J478" s="60">
        <v>1.4421324488438508E-2</v>
      </c>
      <c r="K478" s="60">
        <v>3.4550370120808499E-5</v>
      </c>
      <c r="L478" s="59">
        <v>782.08900000000006</v>
      </c>
      <c r="M478" s="59">
        <v>1419</v>
      </c>
      <c r="N478" s="61">
        <v>1</v>
      </c>
      <c r="O478" s="62">
        <v>5764.87</v>
      </c>
      <c r="P478" s="59">
        <v>2304.86</v>
      </c>
      <c r="Q478" s="58">
        <v>5788.65</v>
      </c>
      <c r="R478" s="58">
        <v>5788.65</v>
      </c>
      <c r="S478" s="60">
        <v>4.1080390073678225E-3</v>
      </c>
      <c r="T478" s="60">
        <v>0</v>
      </c>
      <c r="U478" s="59">
        <v>2356.5300000000002</v>
      </c>
      <c r="V478" s="59">
        <v>197</v>
      </c>
      <c r="W478" s="61">
        <v>1</v>
      </c>
      <c r="X478" s="29">
        <f t="shared" si="7"/>
        <v>1</v>
      </c>
    </row>
    <row r="479" spans="1:24" x14ac:dyDescent="0.45">
      <c r="A479" s="38">
        <v>3</v>
      </c>
      <c r="B479" s="6">
        <v>5</v>
      </c>
      <c r="C479" s="6" t="s">
        <v>11</v>
      </c>
      <c r="D479" s="6">
        <v>30</v>
      </c>
      <c r="E479" s="39">
        <v>2</v>
      </c>
      <c r="F479" s="42">
        <v>5486.76</v>
      </c>
      <c r="G479" s="41">
        <v>2156.3000000000002</v>
      </c>
      <c r="H479" s="42">
        <v>5546.67</v>
      </c>
      <c r="I479" s="42">
        <v>5546.94</v>
      </c>
      <c r="J479" s="8">
        <v>1.0849224978095921E-2</v>
      </c>
      <c r="K479" s="8">
        <v>4.8675485943516082E-5</v>
      </c>
      <c r="L479" s="41">
        <v>3074.03</v>
      </c>
      <c r="M479" s="41">
        <v>8107</v>
      </c>
      <c r="N479" s="43">
        <v>1</v>
      </c>
      <c r="O479" s="40">
        <v>5515.65</v>
      </c>
      <c r="P479" s="41">
        <v>758.56</v>
      </c>
      <c r="Q479" s="42">
        <v>5546.87</v>
      </c>
      <c r="R479" s="42">
        <v>5546.94</v>
      </c>
      <c r="S479" s="8">
        <v>5.6409479821306818E-3</v>
      </c>
      <c r="T479" s="8">
        <v>1.2619570429770101E-5</v>
      </c>
      <c r="U479" s="41">
        <v>940.80399999999997</v>
      </c>
      <c r="V479" s="41">
        <v>1411</v>
      </c>
      <c r="W479" s="43">
        <v>1</v>
      </c>
      <c r="X479" s="29">
        <f t="shared" si="7"/>
        <v>1</v>
      </c>
    </row>
    <row r="480" spans="1:24" x14ac:dyDescent="0.45">
      <c r="A480" s="38">
        <v>3</v>
      </c>
      <c r="B480" s="6">
        <v>5</v>
      </c>
      <c r="C480" s="6" t="s">
        <v>11</v>
      </c>
      <c r="D480" s="6">
        <v>30</v>
      </c>
      <c r="E480" s="39">
        <v>3</v>
      </c>
      <c r="F480" s="42">
        <v>5337.19</v>
      </c>
      <c r="G480" s="41">
        <v>337.56</v>
      </c>
      <c r="H480" s="42">
        <v>5376.36</v>
      </c>
      <c r="I480" s="42">
        <v>5376.87</v>
      </c>
      <c r="J480" s="8">
        <v>7.3797581120615321E-3</v>
      </c>
      <c r="K480" s="8">
        <v>9.4850721702443672E-5</v>
      </c>
      <c r="L480" s="41">
        <v>646.096</v>
      </c>
      <c r="M480" s="41">
        <v>7551</v>
      </c>
      <c r="N480" s="43">
        <v>1</v>
      </c>
      <c r="O480" s="40">
        <v>5337.79</v>
      </c>
      <c r="P480" s="41">
        <v>384.85</v>
      </c>
      <c r="Q480" s="42">
        <v>5376.36</v>
      </c>
      <c r="R480" s="42">
        <v>5376.87</v>
      </c>
      <c r="S480" s="8">
        <v>7.2681690277056968E-3</v>
      </c>
      <c r="T480" s="8">
        <v>9.4850721702443672E-5</v>
      </c>
      <c r="U480" s="41">
        <v>630.1</v>
      </c>
      <c r="V480" s="41">
        <v>7116</v>
      </c>
      <c r="W480" s="43">
        <v>1</v>
      </c>
      <c r="X480" s="29">
        <f t="shared" si="7"/>
        <v>1</v>
      </c>
    </row>
    <row r="481" spans="1:24" x14ac:dyDescent="0.45">
      <c r="A481" s="38">
        <v>3</v>
      </c>
      <c r="B481" s="6">
        <v>5</v>
      </c>
      <c r="C481" s="6" t="s">
        <v>11</v>
      </c>
      <c r="D481" s="6">
        <v>30</v>
      </c>
      <c r="E481" s="39">
        <v>4</v>
      </c>
      <c r="F481" s="42">
        <v>5512.98</v>
      </c>
      <c r="G481" s="41">
        <v>3627.83</v>
      </c>
      <c r="H481" s="42">
        <v>5544.22</v>
      </c>
      <c r="I481" s="42">
        <v>5661.14</v>
      </c>
      <c r="J481" s="8">
        <v>2.6171407172407103E-2</v>
      </c>
      <c r="K481" s="8">
        <v>2.0653084007814692E-2</v>
      </c>
      <c r="L481" s="41">
        <v>7200.01</v>
      </c>
      <c r="M481" s="41">
        <v>14670</v>
      </c>
      <c r="N481" s="43">
        <v>0</v>
      </c>
      <c r="O481" s="40">
        <v>5541.53</v>
      </c>
      <c r="P481" s="41">
        <v>2195.06</v>
      </c>
      <c r="Q481" s="42">
        <v>5575.72</v>
      </c>
      <c r="R481" s="42">
        <v>5661.53</v>
      </c>
      <c r="S481" s="8">
        <v>2.1128253320002788E-2</v>
      </c>
      <c r="T481" s="8">
        <v>1.5088833697806461E-2</v>
      </c>
      <c r="U481" s="41">
        <v>7200</v>
      </c>
      <c r="V481" s="41">
        <v>14464</v>
      </c>
      <c r="W481" s="43">
        <v>0</v>
      </c>
      <c r="X481" s="29">
        <f t="shared" si="7"/>
        <v>0</v>
      </c>
    </row>
    <row r="482" spans="1:24" x14ac:dyDescent="0.45">
      <c r="A482" s="13">
        <v>3</v>
      </c>
      <c r="B482" s="12">
        <v>5</v>
      </c>
      <c r="C482" s="12" t="s">
        <v>11</v>
      </c>
      <c r="D482" s="12">
        <v>30</v>
      </c>
      <c r="E482" s="36">
        <v>5</v>
      </c>
      <c r="F482" s="46">
        <v>5163.4399999999996</v>
      </c>
      <c r="G482" s="45">
        <v>1953.36</v>
      </c>
      <c r="H482" s="46">
        <v>5219.3</v>
      </c>
      <c r="I482" s="46">
        <v>5301.41</v>
      </c>
      <c r="J482" s="47">
        <v>2.6025151799238366E-2</v>
      </c>
      <c r="K482" s="47">
        <v>1.5488332349318328E-2</v>
      </c>
      <c r="L482" s="45">
        <v>7200</v>
      </c>
      <c r="M482" s="45">
        <v>33431</v>
      </c>
      <c r="N482" s="48">
        <v>0</v>
      </c>
      <c r="O482" s="44">
        <v>5163.07</v>
      </c>
      <c r="P482" s="45">
        <v>1432.43</v>
      </c>
      <c r="Q482" s="46">
        <v>5217.34</v>
      </c>
      <c r="R482" s="46">
        <v>5305.19</v>
      </c>
      <c r="S482" s="47">
        <v>2.6094944552487009E-2</v>
      </c>
      <c r="T482" s="47">
        <v>1.585804531247342E-2</v>
      </c>
      <c r="U482" s="45">
        <v>7200.09</v>
      </c>
      <c r="V482" s="45">
        <v>22313</v>
      </c>
      <c r="W482" s="48">
        <v>0</v>
      </c>
      <c r="X482" s="29">
        <f t="shared" si="7"/>
        <v>0</v>
      </c>
    </row>
    <row r="483" spans="1:24" x14ac:dyDescent="0.45">
      <c r="A483" s="38">
        <v>3</v>
      </c>
      <c r="B483" s="6">
        <v>5</v>
      </c>
      <c r="C483" s="6" t="s">
        <v>11</v>
      </c>
      <c r="D483" s="6">
        <v>35</v>
      </c>
      <c r="E483" s="39">
        <v>1</v>
      </c>
      <c r="F483" s="33">
        <v>5684.66</v>
      </c>
      <c r="G483" s="41">
        <v>1487.29</v>
      </c>
      <c r="H483" s="42">
        <v>5703.12</v>
      </c>
      <c r="I483" s="42">
        <v>6008.16</v>
      </c>
      <c r="J483" s="8">
        <v>1.8407047861777982E-2</v>
      </c>
      <c r="K483" s="8">
        <v>1.5219485914982287E-2</v>
      </c>
      <c r="L483" s="41">
        <v>7200.16</v>
      </c>
      <c r="M483" s="41">
        <v>13995</v>
      </c>
      <c r="N483" s="43">
        <v>0</v>
      </c>
      <c r="O483" s="40">
        <v>5722.17</v>
      </c>
      <c r="P483" s="41">
        <v>2386.5100000000002</v>
      </c>
      <c r="Q483" s="42">
        <v>5749.4</v>
      </c>
      <c r="R483" s="42">
        <v>5791.26</v>
      </c>
      <c r="S483" s="8">
        <v>1.193004631116547E-2</v>
      </c>
      <c r="T483" s="8">
        <v>7.2281334286494791E-3</v>
      </c>
      <c r="U483" s="41">
        <v>7200</v>
      </c>
      <c r="V483" s="41">
        <v>10186</v>
      </c>
      <c r="W483" s="43">
        <v>0</v>
      </c>
      <c r="X483" s="29">
        <f t="shared" si="7"/>
        <v>0</v>
      </c>
    </row>
    <row r="484" spans="1:24" x14ac:dyDescent="0.45">
      <c r="A484" s="38">
        <v>3</v>
      </c>
      <c r="B484" s="6">
        <v>5</v>
      </c>
      <c r="C484" s="6" t="s">
        <v>11</v>
      </c>
      <c r="D484" s="6">
        <v>35</v>
      </c>
      <c r="E484" s="39">
        <v>2</v>
      </c>
      <c r="F484" s="33">
        <v>5995.43</v>
      </c>
      <c r="G484" s="41">
        <v>878.12</v>
      </c>
      <c r="H484" s="42">
        <v>6048.66</v>
      </c>
      <c r="I484" s="42">
        <v>6049.03</v>
      </c>
      <c r="J484" s="8">
        <v>8.8609248094321663E-3</v>
      </c>
      <c r="K484" s="8">
        <v>6.1166831706883733E-5</v>
      </c>
      <c r="L484" s="41">
        <v>1248.9000000000001</v>
      </c>
      <c r="M484" s="41">
        <v>2345</v>
      </c>
      <c r="N484" s="43">
        <v>1</v>
      </c>
      <c r="O484" s="40">
        <v>5996.93</v>
      </c>
      <c r="P484" s="41">
        <v>1495.11</v>
      </c>
      <c r="Q484" s="42">
        <v>6048.44</v>
      </c>
      <c r="R484" s="42">
        <v>6049.03</v>
      </c>
      <c r="S484" s="8">
        <v>8.6129511673771596E-3</v>
      </c>
      <c r="T484" s="8">
        <v>9.753629920832688E-5</v>
      </c>
      <c r="U484" s="41">
        <v>1825.46</v>
      </c>
      <c r="V484" s="41">
        <v>5597</v>
      </c>
      <c r="W484" s="43">
        <v>1</v>
      </c>
      <c r="X484" s="29">
        <f t="shared" si="7"/>
        <v>1</v>
      </c>
    </row>
    <row r="485" spans="1:24" x14ac:dyDescent="0.45">
      <c r="A485" s="38">
        <v>3</v>
      </c>
      <c r="B485" s="6">
        <v>5</v>
      </c>
      <c r="C485" s="6" t="s">
        <v>11</v>
      </c>
      <c r="D485" s="6">
        <v>35</v>
      </c>
      <c r="E485" s="39">
        <v>3</v>
      </c>
      <c r="F485" s="33">
        <v>6505.94</v>
      </c>
      <c r="G485" s="41">
        <v>2443.9299999999998</v>
      </c>
      <c r="H485" s="42">
        <v>6628.74</v>
      </c>
      <c r="I485" s="42">
        <v>6629.39</v>
      </c>
      <c r="J485" s="8">
        <v>1.862162280390816E-2</v>
      </c>
      <c r="K485" s="8">
        <v>9.8048236715677557E-5</v>
      </c>
      <c r="L485" s="41">
        <v>6947.05</v>
      </c>
      <c r="M485" s="41">
        <v>15100</v>
      </c>
      <c r="N485" s="43">
        <v>1</v>
      </c>
      <c r="O485" s="40">
        <v>6544.21</v>
      </c>
      <c r="P485" s="41">
        <v>2012.51</v>
      </c>
      <c r="Q485" s="42">
        <v>6588.03</v>
      </c>
      <c r="R485" s="42">
        <v>6629.9</v>
      </c>
      <c r="S485" s="8">
        <v>1.2848844312976048E-2</v>
      </c>
      <c r="T485" s="8">
        <v>6.2388847239339641E-3</v>
      </c>
      <c r="U485" s="41">
        <v>7200.01</v>
      </c>
      <c r="V485" s="41">
        <v>13449</v>
      </c>
      <c r="W485" s="43">
        <v>0</v>
      </c>
      <c r="X485" s="29">
        <f t="shared" si="7"/>
        <v>1</v>
      </c>
    </row>
    <row r="486" spans="1:24" x14ac:dyDescent="0.45">
      <c r="A486" s="38">
        <v>3</v>
      </c>
      <c r="B486" s="6">
        <v>5</v>
      </c>
      <c r="C486" s="6" t="s">
        <v>11</v>
      </c>
      <c r="D486" s="6">
        <v>35</v>
      </c>
      <c r="E486" s="39">
        <v>4</v>
      </c>
      <c r="F486" s="33">
        <v>5745.65</v>
      </c>
      <c r="G486" s="41">
        <v>464.45</v>
      </c>
      <c r="H486" s="42">
        <v>5798.12</v>
      </c>
      <c r="I486" s="42">
        <v>5798.57</v>
      </c>
      <c r="J486" s="8">
        <v>9.1263880577452852E-3</v>
      </c>
      <c r="K486" s="8">
        <v>7.7605340627054273E-5</v>
      </c>
      <c r="L486" s="41">
        <v>895.63499999999999</v>
      </c>
      <c r="M486" s="41">
        <v>2352</v>
      </c>
      <c r="N486" s="43">
        <v>1</v>
      </c>
      <c r="O486" s="40">
        <v>5761.4</v>
      </c>
      <c r="P486" s="41">
        <v>2004.65</v>
      </c>
      <c r="Q486" s="42">
        <v>5798.34</v>
      </c>
      <c r="R486" s="42">
        <v>5798.57</v>
      </c>
      <c r="S486" s="8">
        <v>6.4102011357972874E-3</v>
      </c>
      <c r="T486" s="8">
        <v>3.9664951875990713E-5</v>
      </c>
      <c r="U486" s="41">
        <v>2459.11</v>
      </c>
      <c r="V486" s="41">
        <v>2362</v>
      </c>
      <c r="W486" s="43">
        <v>1</v>
      </c>
      <c r="X486" s="29">
        <f t="shared" si="7"/>
        <v>1</v>
      </c>
    </row>
    <row r="487" spans="1:24" x14ac:dyDescent="0.45">
      <c r="A487" s="38">
        <v>3</v>
      </c>
      <c r="B487" s="6">
        <v>5</v>
      </c>
      <c r="C487" s="6" t="s">
        <v>11</v>
      </c>
      <c r="D487" s="6">
        <v>35</v>
      </c>
      <c r="E487" s="39">
        <v>5</v>
      </c>
      <c r="F487" s="33">
        <v>5949.17</v>
      </c>
      <c r="G487" s="41">
        <v>1884.21</v>
      </c>
      <c r="H487" s="42">
        <v>6048.13</v>
      </c>
      <c r="I487" s="42">
        <v>6048.66</v>
      </c>
      <c r="J487" s="8">
        <v>1.6448271187337327E-2</v>
      </c>
      <c r="K487" s="8">
        <v>8.7622713129808144E-5</v>
      </c>
      <c r="L487" s="41">
        <v>4066.24</v>
      </c>
      <c r="M487" s="41">
        <v>11442</v>
      </c>
      <c r="N487" s="43">
        <v>1</v>
      </c>
      <c r="O487" s="40">
        <v>5990.3</v>
      </c>
      <c r="P487" s="41">
        <v>478.72</v>
      </c>
      <c r="Q487" s="42">
        <v>6048.07</v>
      </c>
      <c r="R487" s="42">
        <v>6048.66</v>
      </c>
      <c r="S487" s="8">
        <v>9.6484179967132669E-3</v>
      </c>
      <c r="T487" s="8">
        <v>9.7542265559668679E-5</v>
      </c>
      <c r="U487" s="41">
        <v>1155.8800000000001</v>
      </c>
      <c r="V487" s="41">
        <v>4707</v>
      </c>
      <c r="W487" s="43">
        <v>1</v>
      </c>
      <c r="X487" s="29">
        <f t="shared" si="7"/>
        <v>1</v>
      </c>
    </row>
    <row r="488" spans="1:24" x14ac:dyDescent="0.45">
      <c r="A488" s="34">
        <v>3</v>
      </c>
      <c r="B488" s="35">
        <v>5</v>
      </c>
      <c r="C488" s="35" t="s">
        <v>11</v>
      </c>
      <c r="D488" s="35">
        <v>40</v>
      </c>
      <c r="E488" s="37">
        <v>1</v>
      </c>
      <c r="F488" s="58">
        <v>6307.42</v>
      </c>
      <c r="G488" s="59">
        <v>3604.22</v>
      </c>
      <c r="H488" s="58">
        <v>6385.91</v>
      </c>
      <c r="I488" s="58">
        <v>6385.91</v>
      </c>
      <c r="J488" s="60">
        <v>1.2291122173660416E-2</v>
      </c>
      <c r="K488" s="60">
        <v>0</v>
      </c>
      <c r="L488" s="59">
        <v>5265.93</v>
      </c>
      <c r="M488" s="59">
        <v>4083</v>
      </c>
      <c r="N488" s="61">
        <v>1</v>
      </c>
      <c r="O488" s="62">
        <v>6306.75</v>
      </c>
      <c r="P488" s="59">
        <v>3630.97</v>
      </c>
      <c r="Q488" s="58">
        <v>6321.87</v>
      </c>
      <c r="R488" s="58">
        <v>6453.18</v>
      </c>
      <c r="S488" s="60">
        <v>1.2396040658261682E-2</v>
      </c>
      <c r="T488" s="60">
        <v>1.0028327990842334E-2</v>
      </c>
      <c r="U488" s="59">
        <v>7200.04</v>
      </c>
      <c r="V488" s="59">
        <v>7926</v>
      </c>
      <c r="W488" s="61">
        <v>0</v>
      </c>
      <c r="X488" s="29">
        <f t="shared" si="7"/>
        <v>1</v>
      </c>
    </row>
    <row r="489" spans="1:24" x14ac:dyDescent="0.45">
      <c r="A489" s="38">
        <v>3</v>
      </c>
      <c r="B489" s="6">
        <v>5</v>
      </c>
      <c r="C489" s="6" t="s">
        <v>11</v>
      </c>
      <c r="D489" s="6">
        <v>40</v>
      </c>
      <c r="E489" s="39">
        <v>2</v>
      </c>
      <c r="F489" s="42">
        <v>6331.44</v>
      </c>
      <c r="G489" s="41">
        <v>1658.81</v>
      </c>
      <c r="H489" s="42">
        <v>6401.39</v>
      </c>
      <c r="I489" s="42">
        <v>6401.93</v>
      </c>
      <c r="J489" s="8">
        <v>1.101074207309369E-2</v>
      </c>
      <c r="K489" s="8">
        <v>8.4349563334801158E-5</v>
      </c>
      <c r="L489" s="41">
        <v>1928.34</v>
      </c>
      <c r="M489" s="41">
        <v>1719</v>
      </c>
      <c r="N489" s="43">
        <v>1</v>
      </c>
      <c r="O489" s="40">
        <v>6356.09</v>
      </c>
      <c r="P489" s="41">
        <v>1584.51</v>
      </c>
      <c r="Q489" s="42">
        <v>6401.5</v>
      </c>
      <c r="R489" s="42">
        <v>6401.93</v>
      </c>
      <c r="S489" s="8">
        <v>7.160340709754737E-3</v>
      </c>
      <c r="T489" s="8">
        <v>6.7167244877762018E-5</v>
      </c>
      <c r="U489" s="41">
        <v>2039.62</v>
      </c>
      <c r="V489" s="41">
        <v>2101</v>
      </c>
      <c r="W489" s="43">
        <v>1</v>
      </c>
      <c r="X489" s="29">
        <f t="shared" si="7"/>
        <v>1</v>
      </c>
    </row>
    <row r="490" spans="1:24" x14ac:dyDescent="0.45">
      <c r="A490" s="38">
        <v>3</v>
      </c>
      <c r="B490" s="6">
        <v>5</v>
      </c>
      <c r="C490" s="6" t="s">
        <v>11</v>
      </c>
      <c r="D490" s="6">
        <v>40</v>
      </c>
      <c r="E490" s="39">
        <v>3</v>
      </c>
      <c r="F490" s="42">
        <v>5851.3</v>
      </c>
      <c r="G490" s="41">
        <v>1365.94</v>
      </c>
      <c r="H490" s="42">
        <v>5892.54</v>
      </c>
      <c r="I490" s="42">
        <v>5892.95</v>
      </c>
      <c r="J490" s="8">
        <v>7.0677674169982163E-3</v>
      </c>
      <c r="K490" s="8">
        <v>6.9574661247737469E-5</v>
      </c>
      <c r="L490" s="41">
        <v>1908.1</v>
      </c>
      <c r="M490" s="41">
        <v>4893</v>
      </c>
      <c r="N490" s="43">
        <v>1</v>
      </c>
      <c r="O490" s="40">
        <v>5849.81</v>
      </c>
      <c r="P490" s="41">
        <v>1806.81</v>
      </c>
      <c r="Q490" s="42">
        <v>5892.76</v>
      </c>
      <c r="R490" s="42">
        <v>5892.95</v>
      </c>
      <c r="S490" s="8">
        <v>7.3206119176302906E-3</v>
      </c>
      <c r="T490" s="8">
        <v>3.2241916187919434E-5</v>
      </c>
      <c r="U490" s="41">
        <v>2562.4299999999998</v>
      </c>
      <c r="V490" s="41">
        <v>6557</v>
      </c>
      <c r="W490" s="43">
        <v>1</v>
      </c>
      <c r="X490" s="29">
        <f t="shared" si="7"/>
        <v>1</v>
      </c>
    </row>
    <row r="491" spans="1:24" x14ac:dyDescent="0.45">
      <c r="A491" s="38">
        <v>3</v>
      </c>
      <c r="B491" s="6">
        <v>5</v>
      </c>
      <c r="C491" s="6" t="s">
        <v>11</v>
      </c>
      <c r="D491" s="6">
        <v>40</v>
      </c>
      <c r="E491" s="39">
        <v>4</v>
      </c>
      <c r="F491" s="42">
        <v>6210.84</v>
      </c>
      <c r="G491" s="41">
        <v>2869.17</v>
      </c>
      <c r="H491" s="42">
        <v>6287.63</v>
      </c>
      <c r="I491" s="42">
        <v>6386.28</v>
      </c>
      <c r="J491" s="8">
        <v>1.9421047230357556E-2</v>
      </c>
      <c r="K491" s="8">
        <v>7.2972994308359452E-3</v>
      </c>
      <c r="L491" s="41">
        <v>7200</v>
      </c>
      <c r="M491" s="41">
        <v>10156</v>
      </c>
      <c r="N491" s="43">
        <v>0</v>
      </c>
      <c r="O491" s="40">
        <v>6242.83</v>
      </c>
      <c r="P491" s="41">
        <v>1605.19</v>
      </c>
      <c r="Q491" s="42">
        <v>6333.28</v>
      </c>
      <c r="R491" s="42">
        <v>6333.85</v>
      </c>
      <c r="S491" s="8">
        <v>1.4370406624722788E-2</v>
      </c>
      <c r="T491" s="8">
        <v>8.9992658493746836E-5</v>
      </c>
      <c r="U491" s="41">
        <v>4355.7700000000004</v>
      </c>
      <c r="V491" s="41">
        <v>9948</v>
      </c>
      <c r="W491" s="43">
        <v>1</v>
      </c>
      <c r="X491" s="29">
        <f t="shared" si="7"/>
        <v>1</v>
      </c>
    </row>
    <row r="492" spans="1:24" x14ac:dyDescent="0.45">
      <c r="A492" s="13">
        <v>3</v>
      </c>
      <c r="B492" s="12">
        <v>5</v>
      </c>
      <c r="C492" s="12" t="s">
        <v>11</v>
      </c>
      <c r="D492" s="12">
        <v>40</v>
      </c>
      <c r="E492" s="36">
        <v>5</v>
      </c>
      <c r="F492" s="46">
        <v>5881.88</v>
      </c>
      <c r="G492" s="45">
        <v>3237.69</v>
      </c>
      <c r="H492" s="46">
        <v>5961.91</v>
      </c>
      <c r="I492" s="46">
        <v>5962.5</v>
      </c>
      <c r="J492" s="47">
        <v>1.3521174004192853E-2</v>
      </c>
      <c r="K492" s="47">
        <v>9.8951781970674297E-5</v>
      </c>
      <c r="L492" s="45">
        <v>4748.88</v>
      </c>
      <c r="M492" s="45">
        <v>3929</v>
      </c>
      <c r="N492" s="48">
        <v>1</v>
      </c>
      <c r="O492" s="44">
        <v>5946.94</v>
      </c>
      <c r="P492" s="45">
        <v>2332.0700000000002</v>
      </c>
      <c r="Q492" s="46">
        <v>5962.27</v>
      </c>
      <c r="R492" s="46">
        <v>5962.5</v>
      </c>
      <c r="S492" s="47">
        <v>2.6096436058700881E-3</v>
      </c>
      <c r="T492" s="47">
        <v>3.8574423480010641E-5</v>
      </c>
      <c r="U492" s="45">
        <v>2411.21</v>
      </c>
      <c r="V492" s="45">
        <v>239</v>
      </c>
      <c r="W492" s="48">
        <v>1</v>
      </c>
      <c r="X492" s="29">
        <f t="shared" si="7"/>
        <v>1</v>
      </c>
    </row>
    <row r="493" spans="1:24" x14ac:dyDescent="0.45">
      <c r="A493" s="38">
        <v>3</v>
      </c>
      <c r="B493" s="6">
        <v>5</v>
      </c>
      <c r="C493" s="6" t="s">
        <v>11</v>
      </c>
      <c r="D493" s="6">
        <v>45</v>
      </c>
      <c r="E493" s="39">
        <v>1</v>
      </c>
      <c r="F493" s="33">
        <v>6320.69</v>
      </c>
      <c r="G493" s="41">
        <v>3684.58</v>
      </c>
      <c r="H493" s="42">
        <v>6399.6</v>
      </c>
      <c r="I493" s="42">
        <v>6399.86</v>
      </c>
      <c r="J493" s="8">
        <v>1.2370583106505467E-2</v>
      </c>
      <c r="K493" s="8">
        <v>4.0625888691207122E-5</v>
      </c>
      <c r="L493" s="41">
        <v>4837.7299999999996</v>
      </c>
      <c r="M493" s="41">
        <v>2139</v>
      </c>
      <c r="N493" s="43">
        <v>1</v>
      </c>
      <c r="O493" s="40">
        <v>6396.22</v>
      </c>
      <c r="P493" s="41">
        <v>1910.56</v>
      </c>
      <c r="Q493" s="42">
        <v>6399.78</v>
      </c>
      <c r="R493" s="42">
        <v>6399.86</v>
      </c>
      <c r="S493" s="8">
        <v>5.6876244167832076E-4</v>
      </c>
      <c r="T493" s="8">
        <v>1.2500273443470207E-5</v>
      </c>
      <c r="U493" s="41">
        <v>1989.13</v>
      </c>
      <c r="V493" s="41">
        <v>47</v>
      </c>
      <c r="W493" s="43">
        <v>1</v>
      </c>
      <c r="X493" s="29">
        <f t="shared" si="7"/>
        <v>1</v>
      </c>
    </row>
    <row r="494" spans="1:24" x14ac:dyDescent="0.45">
      <c r="A494" s="38">
        <v>3</v>
      </c>
      <c r="B494" s="6">
        <v>5</v>
      </c>
      <c r="C494" s="6" t="s">
        <v>11</v>
      </c>
      <c r="D494" s="6">
        <v>45</v>
      </c>
      <c r="E494" s="39">
        <v>2</v>
      </c>
      <c r="F494" s="33">
        <v>6700.37</v>
      </c>
      <c r="G494" s="41">
        <v>3669.39</v>
      </c>
      <c r="H494" s="42">
        <v>6738.82</v>
      </c>
      <c r="I494" s="42">
        <v>6739.39</v>
      </c>
      <c r="J494" s="8">
        <v>5.7898415138462733E-3</v>
      </c>
      <c r="K494" s="8">
        <v>8.4577387567809321E-5</v>
      </c>
      <c r="L494" s="41">
        <v>4492</v>
      </c>
      <c r="M494" s="41">
        <v>2208</v>
      </c>
      <c r="N494" s="43">
        <v>1</v>
      </c>
      <c r="O494" s="40">
        <v>6685.69</v>
      </c>
      <c r="P494" s="41">
        <v>3622.7</v>
      </c>
      <c r="Q494" s="42">
        <v>6700.3</v>
      </c>
      <c r="R494" s="42">
        <v>7125.61</v>
      </c>
      <c r="S494" s="8">
        <v>7.9680801971692868E-3</v>
      </c>
      <c r="T494" s="8">
        <v>5.8002282105650725E-3</v>
      </c>
      <c r="U494" s="41">
        <v>7200.15</v>
      </c>
      <c r="V494" s="41">
        <v>6110</v>
      </c>
      <c r="W494" s="43">
        <v>0</v>
      </c>
      <c r="X494" s="29">
        <f t="shared" si="7"/>
        <v>1</v>
      </c>
    </row>
    <row r="495" spans="1:24" x14ac:dyDescent="0.45">
      <c r="A495" s="38">
        <v>3</v>
      </c>
      <c r="B495" s="6">
        <v>5</v>
      </c>
      <c r="C495" s="6" t="s">
        <v>11</v>
      </c>
      <c r="D495" s="6">
        <v>45</v>
      </c>
      <c r="E495" s="39">
        <v>3</v>
      </c>
      <c r="F495" s="33">
        <v>6302.6</v>
      </c>
      <c r="G495" s="41">
        <v>3733.58</v>
      </c>
      <c r="H495" s="42">
        <v>6368.79</v>
      </c>
      <c r="I495" s="42">
        <v>6369.42</v>
      </c>
      <c r="J495" s="8">
        <v>1.0490751120196141E-2</v>
      </c>
      <c r="K495" s="8">
        <v>9.8910104844728263E-5</v>
      </c>
      <c r="L495" s="41">
        <v>4600.6899999999996</v>
      </c>
      <c r="M495" s="41">
        <v>5566</v>
      </c>
      <c r="N495" s="43">
        <v>1</v>
      </c>
      <c r="O495" s="40">
        <v>6316.55</v>
      </c>
      <c r="P495" s="41">
        <v>3839.13</v>
      </c>
      <c r="Q495" s="42">
        <v>6368.79</v>
      </c>
      <c r="R495" s="42">
        <v>6369.42</v>
      </c>
      <c r="S495" s="8">
        <v>8.3005987986347098E-3</v>
      </c>
      <c r="T495" s="8">
        <v>9.8910104844728263E-5</v>
      </c>
      <c r="U495" s="41">
        <v>5007.43</v>
      </c>
      <c r="V495" s="41">
        <v>7183</v>
      </c>
      <c r="W495" s="43">
        <v>1</v>
      </c>
      <c r="X495" s="29">
        <f t="shared" si="7"/>
        <v>1</v>
      </c>
    </row>
    <row r="496" spans="1:24" x14ac:dyDescent="0.45">
      <c r="A496" s="38">
        <v>3</v>
      </c>
      <c r="B496" s="6">
        <v>5</v>
      </c>
      <c r="C496" s="6" t="s">
        <v>11</v>
      </c>
      <c r="D496" s="6">
        <v>45</v>
      </c>
      <c r="E496" s="39">
        <v>4</v>
      </c>
      <c r="F496" s="33">
        <v>6809.22</v>
      </c>
      <c r="G496" s="41">
        <v>3767.85</v>
      </c>
      <c r="H496" s="42">
        <v>6864.41</v>
      </c>
      <c r="I496" s="42">
        <v>6864.84</v>
      </c>
      <c r="J496" s="8">
        <v>8.1021553306413387E-3</v>
      </c>
      <c r="K496" s="8">
        <v>6.2638022153508458E-5</v>
      </c>
      <c r="L496" s="41">
        <v>6335.11</v>
      </c>
      <c r="M496" s="41">
        <v>5230</v>
      </c>
      <c r="N496" s="43">
        <v>1</v>
      </c>
      <c r="O496" s="40">
        <v>6811.93</v>
      </c>
      <c r="P496" s="41">
        <v>3653.44</v>
      </c>
      <c r="Q496" s="42">
        <v>6864.18</v>
      </c>
      <c r="R496" s="42">
        <v>6864.84</v>
      </c>
      <c r="S496" s="8">
        <v>7.7073901212555357E-3</v>
      </c>
      <c r="T496" s="8">
        <v>9.6142080514601133E-5</v>
      </c>
      <c r="U496" s="41">
        <v>5641.1</v>
      </c>
      <c r="V496" s="41">
        <v>7215</v>
      </c>
      <c r="W496" s="43">
        <v>1</v>
      </c>
      <c r="X496" s="29">
        <f t="shared" si="7"/>
        <v>1</v>
      </c>
    </row>
    <row r="497" spans="1:24" x14ac:dyDescent="0.45">
      <c r="A497" s="38">
        <v>3</v>
      </c>
      <c r="B497" s="6">
        <v>5</v>
      </c>
      <c r="C497" s="6" t="s">
        <v>11</v>
      </c>
      <c r="D497" s="6">
        <v>45</v>
      </c>
      <c r="E497" s="39">
        <v>5</v>
      </c>
      <c r="F497" s="33">
        <v>6072.11</v>
      </c>
      <c r="G497" s="41">
        <v>2274.98</v>
      </c>
      <c r="H497" s="42">
        <v>6088.54</v>
      </c>
      <c r="I497" s="42">
        <v>6089.11</v>
      </c>
      <c r="J497" s="8">
        <v>2.7918694193404293E-3</v>
      </c>
      <c r="K497" s="8">
        <v>9.3609739354307776E-5</v>
      </c>
      <c r="L497" s="41">
        <v>2590.6</v>
      </c>
      <c r="M497" s="41">
        <v>1107</v>
      </c>
      <c r="N497" s="43">
        <v>1</v>
      </c>
      <c r="O497" s="40">
        <v>6072.61</v>
      </c>
      <c r="P497" s="41">
        <v>2631.49</v>
      </c>
      <c r="Q497" s="42">
        <v>6088.83</v>
      </c>
      <c r="R497" s="42">
        <v>6089.11</v>
      </c>
      <c r="S497" s="8">
        <v>2.7097556128892401E-3</v>
      </c>
      <c r="T497" s="8">
        <v>4.598373161262407E-5</v>
      </c>
      <c r="U497" s="41">
        <v>2863.11</v>
      </c>
      <c r="V497" s="41">
        <v>1085</v>
      </c>
      <c r="W497" s="43">
        <v>1</v>
      </c>
      <c r="X497" s="29">
        <f t="shared" si="7"/>
        <v>1</v>
      </c>
    </row>
    <row r="498" spans="1:24" x14ac:dyDescent="0.45">
      <c r="A498" s="34">
        <v>3</v>
      </c>
      <c r="B498" s="35">
        <v>5</v>
      </c>
      <c r="C498" s="35" t="s">
        <v>11</v>
      </c>
      <c r="D498" s="35">
        <v>50</v>
      </c>
      <c r="E498" s="37">
        <v>1</v>
      </c>
      <c r="F498" s="58">
        <v>6941.36</v>
      </c>
      <c r="G498" s="59">
        <v>3634.91</v>
      </c>
      <c r="H498" s="58">
        <v>6976.32</v>
      </c>
      <c r="I498" s="58">
        <v>7082.38</v>
      </c>
      <c r="J498" s="60">
        <v>1.2690275908957761E-2</v>
      </c>
      <c r="K498" s="60">
        <v>7.7177131900924558E-3</v>
      </c>
      <c r="L498" s="59">
        <v>7200.2</v>
      </c>
      <c r="M498" s="59">
        <v>5354</v>
      </c>
      <c r="N498" s="61">
        <v>0</v>
      </c>
      <c r="O498" s="62">
        <v>7006.18</v>
      </c>
      <c r="P498" s="59">
        <v>1374.67</v>
      </c>
      <c r="Q498" s="58">
        <v>7029.88</v>
      </c>
      <c r="R498" s="58">
        <v>7030.58</v>
      </c>
      <c r="S498" s="60">
        <v>3.470552927354448E-3</v>
      </c>
      <c r="T498" s="60">
        <v>9.9565042997849123E-5</v>
      </c>
      <c r="U498" s="59">
        <v>3480.41</v>
      </c>
      <c r="V498" s="59">
        <v>4233</v>
      </c>
      <c r="W498" s="61">
        <v>1</v>
      </c>
      <c r="X498" s="29">
        <f t="shared" si="7"/>
        <v>1</v>
      </c>
    </row>
    <row r="499" spans="1:24" x14ac:dyDescent="0.45">
      <c r="A499" s="38">
        <v>3</v>
      </c>
      <c r="B499" s="6">
        <v>5</v>
      </c>
      <c r="C499" s="6" t="s">
        <v>11</v>
      </c>
      <c r="D499" s="6">
        <v>50</v>
      </c>
      <c r="E499" s="39">
        <v>2</v>
      </c>
      <c r="F499" s="42">
        <v>7554.88</v>
      </c>
      <c r="G499" s="41">
        <v>3804.09</v>
      </c>
      <c r="H499" s="42">
        <v>7597.95</v>
      </c>
      <c r="I499" s="42">
        <v>8402.9500000000007</v>
      </c>
      <c r="J499" s="8">
        <v>0.10092527029198085</v>
      </c>
      <c r="K499" s="8">
        <v>9.5799689394795981E-2</v>
      </c>
      <c r="L499" s="41">
        <v>7200.1</v>
      </c>
      <c r="M499" s="41">
        <v>6250</v>
      </c>
      <c r="N499" s="43">
        <v>0</v>
      </c>
      <c r="O499" s="40">
        <v>7596.23</v>
      </c>
      <c r="P499" s="41">
        <v>4347.8100000000004</v>
      </c>
      <c r="Q499" s="42">
        <v>7600.67</v>
      </c>
      <c r="R499" s="42">
        <v>8639.2000000000007</v>
      </c>
      <c r="S499" s="8">
        <v>9.6004379414372468E-2</v>
      </c>
      <c r="T499" s="8">
        <v>9.5475993549884342E-2</v>
      </c>
      <c r="U499" s="41">
        <v>7200</v>
      </c>
      <c r="V499" s="41">
        <v>4717</v>
      </c>
      <c r="W499" s="43">
        <v>0</v>
      </c>
      <c r="X499" s="29">
        <f t="shared" si="7"/>
        <v>0</v>
      </c>
    </row>
    <row r="500" spans="1:24" x14ac:dyDescent="0.45">
      <c r="A500" s="38">
        <v>3</v>
      </c>
      <c r="B500" s="6">
        <v>5</v>
      </c>
      <c r="C500" s="6" t="s">
        <v>11</v>
      </c>
      <c r="D500" s="6">
        <v>50</v>
      </c>
      <c r="E500" s="39">
        <v>3</v>
      </c>
      <c r="F500" s="42">
        <v>6862.14</v>
      </c>
      <c r="G500" s="41">
        <v>3620.98</v>
      </c>
      <c r="H500" s="42">
        <v>6902.22</v>
      </c>
      <c r="I500" s="42">
        <v>6994.29</v>
      </c>
      <c r="J500" s="8">
        <v>1.8893983520843378E-2</v>
      </c>
      <c r="K500" s="8">
        <v>1.3163594875248198E-2</v>
      </c>
      <c r="L500" s="41">
        <v>7200.01</v>
      </c>
      <c r="M500" s="41">
        <v>4569</v>
      </c>
      <c r="N500" s="43">
        <v>0</v>
      </c>
      <c r="O500" s="40">
        <v>6883.74</v>
      </c>
      <c r="P500" s="41">
        <v>3837.67</v>
      </c>
      <c r="Q500" s="42">
        <v>6894.27</v>
      </c>
      <c r="R500" s="42">
        <v>7012.35</v>
      </c>
      <c r="S500" s="8">
        <v>1.5805750119025689E-2</v>
      </c>
      <c r="T500" s="8">
        <v>1.4300236335639432E-2</v>
      </c>
      <c r="U500" s="41">
        <v>7200.03</v>
      </c>
      <c r="V500" s="41">
        <v>4537</v>
      </c>
      <c r="W500" s="43">
        <v>0</v>
      </c>
      <c r="X500" s="29">
        <f t="shared" si="7"/>
        <v>0</v>
      </c>
    </row>
    <row r="501" spans="1:24" x14ac:dyDescent="0.45">
      <c r="A501" s="38">
        <v>3</v>
      </c>
      <c r="B501" s="6">
        <v>5</v>
      </c>
      <c r="C501" s="6" t="s">
        <v>11</v>
      </c>
      <c r="D501" s="6">
        <v>50</v>
      </c>
      <c r="E501" s="39">
        <v>4</v>
      </c>
      <c r="F501" s="42">
        <v>7165.04</v>
      </c>
      <c r="G501" s="41">
        <v>3622.16</v>
      </c>
      <c r="H501" s="42">
        <v>7190.14</v>
      </c>
      <c r="I501" s="42">
        <v>8252.23</v>
      </c>
      <c r="J501" s="8">
        <v>0.10980906660305535</v>
      </c>
      <c r="K501" s="8">
        <v>0.10669062030990645</v>
      </c>
      <c r="L501" s="41">
        <v>7200.47</v>
      </c>
      <c r="M501" s="41">
        <v>6891</v>
      </c>
      <c r="N501" s="43">
        <v>0</v>
      </c>
      <c r="O501" s="40">
        <v>7180.55</v>
      </c>
      <c r="P501" s="41">
        <v>3788.98</v>
      </c>
      <c r="Q501" s="42">
        <v>7190.54</v>
      </c>
      <c r="R501" s="42">
        <v>8048.88</v>
      </c>
      <c r="S501" s="8">
        <v>0.10788209042748803</v>
      </c>
      <c r="T501" s="8">
        <v>0.10664092395463719</v>
      </c>
      <c r="U501" s="41">
        <v>7200.01</v>
      </c>
      <c r="V501" s="41">
        <v>6158</v>
      </c>
      <c r="W501" s="43">
        <v>0</v>
      </c>
      <c r="X501" s="29">
        <f t="shared" si="7"/>
        <v>0</v>
      </c>
    </row>
    <row r="502" spans="1:24" x14ac:dyDescent="0.45">
      <c r="A502" s="13">
        <v>3</v>
      </c>
      <c r="B502" s="12">
        <v>5</v>
      </c>
      <c r="C502" s="12" t="s">
        <v>11</v>
      </c>
      <c r="D502" s="12">
        <v>50</v>
      </c>
      <c r="E502" s="36">
        <v>5</v>
      </c>
      <c r="F502" s="46">
        <v>7331.31</v>
      </c>
      <c r="G502" s="45">
        <v>3644.11</v>
      </c>
      <c r="H502" s="46">
        <v>7366.01</v>
      </c>
      <c r="I502" s="46">
        <v>7484.74</v>
      </c>
      <c r="J502" s="47">
        <v>2.0499042050892802E-2</v>
      </c>
      <c r="K502" s="47">
        <v>1.5862942466939343E-2</v>
      </c>
      <c r="L502" s="45">
        <v>7200.35</v>
      </c>
      <c r="M502" s="45">
        <v>4189</v>
      </c>
      <c r="N502" s="48">
        <v>0</v>
      </c>
      <c r="O502" s="44">
        <v>7369.03</v>
      </c>
      <c r="P502" s="45">
        <v>1882.44</v>
      </c>
      <c r="Q502" s="46">
        <v>7373.13</v>
      </c>
      <c r="R502" s="46">
        <v>7922.07</v>
      </c>
      <c r="S502" s="47">
        <v>1.5459454837442588E-2</v>
      </c>
      <c r="T502" s="47">
        <v>1.4911673618589246E-2</v>
      </c>
      <c r="U502" s="45">
        <v>7200</v>
      </c>
      <c r="V502" s="45">
        <v>7375</v>
      </c>
      <c r="W502" s="48">
        <v>0</v>
      </c>
      <c r="X502" s="29">
        <f t="shared" si="7"/>
        <v>0</v>
      </c>
    </row>
    <row r="503" spans="1:24" x14ac:dyDescent="0.45">
      <c r="A503" s="38">
        <v>6</v>
      </c>
      <c r="B503" s="6">
        <v>1</v>
      </c>
      <c r="C503" s="6" t="s">
        <v>10</v>
      </c>
      <c r="D503" s="6">
        <v>5</v>
      </c>
      <c r="E503" s="39">
        <v>1</v>
      </c>
      <c r="F503" s="33">
        <v>6672.56</v>
      </c>
      <c r="G503" s="41">
        <v>4.5199999999999996</v>
      </c>
      <c r="H503" s="42">
        <v>7015.41</v>
      </c>
      <c r="I503" s="42">
        <v>7015.41</v>
      </c>
      <c r="J503" s="8">
        <v>4.8870985444899082E-2</v>
      </c>
      <c r="K503" s="8">
        <v>0</v>
      </c>
      <c r="L503" s="41">
        <v>5.3010400000000004</v>
      </c>
      <c r="M503" s="41">
        <v>201</v>
      </c>
      <c r="N503" s="43">
        <v>1</v>
      </c>
      <c r="O503" s="40">
        <v>7012.36</v>
      </c>
      <c r="P503" s="41">
        <v>0.18</v>
      </c>
      <c r="Q503" s="42">
        <v>7015.41</v>
      </c>
      <c r="R503" s="42">
        <v>7015.41</v>
      </c>
      <c r="S503" s="8">
        <v>4.347571987952496E-4</v>
      </c>
      <c r="T503" s="8">
        <v>0</v>
      </c>
      <c r="U503" s="41">
        <v>0.30579499999999998</v>
      </c>
      <c r="V503" s="41">
        <v>1</v>
      </c>
      <c r="W503" s="43">
        <v>1</v>
      </c>
      <c r="X503" s="29">
        <f t="shared" si="7"/>
        <v>1</v>
      </c>
    </row>
    <row r="504" spans="1:24" x14ac:dyDescent="0.45">
      <c r="A504" s="38">
        <v>6</v>
      </c>
      <c r="B504" s="6">
        <v>1</v>
      </c>
      <c r="C504" s="6" t="s">
        <v>10</v>
      </c>
      <c r="D504" s="6">
        <v>5</v>
      </c>
      <c r="E504" s="39">
        <v>2</v>
      </c>
      <c r="F504" s="33">
        <v>5252.74</v>
      </c>
      <c r="G504" s="41">
        <v>1.66</v>
      </c>
      <c r="H504" s="42">
        <v>5253.52</v>
      </c>
      <c r="I504" s="42">
        <v>5253.52</v>
      </c>
      <c r="J504" s="8">
        <v>1.4847188170991161E-4</v>
      </c>
      <c r="K504" s="8">
        <v>0</v>
      </c>
      <c r="L504" s="41">
        <v>1.69692</v>
      </c>
      <c r="M504" s="41">
        <v>1</v>
      </c>
      <c r="N504" s="43">
        <v>1</v>
      </c>
      <c r="O504" s="40">
        <v>5253.52</v>
      </c>
      <c r="P504" s="41">
        <v>0.2</v>
      </c>
      <c r="Q504" s="42">
        <v>5253.52</v>
      </c>
      <c r="R504" s="42">
        <v>5253.52</v>
      </c>
      <c r="S504" s="8">
        <v>0</v>
      </c>
      <c r="T504" s="8">
        <v>0</v>
      </c>
      <c r="U504" s="41">
        <v>0.29533100000000001</v>
      </c>
      <c r="V504" s="41">
        <v>0</v>
      </c>
      <c r="W504" s="43">
        <v>1</v>
      </c>
      <c r="X504" s="29">
        <f t="shared" si="7"/>
        <v>1</v>
      </c>
    </row>
    <row r="505" spans="1:24" x14ac:dyDescent="0.45">
      <c r="A505" s="38">
        <v>6</v>
      </c>
      <c r="B505" s="6">
        <v>1</v>
      </c>
      <c r="C505" s="6" t="s">
        <v>10</v>
      </c>
      <c r="D505" s="6">
        <v>5</v>
      </c>
      <c r="E505" s="39">
        <v>3</v>
      </c>
      <c r="F505" s="33">
        <v>7218.4</v>
      </c>
      <c r="G505" s="41">
        <v>9</v>
      </c>
      <c r="H505" s="42">
        <v>7397.58</v>
      </c>
      <c r="I505" s="42">
        <v>7397.58</v>
      </c>
      <c r="J505" s="8">
        <v>2.4221434577253682E-2</v>
      </c>
      <c r="K505" s="8">
        <v>0</v>
      </c>
      <c r="L505" s="41">
        <v>9.1445600000000002</v>
      </c>
      <c r="M505" s="41">
        <v>14</v>
      </c>
      <c r="N505" s="43">
        <v>1</v>
      </c>
      <c r="O505" s="40">
        <v>7394.68</v>
      </c>
      <c r="P505" s="41">
        <v>1.05</v>
      </c>
      <c r="Q505" s="42">
        <v>7397.58</v>
      </c>
      <c r="R505" s="42">
        <v>7397.58</v>
      </c>
      <c r="S505" s="8">
        <v>3.9202009305741017E-4</v>
      </c>
      <c r="T505" s="8">
        <v>0</v>
      </c>
      <c r="U505" s="41">
        <v>1.13795</v>
      </c>
      <c r="V505" s="41">
        <v>1</v>
      </c>
      <c r="W505" s="43">
        <v>1</v>
      </c>
      <c r="X505" s="29">
        <f t="shared" si="7"/>
        <v>1</v>
      </c>
    </row>
    <row r="506" spans="1:24" x14ac:dyDescent="0.45">
      <c r="A506" s="38">
        <v>6</v>
      </c>
      <c r="B506" s="6">
        <v>1</v>
      </c>
      <c r="C506" s="6" t="s">
        <v>10</v>
      </c>
      <c r="D506" s="6">
        <v>5</v>
      </c>
      <c r="E506" s="39">
        <v>4</v>
      </c>
      <c r="F506" s="33">
        <v>5823.88</v>
      </c>
      <c r="G506" s="41">
        <v>9.2100000000000009</v>
      </c>
      <c r="H506" s="42">
        <v>5855.82</v>
      </c>
      <c r="I506" s="42">
        <v>5855.82</v>
      </c>
      <c r="J506" s="8">
        <v>5.4544026284960266E-3</v>
      </c>
      <c r="K506" s="8">
        <v>0</v>
      </c>
      <c r="L506" s="41">
        <v>9.3149200000000008</v>
      </c>
      <c r="M506" s="41">
        <v>4</v>
      </c>
      <c r="N506" s="43">
        <v>1</v>
      </c>
      <c r="O506" s="40">
        <v>5838.12</v>
      </c>
      <c r="P506" s="41">
        <v>0.18</v>
      </c>
      <c r="Q506" s="42">
        <v>5855.82</v>
      </c>
      <c r="R506" s="42">
        <v>5855.82</v>
      </c>
      <c r="S506" s="8">
        <v>3.0226338924351872E-3</v>
      </c>
      <c r="T506" s="8">
        <v>0</v>
      </c>
      <c r="U506" s="41">
        <v>0.277117</v>
      </c>
      <c r="V506" s="41">
        <v>1</v>
      </c>
      <c r="W506" s="43">
        <v>1</v>
      </c>
      <c r="X506" s="29">
        <f t="shared" si="7"/>
        <v>1</v>
      </c>
    </row>
    <row r="507" spans="1:24" x14ac:dyDescent="0.45">
      <c r="A507" s="38">
        <v>6</v>
      </c>
      <c r="B507" s="6">
        <v>1</v>
      </c>
      <c r="C507" s="6" t="s">
        <v>10</v>
      </c>
      <c r="D507" s="6">
        <v>5</v>
      </c>
      <c r="E507" s="39">
        <v>5</v>
      </c>
      <c r="F507" s="33">
        <v>4565.09</v>
      </c>
      <c r="G507" s="41">
        <v>6.7</v>
      </c>
      <c r="H507" s="42">
        <v>4565.09</v>
      </c>
      <c r="I507" s="42">
        <v>4565.5</v>
      </c>
      <c r="J507" s="8">
        <v>8.9803964516450439E-5</v>
      </c>
      <c r="K507" s="8">
        <v>8.9803964516450439E-5</v>
      </c>
      <c r="L507" s="41">
        <v>6.7625299999999999</v>
      </c>
      <c r="M507" s="41">
        <v>1</v>
      </c>
      <c r="N507" s="43">
        <v>1</v>
      </c>
      <c r="O507" s="40">
        <v>4565.09</v>
      </c>
      <c r="P507" s="41">
        <v>0.55000000000000004</v>
      </c>
      <c r="Q507" s="42">
        <v>4565.09</v>
      </c>
      <c r="R507" s="42">
        <v>4565.5</v>
      </c>
      <c r="S507" s="8">
        <v>8.9803964516450439E-5</v>
      </c>
      <c r="T507" s="8">
        <v>8.9803964516450439E-5</v>
      </c>
      <c r="U507" s="41">
        <v>0.68224499999999999</v>
      </c>
      <c r="V507" s="41">
        <v>1</v>
      </c>
      <c r="W507" s="43">
        <v>1</v>
      </c>
      <c r="X507" s="29">
        <f t="shared" si="7"/>
        <v>1</v>
      </c>
    </row>
    <row r="508" spans="1:24" x14ac:dyDescent="0.45">
      <c r="A508" s="34">
        <v>6</v>
      </c>
      <c r="B508" s="35">
        <v>1</v>
      </c>
      <c r="C508" s="35" t="s">
        <v>10</v>
      </c>
      <c r="D508" s="35">
        <v>10</v>
      </c>
      <c r="E508" s="37">
        <v>1</v>
      </c>
      <c r="F508" s="58">
        <v>9131.31</v>
      </c>
      <c r="G508" s="59">
        <v>16.86</v>
      </c>
      <c r="H508" s="58">
        <v>9131.31</v>
      </c>
      <c r="I508" s="58">
        <v>9131.31</v>
      </c>
      <c r="J508" s="60">
        <v>0</v>
      </c>
      <c r="K508" s="60">
        <v>0</v>
      </c>
      <c r="L508" s="59">
        <v>16.9512</v>
      </c>
      <c r="M508" s="59">
        <v>0</v>
      </c>
      <c r="N508" s="61">
        <v>1</v>
      </c>
      <c r="O508" s="62">
        <v>9131.31</v>
      </c>
      <c r="P508" s="59">
        <v>0.48</v>
      </c>
      <c r="Q508" s="58">
        <v>9131.31</v>
      </c>
      <c r="R508" s="58">
        <v>9131.31</v>
      </c>
      <c r="S508" s="60">
        <v>0</v>
      </c>
      <c r="T508" s="60">
        <v>0</v>
      </c>
      <c r="U508" s="59">
        <v>0.596858</v>
      </c>
      <c r="V508" s="59">
        <v>0</v>
      </c>
      <c r="W508" s="61">
        <v>1</v>
      </c>
      <c r="X508" s="29">
        <f t="shared" si="7"/>
        <v>1</v>
      </c>
    </row>
    <row r="509" spans="1:24" x14ac:dyDescent="0.45">
      <c r="A509" s="38">
        <v>6</v>
      </c>
      <c r="B509" s="6">
        <v>1</v>
      </c>
      <c r="C509" s="6" t="s">
        <v>10</v>
      </c>
      <c r="D509" s="6">
        <v>10</v>
      </c>
      <c r="E509" s="39">
        <v>2</v>
      </c>
      <c r="F509" s="42">
        <v>8960.4699999999993</v>
      </c>
      <c r="G509" s="41">
        <v>82.05</v>
      </c>
      <c r="H509" s="42">
        <v>9260.15</v>
      </c>
      <c r="I509" s="42">
        <v>9261.07</v>
      </c>
      <c r="J509" s="8">
        <v>3.2458452425043798E-2</v>
      </c>
      <c r="K509" s="8">
        <v>9.9340572957560283E-5</v>
      </c>
      <c r="L509" s="41">
        <v>82.977099999999993</v>
      </c>
      <c r="M509" s="41">
        <v>33</v>
      </c>
      <c r="N509" s="43">
        <v>1</v>
      </c>
      <c r="O509" s="40">
        <v>9253.2099999999991</v>
      </c>
      <c r="P509" s="41">
        <v>0.8</v>
      </c>
      <c r="Q509" s="42">
        <v>9261.07</v>
      </c>
      <c r="R509" s="42">
        <v>9261.07</v>
      </c>
      <c r="S509" s="8">
        <v>8.4871402548523901E-4</v>
      </c>
      <c r="T509" s="8">
        <v>0</v>
      </c>
      <c r="U509" s="41">
        <v>1.5944100000000001</v>
      </c>
      <c r="V509" s="41">
        <v>11</v>
      </c>
      <c r="W509" s="43">
        <v>1</v>
      </c>
      <c r="X509" s="29">
        <f t="shared" si="7"/>
        <v>1</v>
      </c>
    </row>
    <row r="510" spans="1:24" x14ac:dyDescent="0.45">
      <c r="A510" s="38">
        <v>6</v>
      </c>
      <c r="B510" s="6">
        <v>1</v>
      </c>
      <c r="C510" s="6" t="s">
        <v>10</v>
      </c>
      <c r="D510" s="6">
        <v>10</v>
      </c>
      <c r="E510" s="39">
        <v>3</v>
      </c>
      <c r="F510" s="42">
        <v>8790.6299999999992</v>
      </c>
      <c r="G510" s="41">
        <v>27.19</v>
      </c>
      <c r="H510" s="42">
        <v>9065.17</v>
      </c>
      <c r="I510" s="42">
        <v>9065.17</v>
      </c>
      <c r="J510" s="8">
        <v>3.0285146334817867E-2</v>
      </c>
      <c r="K510" s="8">
        <v>0</v>
      </c>
      <c r="L510" s="41">
        <v>27.961600000000001</v>
      </c>
      <c r="M510" s="41">
        <v>23</v>
      </c>
      <c r="N510" s="43">
        <v>1</v>
      </c>
      <c r="O510" s="40">
        <v>9061.92</v>
      </c>
      <c r="P510" s="41">
        <v>13.91</v>
      </c>
      <c r="Q510" s="42">
        <v>9065.17</v>
      </c>
      <c r="R510" s="42">
        <v>9065.17</v>
      </c>
      <c r="S510" s="8">
        <v>3.5851506369985339E-4</v>
      </c>
      <c r="T510" s="8">
        <v>0</v>
      </c>
      <c r="U510" s="41">
        <v>14.4366</v>
      </c>
      <c r="V510" s="41">
        <v>1</v>
      </c>
      <c r="W510" s="43">
        <v>1</v>
      </c>
      <c r="X510" s="29">
        <f t="shared" si="7"/>
        <v>1</v>
      </c>
    </row>
    <row r="511" spans="1:24" x14ac:dyDescent="0.45">
      <c r="A511" s="38">
        <v>6</v>
      </c>
      <c r="B511" s="6">
        <v>1</v>
      </c>
      <c r="C511" s="6" t="s">
        <v>10</v>
      </c>
      <c r="D511" s="6">
        <v>10</v>
      </c>
      <c r="E511" s="39">
        <v>4</v>
      </c>
      <c r="F511" s="42">
        <v>9462.08</v>
      </c>
      <c r="G511" s="41">
        <v>17.05</v>
      </c>
      <c r="H511" s="42">
        <v>9777.2000000000007</v>
      </c>
      <c r="I511" s="42">
        <v>9777.2000000000007</v>
      </c>
      <c r="J511" s="8">
        <v>3.2230086323282822E-2</v>
      </c>
      <c r="K511" s="8">
        <v>0</v>
      </c>
      <c r="L511" s="41">
        <v>18.124300000000002</v>
      </c>
      <c r="M511" s="41">
        <v>34</v>
      </c>
      <c r="N511" s="43">
        <v>1</v>
      </c>
      <c r="O511" s="40">
        <v>9754.5</v>
      </c>
      <c r="P511" s="41">
        <v>1.2</v>
      </c>
      <c r="Q511" s="42">
        <v>9777.2000000000007</v>
      </c>
      <c r="R511" s="42">
        <v>9777.2000000000007</v>
      </c>
      <c r="S511" s="8">
        <v>2.3217281021151994E-3</v>
      </c>
      <c r="T511" s="8">
        <v>0</v>
      </c>
      <c r="U511" s="41">
        <v>1.96319</v>
      </c>
      <c r="V511" s="41">
        <v>8</v>
      </c>
      <c r="W511" s="43">
        <v>1</v>
      </c>
      <c r="X511" s="29">
        <f t="shared" si="7"/>
        <v>1</v>
      </c>
    </row>
    <row r="512" spans="1:24" x14ac:dyDescent="0.45">
      <c r="A512" s="13">
        <v>6</v>
      </c>
      <c r="B512" s="12">
        <v>1</v>
      </c>
      <c r="C512" s="12" t="s">
        <v>10</v>
      </c>
      <c r="D512" s="12">
        <v>10</v>
      </c>
      <c r="E512" s="36">
        <v>5</v>
      </c>
      <c r="F512" s="46">
        <v>10295.6</v>
      </c>
      <c r="G512" s="45">
        <v>65.22</v>
      </c>
      <c r="H512" s="46">
        <v>10323</v>
      </c>
      <c r="I512" s="46">
        <v>10322.9</v>
      </c>
      <c r="J512" s="47">
        <v>2.644605682511627E-3</v>
      </c>
      <c r="K512" s="47">
        <v>-9.687200302275892E-6</v>
      </c>
      <c r="L512" s="45">
        <v>65.520799999999994</v>
      </c>
      <c r="M512" s="45">
        <v>1</v>
      </c>
      <c r="N512" s="48">
        <v>1</v>
      </c>
      <c r="O512" s="44">
        <v>10323</v>
      </c>
      <c r="P512" s="45">
        <v>0.36</v>
      </c>
      <c r="Q512" s="46">
        <v>10323</v>
      </c>
      <c r="R512" s="46">
        <v>10322.9</v>
      </c>
      <c r="S512" s="47">
        <v>-9.687200302275892E-6</v>
      </c>
      <c r="T512" s="47">
        <v>-9.687200302275892E-6</v>
      </c>
      <c r="U512" s="45">
        <v>0.46799000000000002</v>
      </c>
      <c r="V512" s="45">
        <v>0</v>
      </c>
      <c r="W512" s="48">
        <v>1</v>
      </c>
      <c r="X512" s="29">
        <f t="shared" si="7"/>
        <v>1</v>
      </c>
    </row>
    <row r="513" spans="1:24" x14ac:dyDescent="0.45">
      <c r="A513" s="38">
        <v>6</v>
      </c>
      <c r="B513" s="6">
        <v>1</v>
      </c>
      <c r="C513" s="6" t="s">
        <v>10</v>
      </c>
      <c r="D513" s="6">
        <v>15</v>
      </c>
      <c r="E513" s="39">
        <v>1</v>
      </c>
      <c r="F513" s="33">
        <v>13640.5</v>
      </c>
      <c r="G513" s="41">
        <v>310.94</v>
      </c>
      <c r="H513" s="42">
        <v>13697.4</v>
      </c>
      <c r="I513" s="42">
        <v>13697.5</v>
      </c>
      <c r="J513" s="8">
        <v>4.1613433108231429E-3</v>
      </c>
      <c r="K513" s="8">
        <v>7.3006022997162841E-6</v>
      </c>
      <c r="L513" s="41">
        <v>313.89600000000002</v>
      </c>
      <c r="M513" s="41">
        <v>30</v>
      </c>
      <c r="N513" s="43">
        <v>1</v>
      </c>
      <c r="O513" s="40">
        <v>13669.1</v>
      </c>
      <c r="P513" s="41">
        <v>4.13</v>
      </c>
      <c r="Q513" s="42">
        <v>13697.5</v>
      </c>
      <c r="R513" s="42">
        <v>13697.5</v>
      </c>
      <c r="S513" s="8">
        <v>2.0733710531118553E-3</v>
      </c>
      <c r="T513" s="8">
        <v>0</v>
      </c>
      <c r="U513" s="41">
        <v>7.1083299999999996</v>
      </c>
      <c r="V513" s="41">
        <v>9</v>
      </c>
      <c r="W513" s="43">
        <v>1</v>
      </c>
      <c r="X513" s="29">
        <f t="shared" si="7"/>
        <v>1</v>
      </c>
    </row>
    <row r="514" spans="1:24" x14ac:dyDescent="0.45">
      <c r="A514" s="38">
        <v>6</v>
      </c>
      <c r="B514" s="6">
        <v>1</v>
      </c>
      <c r="C514" s="6" t="s">
        <v>10</v>
      </c>
      <c r="D514" s="6">
        <v>15</v>
      </c>
      <c r="E514" s="39">
        <v>2</v>
      </c>
      <c r="F514" s="33">
        <v>12749.2</v>
      </c>
      <c r="G514" s="41">
        <v>918.03</v>
      </c>
      <c r="H514" s="42">
        <v>13237.5</v>
      </c>
      <c r="I514" s="42">
        <v>13238</v>
      </c>
      <c r="J514" s="8">
        <v>3.6924006647529782E-2</v>
      </c>
      <c r="K514" s="8">
        <v>3.7770055899682729E-5</v>
      </c>
      <c r="L514" s="41">
        <v>925.12800000000004</v>
      </c>
      <c r="M514" s="41">
        <v>94</v>
      </c>
      <c r="N514" s="43">
        <v>1</v>
      </c>
      <c r="O514" s="40">
        <v>13205.5</v>
      </c>
      <c r="P514" s="41">
        <v>9.68</v>
      </c>
      <c r="Q514" s="42">
        <v>13238</v>
      </c>
      <c r="R514" s="42">
        <v>13238</v>
      </c>
      <c r="S514" s="8">
        <v>2.4550536334793775E-3</v>
      </c>
      <c r="T514" s="8">
        <v>0</v>
      </c>
      <c r="U514" s="41">
        <v>11.5665</v>
      </c>
      <c r="V514" s="41">
        <v>7</v>
      </c>
      <c r="W514" s="43">
        <v>1</v>
      </c>
      <c r="X514" s="29">
        <f t="shared" si="7"/>
        <v>1</v>
      </c>
    </row>
    <row r="515" spans="1:24" x14ac:dyDescent="0.45">
      <c r="A515" s="38">
        <v>6</v>
      </c>
      <c r="B515" s="6">
        <v>1</v>
      </c>
      <c r="C515" s="6" t="s">
        <v>10</v>
      </c>
      <c r="D515" s="6">
        <v>15</v>
      </c>
      <c r="E515" s="39">
        <v>3</v>
      </c>
      <c r="F515" s="33">
        <v>13874</v>
      </c>
      <c r="G515" s="41">
        <v>1499.45</v>
      </c>
      <c r="H515" s="42">
        <v>14137.4</v>
      </c>
      <c r="I515" s="42">
        <v>14137.4</v>
      </c>
      <c r="J515" s="8">
        <v>1.8631431522062022E-2</v>
      </c>
      <c r="K515" s="8">
        <v>0</v>
      </c>
      <c r="L515" s="41">
        <v>1505.14</v>
      </c>
      <c r="M515" s="41">
        <v>54</v>
      </c>
      <c r="N515" s="43">
        <v>1</v>
      </c>
      <c r="O515" s="40">
        <v>14131.8</v>
      </c>
      <c r="P515" s="41">
        <v>14.78</v>
      </c>
      <c r="Q515" s="42">
        <v>14137.4</v>
      </c>
      <c r="R515" s="42">
        <v>14137.4</v>
      </c>
      <c r="S515" s="8">
        <v>3.9611243934530846E-4</v>
      </c>
      <c r="T515" s="8">
        <v>0</v>
      </c>
      <c r="U515" s="41">
        <v>17.758400000000002</v>
      </c>
      <c r="V515" s="41">
        <v>4</v>
      </c>
      <c r="W515" s="43">
        <v>1</v>
      </c>
      <c r="X515" s="29">
        <f t="shared" si="7"/>
        <v>1</v>
      </c>
    </row>
    <row r="516" spans="1:24" x14ac:dyDescent="0.45">
      <c r="A516" s="38">
        <v>6</v>
      </c>
      <c r="B516" s="6">
        <v>1</v>
      </c>
      <c r="C516" s="6" t="s">
        <v>10</v>
      </c>
      <c r="D516" s="6">
        <v>15</v>
      </c>
      <c r="E516" s="39">
        <v>4</v>
      </c>
      <c r="F516" s="33">
        <v>11674.1</v>
      </c>
      <c r="G516" s="41">
        <v>1157.19</v>
      </c>
      <c r="H516" s="42">
        <v>12489.9</v>
      </c>
      <c r="I516" s="42">
        <v>12489.9</v>
      </c>
      <c r="J516" s="8">
        <v>6.5316775954971568E-2</v>
      </c>
      <c r="K516" s="8">
        <v>0</v>
      </c>
      <c r="L516" s="41">
        <v>1158.69</v>
      </c>
      <c r="M516" s="41">
        <v>31</v>
      </c>
      <c r="N516" s="43">
        <v>1</v>
      </c>
      <c r="O516" s="40">
        <v>12489.9</v>
      </c>
      <c r="P516" s="41">
        <v>1.38</v>
      </c>
      <c r="Q516" s="42">
        <v>12489.9</v>
      </c>
      <c r="R516" s="42">
        <v>12489.9</v>
      </c>
      <c r="S516" s="8">
        <v>0</v>
      </c>
      <c r="T516" s="8">
        <v>0</v>
      </c>
      <c r="U516" s="41">
        <v>1.6849700000000001</v>
      </c>
      <c r="V516" s="41">
        <v>0</v>
      </c>
      <c r="W516" s="43">
        <v>1</v>
      </c>
      <c r="X516" s="29">
        <f t="shared" ref="X516:X579" si="8">MAX(N516,W516)</f>
        <v>1</v>
      </c>
    </row>
    <row r="517" spans="1:24" x14ac:dyDescent="0.45">
      <c r="A517" s="38">
        <v>6</v>
      </c>
      <c r="B517" s="6">
        <v>1</v>
      </c>
      <c r="C517" s="6" t="s">
        <v>10</v>
      </c>
      <c r="D517" s="6">
        <v>15</v>
      </c>
      <c r="E517" s="39">
        <v>5</v>
      </c>
      <c r="F517" s="33">
        <v>10897.7</v>
      </c>
      <c r="G517" s="41">
        <v>191.85</v>
      </c>
      <c r="H517" s="42">
        <v>10900</v>
      </c>
      <c r="I517" s="42">
        <v>10900</v>
      </c>
      <c r="J517" s="8">
        <v>2.0183671409819436E-4</v>
      </c>
      <c r="K517" s="8">
        <v>-9.1743960954103982E-6</v>
      </c>
      <c r="L517" s="41">
        <v>192.60599999999999</v>
      </c>
      <c r="M517" s="41">
        <v>2</v>
      </c>
      <c r="N517" s="43">
        <v>1</v>
      </c>
      <c r="O517" s="40">
        <v>10897.1</v>
      </c>
      <c r="P517" s="41">
        <v>1.1100000000000001</v>
      </c>
      <c r="Q517" s="42">
        <v>10899.8</v>
      </c>
      <c r="R517" s="42">
        <v>10899.9</v>
      </c>
      <c r="S517" s="8">
        <v>2.5688309067048985E-4</v>
      </c>
      <c r="T517" s="8">
        <v>9.1743960954103982E-6</v>
      </c>
      <c r="U517" s="41">
        <v>1.6088800000000001</v>
      </c>
      <c r="V517" s="41">
        <v>1</v>
      </c>
      <c r="W517" s="43">
        <v>1</v>
      </c>
      <c r="X517" s="29">
        <f t="shared" si="8"/>
        <v>1</v>
      </c>
    </row>
    <row r="518" spans="1:24" x14ac:dyDescent="0.45">
      <c r="A518" s="34">
        <v>6</v>
      </c>
      <c r="B518" s="35">
        <v>1</v>
      </c>
      <c r="C518" s="35" t="s">
        <v>10</v>
      </c>
      <c r="D518" s="35">
        <v>20</v>
      </c>
      <c r="E518" s="37">
        <v>1</v>
      </c>
      <c r="F518" s="58">
        <v>15240.3</v>
      </c>
      <c r="G518" s="59">
        <v>3649.93</v>
      </c>
      <c r="H518" s="58">
        <v>15796</v>
      </c>
      <c r="I518" s="58">
        <v>15796</v>
      </c>
      <c r="J518" s="60">
        <v>3.5179792352494348E-2</v>
      </c>
      <c r="K518" s="60">
        <v>0</v>
      </c>
      <c r="L518" s="59">
        <v>3663.42</v>
      </c>
      <c r="M518" s="59">
        <v>67</v>
      </c>
      <c r="N518" s="61">
        <v>1</v>
      </c>
      <c r="O518" s="62">
        <v>15790.7</v>
      </c>
      <c r="P518" s="59">
        <v>100.13</v>
      </c>
      <c r="Q518" s="58">
        <v>15795.7</v>
      </c>
      <c r="R518" s="58">
        <v>15796</v>
      </c>
      <c r="S518" s="60">
        <v>3.3552798176749002E-4</v>
      </c>
      <c r="T518" s="60">
        <v>1.8992149911323905E-5</v>
      </c>
      <c r="U518" s="59">
        <v>103.857</v>
      </c>
      <c r="V518" s="59">
        <v>1</v>
      </c>
      <c r="W518" s="61">
        <v>1</v>
      </c>
      <c r="X518" s="29">
        <f t="shared" si="8"/>
        <v>1</v>
      </c>
    </row>
    <row r="519" spans="1:24" x14ac:dyDescent="0.45">
      <c r="A519" s="38">
        <v>6</v>
      </c>
      <c r="B519" s="6">
        <v>1</v>
      </c>
      <c r="C519" s="6" t="s">
        <v>10</v>
      </c>
      <c r="D519" s="6">
        <v>20</v>
      </c>
      <c r="E519" s="39">
        <v>2</v>
      </c>
      <c r="F519" s="42">
        <v>15361.2</v>
      </c>
      <c r="G519" s="41">
        <v>477.86</v>
      </c>
      <c r="H519" s="42">
        <v>15376</v>
      </c>
      <c r="I519" s="42">
        <v>15376</v>
      </c>
      <c r="J519" s="8">
        <v>9.6253902185218997E-4</v>
      </c>
      <c r="K519" s="8">
        <v>0</v>
      </c>
      <c r="L519" s="41">
        <v>481.28500000000003</v>
      </c>
      <c r="M519" s="41">
        <v>1</v>
      </c>
      <c r="N519" s="43">
        <v>1</v>
      </c>
      <c r="O519" s="40">
        <v>15367.1</v>
      </c>
      <c r="P519" s="41">
        <v>35.81</v>
      </c>
      <c r="Q519" s="42">
        <v>15376</v>
      </c>
      <c r="R519" s="42">
        <v>15376</v>
      </c>
      <c r="S519" s="8">
        <v>5.7882414151922714E-4</v>
      </c>
      <c r="T519" s="8">
        <v>0</v>
      </c>
      <c r="U519" s="41">
        <v>38.498600000000003</v>
      </c>
      <c r="V519" s="41">
        <v>1</v>
      </c>
      <c r="W519" s="43">
        <v>1</v>
      </c>
      <c r="X519" s="29">
        <f t="shared" si="8"/>
        <v>1</v>
      </c>
    </row>
    <row r="520" spans="1:24" x14ac:dyDescent="0.45">
      <c r="A520" s="38">
        <v>6</v>
      </c>
      <c r="B520" s="6">
        <v>1</v>
      </c>
      <c r="C520" s="6" t="s">
        <v>10</v>
      </c>
      <c r="D520" s="6">
        <v>20</v>
      </c>
      <c r="E520" s="39">
        <v>3</v>
      </c>
      <c r="F520" s="42">
        <v>15726.2</v>
      </c>
      <c r="G520" s="41">
        <v>1054.8499999999999</v>
      </c>
      <c r="H520" s="42">
        <v>15753.4</v>
      </c>
      <c r="I520" s="42">
        <v>15753.7</v>
      </c>
      <c r="J520" s="8">
        <v>1.7456216634822296E-3</v>
      </c>
      <c r="K520" s="8">
        <v>1.9043145419875418E-5</v>
      </c>
      <c r="L520" s="41">
        <v>1059.33</v>
      </c>
      <c r="M520" s="41">
        <v>14</v>
      </c>
      <c r="N520" s="43">
        <v>1</v>
      </c>
      <c r="O520" s="40">
        <v>15740.7</v>
      </c>
      <c r="P520" s="41">
        <v>3.65</v>
      </c>
      <c r="Q520" s="42">
        <v>15753.7</v>
      </c>
      <c r="R520" s="42">
        <v>15753.7</v>
      </c>
      <c r="S520" s="8">
        <v>8.2520296819159941E-4</v>
      </c>
      <c r="T520" s="8">
        <v>0</v>
      </c>
      <c r="U520" s="41">
        <v>4.5972799999999996</v>
      </c>
      <c r="V520" s="41">
        <v>1</v>
      </c>
      <c r="W520" s="43">
        <v>1</v>
      </c>
      <c r="X520" s="29">
        <f t="shared" si="8"/>
        <v>1</v>
      </c>
    </row>
    <row r="521" spans="1:24" x14ac:dyDescent="0.45">
      <c r="A521" s="38">
        <v>6</v>
      </c>
      <c r="B521" s="6">
        <v>1</v>
      </c>
      <c r="C521" s="6" t="s">
        <v>10</v>
      </c>
      <c r="D521" s="6">
        <v>20</v>
      </c>
      <c r="E521" s="39">
        <v>4</v>
      </c>
      <c r="F521" s="42">
        <v>15217.1</v>
      </c>
      <c r="G521" s="41">
        <v>1987.45</v>
      </c>
      <c r="H521" s="42">
        <v>16074</v>
      </c>
      <c r="I521" s="42">
        <v>16074</v>
      </c>
      <c r="J521" s="8">
        <v>5.3309692671394779E-2</v>
      </c>
      <c r="K521" s="8">
        <v>0</v>
      </c>
      <c r="L521" s="41">
        <v>1996</v>
      </c>
      <c r="M521" s="41">
        <v>104</v>
      </c>
      <c r="N521" s="43">
        <v>1</v>
      </c>
      <c r="O521" s="40">
        <v>16074</v>
      </c>
      <c r="P521" s="41">
        <v>8.69</v>
      </c>
      <c r="Q521" s="42">
        <v>16074</v>
      </c>
      <c r="R521" s="42">
        <v>16074</v>
      </c>
      <c r="S521" s="8">
        <v>0</v>
      </c>
      <c r="T521" s="8">
        <v>0</v>
      </c>
      <c r="U521" s="41">
        <v>9.3737200000000005</v>
      </c>
      <c r="V521" s="41">
        <v>0</v>
      </c>
      <c r="W521" s="43">
        <v>1</v>
      </c>
      <c r="X521" s="29">
        <f t="shared" si="8"/>
        <v>1</v>
      </c>
    </row>
    <row r="522" spans="1:24" x14ac:dyDescent="0.45">
      <c r="A522" s="13">
        <v>6</v>
      </c>
      <c r="B522" s="12">
        <v>1</v>
      </c>
      <c r="C522" s="12" t="s">
        <v>10</v>
      </c>
      <c r="D522" s="12">
        <v>20</v>
      </c>
      <c r="E522" s="36">
        <v>5</v>
      </c>
      <c r="F522" s="46">
        <v>16382.8</v>
      </c>
      <c r="G522" s="45">
        <v>846.43</v>
      </c>
      <c r="H522" s="46">
        <v>16521.400000000001</v>
      </c>
      <c r="I522" s="46">
        <v>16521.599999999999</v>
      </c>
      <c r="J522" s="47">
        <v>8.4011233778810337E-3</v>
      </c>
      <c r="K522" s="47">
        <v>1.2105365097635194E-5</v>
      </c>
      <c r="L522" s="45">
        <v>869.74099999999999</v>
      </c>
      <c r="M522" s="45">
        <v>214</v>
      </c>
      <c r="N522" s="48">
        <v>1</v>
      </c>
      <c r="O522" s="44">
        <v>16446.099999999999</v>
      </c>
      <c r="P522" s="45">
        <v>441.04</v>
      </c>
      <c r="Q522" s="46">
        <v>16521.599999999999</v>
      </c>
      <c r="R522" s="46">
        <v>16521.599999999999</v>
      </c>
      <c r="S522" s="47">
        <v>4.5697753244237846E-3</v>
      </c>
      <c r="T522" s="47">
        <v>0</v>
      </c>
      <c r="U522" s="45">
        <v>472.7</v>
      </c>
      <c r="V522" s="45">
        <v>283</v>
      </c>
      <c r="W522" s="48">
        <v>1</v>
      </c>
      <c r="X522" s="29">
        <f t="shared" si="8"/>
        <v>1</v>
      </c>
    </row>
    <row r="523" spans="1:24" x14ac:dyDescent="0.45">
      <c r="A523" s="38">
        <v>6</v>
      </c>
      <c r="B523" s="6">
        <v>1</v>
      </c>
      <c r="C523" s="6" t="s">
        <v>10</v>
      </c>
      <c r="D523" s="6">
        <v>25</v>
      </c>
      <c r="E523" s="39">
        <v>1</v>
      </c>
      <c r="F523" s="33">
        <v>17338.3</v>
      </c>
      <c r="G523" s="41">
        <v>1232.49</v>
      </c>
      <c r="H523" s="42">
        <v>18232</v>
      </c>
      <c r="I523" s="42">
        <v>18233.099999999999</v>
      </c>
      <c r="J523" s="8">
        <v>4.9075582320066216E-2</v>
      </c>
      <c r="K523" s="8">
        <v>6.0329839687082552E-5</v>
      </c>
      <c r="L523" s="41">
        <v>1260.47</v>
      </c>
      <c r="M523" s="41">
        <v>203</v>
      </c>
      <c r="N523" s="43">
        <v>1</v>
      </c>
      <c r="O523" s="40">
        <v>18233.099999999999</v>
      </c>
      <c r="P523" s="41">
        <v>220.75</v>
      </c>
      <c r="Q523" s="42">
        <v>18233.099999999999</v>
      </c>
      <c r="R523" s="42">
        <v>18233.099999999999</v>
      </c>
      <c r="S523" s="8">
        <v>0</v>
      </c>
      <c r="T523" s="8">
        <v>0</v>
      </c>
      <c r="U523" s="41">
        <v>222.08799999999999</v>
      </c>
      <c r="V523" s="41">
        <v>0</v>
      </c>
      <c r="W523" s="43">
        <v>1</v>
      </c>
      <c r="X523" s="29">
        <f t="shared" si="8"/>
        <v>1</v>
      </c>
    </row>
    <row r="524" spans="1:24" x14ac:dyDescent="0.45">
      <c r="A524" s="38">
        <v>6</v>
      </c>
      <c r="B524" s="6">
        <v>1</v>
      </c>
      <c r="C524" s="6" t="s">
        <v>10</v>
      </c>
      <c r="D524" s="6">
        <v>25</v>
      </c>
      <c r="E524" s="39">
        <v>2</v>
      </c>
      <c r="F524" s="33">
        <v>18111.7</v>
      </c>
      <c r="G524" s="41">
        <v>875.18</v>
      </c>
      <c r="H524" s="42">
        <v>18160.400000000001</v>
      </c>
      <c r="I524" s="42">
        <v>18160.400000000001</v>
      </c>
      <c r="J524" s="8">
        <v>2.6816589942953196E-3</v>
      </c>
      <c r="K524" s="8">
        <v>0</v>
      </c>
      <c r="L524" s="41">
        <v>888.90300000000002</v>
      </c>
      <c r="M524" s="41">
        <v>85</v>
      </c>
      <c r="N524" s="43">
        <v>1</v>
      </c>
      <c r="O524" s="40">
        <v>18156.7</v>
      </c>
      <c r="P524" s="41">
        <v>670.23</v>
      </c>
      <c r="Q524" s="42">
        <v>18160.5</v>
      </c>
      <c r="R524" s="42">
        <v>18160.5</v>
      </c>
      <c r="S524" s="8">
        <v>2.0374000572678615E-4</v>
      </c>
      <c r="T524" s="8">
        <v>-5.5064866411832783E-6</v>
      </c>
      <c r="U524" s="41">
        <v>675.56700000000001</v>
      </c>
      <c r="V524" s="41">
        <v>1</v>
      </c>
      <c r="W524" s="43">
        <v>1</v>
      </c>
      <c r="X524" s="29">
        <f t="shared" si="8"/>
        <v>1</v>
      </c>
    </row>
    <row r="525" spans="1:24" x14ac:dyDescent="0.45">
      <c r="A525" s="38">
        <v>6</v>
      </c>
      <c r="B525" s="6">
        <v>1</v>
      </c>
      <c r="C525" s="6" t="s">
        <v>10</v>
      </c>
      <c r="D525" s="6">
        <v>25</v>
      </c>
      <c r="E525" s="39">
        <v>3</v>
      </c>
      <c r="F525" s="33">
        <v>19537.2</v>
      </c>
      <c r="G525" s="41">
        <v>3439.67</v>
      </c>
      <c r="H525" s="42">
        <v>19712.599999999999</v>
      </c>
      <c r="I525" s="42">
        <v>19714.3</v>
      </c>
      <c r="J525" s="8">
        <v>8.983326823676141E-3</v>
      </c>
      <c r="K525" s="8">
        <v>8.6231821571180697E-5</v>
      </c>
      <c r="L525" s="41">
        <v>3466.04</v>
      </c>
      <c r="M525" s="41">
        <v>195</v>
      </c>
      <c r="N525" s="43">
        <v>1</v>
      </c>
      <c r="O525" s="40">
        <v>19648.400000000001</v>
      </c>
      <c r="P525" s="41">
        <v>174.65</v>
      </c>
      <c r="Q525" s="42">
        <v>19712.5</v>
      </c>
      <c r="R525" s="42">
        <v>19714.3</v>
      </c>
      <c r="S525" s="8">
        <v>3.3427512009048164E-3</v>
      </c>
      <c r="T525" s="8">
        <v>9.1304281663527102E-5</v>
      </c>
      <c r="U525" s="41">
        <v>234.27099999999999</v>
      </c>
      <c r="V525" s="41">
        <v>635</v>
      </c>
      <c r="W525" s="43">
        <v>1</v>
      </c>
      <c r="X525" s="29">
        <f t="shared" si="8"/>
        <v>1</v>
      </c>
    </row>
    <row r="526" spans="1:24" x14ac:dyDescent="0.45">
      <c r="A526" s="38">
        <v>6</v>
      </c>
      <c r="B526" s="6">
        <v>1</v>
      </c>
      <c r="C526" s="6" t="s">
        <v>10</v>
      </c>
      <c r="D526" s="6">
        <v>25</v>
      </c>
      <c r="E526" s="39">
        <v>4</v>
      </c>
      <c r="F526" s="33">
        <v>18368.5</v>
      </c>
      <c r="G526" s="41">
        <v>2099.62</v>
      </c>
      <c r="H526" s="42">
        <v>18485.3</v>
      </c>
      <c r="I526" s="42">
        <v>18485.3</v>
      </c>
      <c r="J526" s="8">
        <v>6.318534186623927E-3</v>
      </c>
      <c r="K526" s="8">
        <v>0</v>
      </c>
      <c r="L526" s="41">
        <v>2111.2399999999998</v>
      </c>
      <c r="M526" s="41">
        <v>33</v>
      </c>
      <c r="N526" s="43">
        <v>1</v>
      </c>
      <c r="O526" s="40">
        <v>18482.900000000001</v>
      </c>
      <c r="P526" s="41">
        <v>790.77</v>
      </c>
      <c r="Q526" s="42">
        <v>18485.3</v>
      </c>
      <c r="R526" s="42">
        <v>18485.3</v>
      </c>
      <c r="S526" s="8">
        <v>1.2983289424557985E-4</v>
      </c>
      <c r="T526" s="8">
        <v>0</v>
      </c>
      <c r="U526" s="41">
        <v>795.76599999999996</v>
      </c>
      <c r="V526" s="41">
        <v>1</v>
      </c>
      <c r="W526" s="43">
        <v>1</v>
      </c>
      <c r="X526" s="29">
        <f t="shared" si="8"/>
        <v>1</v>
      </c>
    </row>
    <row r="527" spans="1:24" x14ac:dyDescent="0.45">
      <c r="A527" s="38">
        <v>6</v>
      </c>
      <c r="B527" s="6">
        <v>1</v>
      </c>
      <c r="C527" s="6" t="s">
        <v>10</v>
      </c>
      <c r="D527" s="6">
        <v>25</v>
      </c>
      <c r="E527" s="39">
        <v>5</v>
      </c>
      <c r="F527" s="33">
        <v>19601.400000000001</v>
      </c>
      <c r="G527" s="41">
        <v>3625.72</v>
      </c>
      <c r="H527" s="42">
        <v>20099.599999999999</v>
      </c>
      <c r="I527" s="42">
        <v>20099.599999999999</v>
      </c>
      <c r="J527" s="8">
        <v>2.4786562916674814E-2</v>
      </c>
      <c r="K527" s="8">
        <v>0</v>
      </c>
      <c r="L527" s="41">
        <v>3643.37</v>
      </c>
      <c r="M527" s="41">
        <v>31</v>
      </c>
      <c r="N527" s="43">
        <v>1</v>
      </c>
      <c r="O527" s="40">
        <v>20090</v>
      </c>
      <c r="P527" s="41">
        <v>720.5</v>
      </c>
      <c r="Q527" s="42">
        <v>20099.599999999999</v>
      </c>
      <c r="R527" s="42">
        <v>20099.599999999999</v>
      </c>
      <c r="S527" s="8">
        <v>4.7762144520281723E-4</v>
      </c>
      <c r="T527" s="8">
        <v>0</v>
      </c>
      <c r="U527" s="41">
        <v>727.35900000000004</v>
      </c>
      <c r="V527" s="41">
        <v>1</v>
      </c>
      <c r="W527" s="43">
        <v>1</v>
      </c>
      <c r="X527" s="29">
        <f t="shared" si="8"/>
        <v>1</v>
      </c>
    </row>
    <row r="528" spans="1:24" x14ac:dyDescent="0.45">
      <c r="A528" s="34">
        <v>6</v>
      </c>
      <c r="B528" s="35">
        <v>1</v>
      </c>
      <c r="C528" s="35" t="s">
        <v>10</v>
      </c>
      <c r="D528" s="35">
        <v>30</v>
      </c>
      <c r="E528" s="37">
        <v>1</v>
      </c>
      <c r="F528" s="58">
        <v>23710.400000000001</v>
      </c>
      <c r="G528" s="59">
        <v>2964.99</v>
      </c>
      <c r="H528" s="58">
        <v>24319.5</v>
      </c>
      <c r="I528" s="58">
        <v>24321.5</v>
      </c>
      <c r="J528" s="60">
        <v>2.5125917398186731E-2</v>
      </c>
      <c r="K528" s="60">
        <v>8.2231770244433941E-5</v>
      </c>
      <c r="L528" s="59">
        <v>3369.63</v>
      </c>
      <c r="M528" s="59">
        <v>1192</v>
      </c>
      <c r="N528" s="61">
        <v>1</v>
      </c>
      <c r="O528" s="62">
        <v>24100.9</v>
      </c>
      <c r="P528" s="59">
        <v>915.53</v>
      </c>
      <c r="Q528" s="58">
        <v>24321.5</v>
      </c>
      <c r="R528" s="58">
        <v>24321.5</v>
      </c>
      <c r="S528" s="60">
        <v>9.0701642579610036E-3</v>
      </c>
      <c r="T528" s="60">
        <v>0</v>
      </c>
      <c r="U528" s="59">
        <v>980.81399999999996</v>
      </c>
      <c r="V528" s="59">
        <v>148</v>
      </c>
      <c r="W528" s="61">
        <v>1</v>
      </c>
      <c r="X528" s="29">
        <f t="shared" si="8"/>
        <v>1</v>
      </c>
    </row>
    <row r="529" spans="1:24" x14ac:dyDescent="0.45">
      <c r="A529" s="38">
        <v>6</v>
      </c>
      <c r="B529" s="6">
        <v>1</v>
      </c>
      <c r="C529" s="6" t="s">
        <v>10</v>
      </c>
      <c r="D529" s="6">
        <v>30</v>
      </c>
      <c r="E529" s="39">
        <v>2</v>
      </c>
      <c r="F529" s="42">
        <v>20320</v>
      </c>
      <c r="G529" s="41">
        <v>3691.26</v>
      </c>
      <c r="H529" s="42">
        <v>20796.5</v>
      </c>
      <c r="I529" s="42">
        <v>20798.5</v>
      </c>
      <c r="J529" s="8">
        <v>2.3006466812510517E-2</v>
      </c>
      <c r="K529" s="8">
        <v>9.6160780825540307E-5</v>
      </c>
      <c r="L529" s="41">
        <v>4003.53</v>
      </c>
      <c r="M529" s="41">
        <v>1155</v>
      </c>
      <c r="N529" s="43">
        <v>1</v>
      </c>
      <c r="O529" s="40">
        <v>20618.2</v>
      </c>
      <c r="P529" s="41">
        <v>163.6</v>
      </c>
      <c r="Q529" s="42">
        <v>20796.900000000001</v>
      </c>
      <c r="R529" s="42">
        <v>20798.5</v>
      </c>
      <c r="S529" s="8">
        <v>8.6688943914224239E-3</v>
      </c>
      <c r="T529" s="8">
        <v>7.6928624660362274E-5</v>
      </c>
      <c r="U529" s="41">
        <v>261.65899999999999</v>
      </c>
      <c r="V529" s="41">
        <v>607</v>
      </c>
      <c r="W529" s="43">
        <v>1</v>
      </c>
      <c r="X529" s="29">
        <f t="shared" si="8"/>
        <v>1</v>
      </c>
    </row>
    <row r="530" spans="1:24" x14ac:dyDescent="0.45">
      <c r="A530" s="38">
        <v>6</v>
      </c>
      <c r="B530" s="6">
        <v>1</v>
      </c>
      <c r="C530" s="6" t="s">
        <v>10</v>
      </c>
      <c r="D530" s="6">
        <v>30</v>
      </c>
      <c r="E530" s="39">
        <v>3</v>
      </c>
      <c r="F530" s="42">
        <v>24274.7</v>
      </c>
      <c r="G530" s="41">
        <v>3671.07</v>
      </c>
      <c r="H530" s="42">
        <v>25010.1</v>
      </c>
      <c r="I530" s="42">
        <v>25011.200000000001</v>
      </c>
      <c r="J530" s="8">
        <v>2.9446807830092118E-2</v>
      </c>
      <c r="K530" s="8">
        <v>4.3980296827108766E-5</v>
      </c>
      <c r="L530" s="41">
        <v>4099.84</v>
      </c>
      <c r="M530" s="41">
        <v>1533</v>
      </c>
      <c r="N530" s="43">
        <v>1</v>
      </c>
      <c r="O530" s="40">
        <v>24867.7</v>
      </c>
      <c r="P530" s="41">
        <v>1072.92</v>
      </c>
      <c r="Q530" s="42">
        <v>25009.1</v>
      </c>
      <c r="R530" s="42">
        <v>25011.200000000001</v>
      </c>
      <c r="S530" s="8">
        <v>5.7374296315250766E-3</v>
      </c>
      <c r="T530" s="8">
        <v>8.3962384851673757E-5</v>
      </c>
      <c r="U530" s="41">
        <v>1137.76</v>
      </c>
      <c r="V530" s="41">
        <v>174</v>
      </c>
      <c r="W530" s="43">
        <v>1</v>
      </c>
      <c r="X530" s="29">
        <f t="shared" si="8"/>
        <v>1</v>
      </c>
    </row>
    <row r="531" spans="1:24" x14ac:dyDescent="0.45">
      <c r="A531" s="38">
        <v>6</v>
      </c>
      <c r="B531" s="6">
        <v>1</v>
      </c>
      <c r="C531" s="6" t="s">
        <v>10</v>
      </c>
      <c r="D531" s="6">
        <v>30</v>
      </c>
      <c r="E531" s="39">
        <v>4</v>
      </c>
      <c r="F531" s="42">
        <v>19965.7</v>
      </c>
      <c r="G531" s="41">
        <v>2316.0100000000002</v>
      </c>
      <c r="H531" s="42">
        <v>20066.599999999999</v>
      </c>
      <c r="I531" s="42">
        <v>20067.8</v>
      </c>
      <c r="J531" s="8">
        <v>5.0877525189606506E-3</v>
      </c>
      <c r="K531" s="8">
        <v>5.9797287196440448E-5</v>
      </c>
      <c r="L531" s="41">
        <v>2569.79</v>
      </c>
      <c r="M531" s="41">
        <v>1630</v>
      </c>
      <c r="N531" s="43">
        <v>1</v>
      </c>
      <c r="O531" s="40">
        <v>20003.400000000001</v>
      </c>
      <c r="P531" s="41">
        <v>180.32</v>
      </c>
      <c r="Q531" s="42">
        <v>20066.099999999999</v>
      </c>
      <c r="R531" s="42">
        <v>20067.8</v>
      </c>
      <c r="S531" s="8">
        <v>3.2091210795402495E-3</v>
      </c>
      <c r="T531" s="8">
        <v>8.4712823528275533E-5</v>
      </c>
      <c r="U531" s="41">
        <v>337.298</v>
      </c>
      <c r="V531" s="41">
        <v>1310</v>
      </c>
      <c r="W531" s="43">
        <v>1</v>
      </c>
      <c r="X531" s="29">
        <f t="shared" si="8"/>
        <v>1</v>
      </c>
    </row>
    <row r="532" spans="1:24" x14ac:dyDescent="0.45">
      <c r="A532" s="13">
        <v>6</v>
      </c>
      <c r="B532" s="12">
        <v>1</v>
      </c>
      <c r="C532" s="12" t="s">
        <v>10</v>
      </c>
      <c r="D532" s="12">
        <v>30</v>
      </c>
      <c r="E532" s="36">
        <v>5</v>
      </c>
      <c r="F532" s="46">
        <v>19783.8</v>
      </c>
      <c r="G532" s="45">
        <v>3678.23</v>
      </c>
      <c r="H532" s="46">
        <v>20559.400000000001</v>
      </c>
      <c r="I532" s="46">
        <v>20560.400000000001</v>
      </c>
      <c r="J532" s="47">
        <v>3.7771638684072399E-2</v>
      </c>
      <c r="K532" s="47">
        <v>4.8637186046964064E-5</v>
      </c>
      <c r="L532" s="45">
        <v>4059.42</v>
      </c>
      <c r="M532" s="45">
        <v>1336</v>
      </c>
      <c r="N532" s="48">
        <v>1</v>
      </c>
      <c r="O532" s="44">
        <v>20501.900000000001</v>
      </c>
      <c r="P532" s="45">
        <v>1918.57</v>
      </c>
      <c r="Q532" s="46">
        <v>20560.400000000001</v>
      </c>
      <c r="R532" s="46">
        <v>20560.400000000001</v>
      </c>
      <c r="S532" s="47">
        <v>2.8452753837473975E-3</v>
      </c>
      <c r="T532" s="47">
        <v>0</v>
      </c>
      <c r="U532" s="45">
        <v>1959.77</v>
      </c>
      <c r="V532" s="45">
        <v>29</v>
      </c>
      <c r="W532" s="48">
        <v>1</v>
      </c>
      <c r="X532" s="29">
        <f t="shared" si="8"/>
        <v>1</v>
      </c>
    </row>
    <row r="533" spans="1:24" x14ac:dyDescent="0.45">
      <c r="A533" s="38">
        <v>6</v>
      </c>
      <c r="B533" s="6">
        <v>1</v>
      </c>
      <c r="C533" s="6" t="s">
        <v>12</v>
      </c>
      <c r="D533" s="6">
        <v>5</v>
      </c>
      <c r="E533" s="39">
        <v>1</v>
      </c>
      <c r="F533" s="33">
        <v>3571.72</v>
      </c>
      <c r="G533" s="41">
        <v>3.17</v>
      </c>
      <c r="H533" s="42">
        <v>3571.72</v>
      </c>
      <c r="I533" s="42">
        <v>3571.72</v>
      </c>
      <c r="J533" s="8">
        <v>0</v>
      </c>
      <c r="K533" s="8">
        <v>0</v>
      </c>
      <c r="L533" s="41">
        <v>3.2010299999999998</v>
      </c>
      <c r="M533" s="41">
        <v>0</v>
      </c>
      <c r="N533" s="43">
        <v>1</v>
      </c>
      <c r="O533" s="40">
        <v>3571.72</v>
      </c>
      <c r="P533" s="41">
        <v>0.14000000000000001</v>
      </c>
      <c r="Q533" s="42">
        <v>3571.72</v>
      </c>
      <c r="R533" s="42">
        <v>3571.72</v>
      </c>
      <c r="S533" s="8">
        <v>0</v>
      </c>
      <c r="T533" s="8">
        <v>0</v>
      </c>
      <c r="U533" s="41">
        <v>0.25425199999999998</v>
      </c>
      <c r="V533" s="41">
        <v>0</v>
      </c>
      <c r="W533" s="43">
        <v>1</v>
      </c>
      <c r="X533" s="29">
        <f t="shared" si="8"/>
        <v>1</v>
      </c>
    </row>
    <row r="534" spans="1:24" x14ac:dyDescent="0.45">
      <c r="A534" s="38">
        <v>6</v>
      </c>
      <c r="B534" s="6">
        <v>1</v>
      </c>
      <c r="C534" s="6" t="s">
        <v>12</v>
      </c>
      <c r="D534" s="6">
        <v>5</v>
      </c>
      <c r="E534" s="39">
        <v>2</v>
      </c>
      <c r="F534" s="33">
        <v>3033.4</v>
      </c>
      <c r="G534" s="41">
        <v>2.35</v>
      </c>
      <c r="H534" s="42">
        <v>3052.21</v>
      </c>
      <c r="I534" s="42">
        <v>3052.21</v>
      </c>
      <c r="J534" s="8">
        <v>6.1627476484252212E-3</v>
      </c>
      <c r="K534" s="8">
        <v>0</v>
      </c>
      <c r="L534" s="41">
        <v>2.40726</v>
      </c>
      <c r="M534" s="41">
        <v>1</v>
      </c>
      <c r="N534" s="43">
        <v>1</v>
      </c>
      <c r="O534" s="40">
        <v>3047.47</v>
      </c>
      <c r="P534" s="41">
        <v>0.45</v>
      </c>
      <c r="Q534" s="42">
        <v>3052.21</v>
      </c>
      <c r="R534" s="42">
        <v>3052.21</v>
      </c>
      <c r="S534" s="8">
        <v>1.5529730916287662E-3</v>
      </c>
      <c r="T534" s="8">
        <v>0</v>
      </c>
      <c r="U534" s="41">
        <v>0.64184099999999999</v>
      </c>
      <c r="V534" s="41">
        <v>1</v>
      </c>
      <c r="W534" s="43">
        <v>1</v>
      </c>
      <c r="X534" s="29">
        <f t="shared" si="8"/>
        <v>1</v>
      </c>
    </row>
    <row r="535" spans="1:24" x14ac:dyDescent="0.45">
      <c r="A535" s="38">
        <v>6</v>
      </c>
      <c r="B535" s="6">
        <v>1</v>
      </c>
      <c r="C535" s="6" t="s">
        <v>12</v>
      </c>
      <c r="D535" s="6">
        <v>5</v>
      </c>
      <c r="E535" s="39">
        <v>3</v>
      </c>
      <c r="F535" s="33">
        <v>4642.91</v>
      </c>
      <c r="G535" s="41">
        <v>8.93</v>
      </c>
      <c r="H535" s="42">
        <v>4820.1499999999996</v>
      </c>
      <c r="I535" s="42">
        <v>4820.1499999999996</v>
      </c>
      <c r="J535" s="8">
        <v>3.6770639917844836E-2</v>
      </c>
      <c r="K535" s="8">
        <v>0</v>
      </c>
      <c r="L535" s="41">
        <v>10.068899999999999</v>
      </c>
      <c r="M535" s="41">
        <v>368</v>
      </c>
      <c r="N535" s="43">
        <v>1</v>
      </c>
      <c r="O535" s="40">
        <v>4717.55</v>
      </c>
      <c r="P535" s="41">
        <v>2.14</v>
      </c>
      <c r="Q535" s="42">
        <v>4820.0600000000004</v>
      </c>
      <c r="R535" s="42">
        <v>4820.1499999999996</v>
      </c>
      <c r="S535" s="8">
        <v>2.1285644637614901E-2</v>
      </c>
      <c r="T535" s="8">
        <v>1.8671618103012568E-5</v>
      </c>
      <c r="U535" s="41">
        <v>2.4300999999999999</v>
      </c>
      <c r="V535" s="41">
        <v>9</v>
      </c>
      <c r="W535" s="43">
        <v>1</v>
      </c>
      <c r="X535" s="29">
        <f t="shared" si="8"/>
        <v>1</v>
      </c>
    </row>
    <row r="536" spans="1:24" x14ac:dyDescent="0.45">
      <c r="A536" s="38">
        <v>6</v>
      </c>
      <c r="B536" s="6">
        <v>1</v>
      </c>
      <c r="C536" s="6" t="s">
        <v>12</v>
      </c>
      <c r="D536" s="6">
        <v>5</v>
      </c>
      <c r="E536" s="39">
        <v>4</v>
      </c>
      <c r="F536" s="33">
        <v>3545.5</v>
      </c>
      <c r="G536" s="41">
        <v>1.9</v>
      </c>
      <c r="H536" s="42">
        <v>3828.2</v>
      </c>
      <c r="I536" s="42">
        <v>3828.2</v>
      </c>
      <c r="J536" s="8">
        <v>7.3846716472493551E-2</v>
      </c>
      <c r="K536" s="8">
        <v>0</v>
      </c>
      <c r="L536" s="41">
        <v>2.0527500000000001</v>
      </c>
      <c r="M536" s="41">
        <v>41</v>
      </c>
      <c r="N536" s="43">
        <v>1</v>
      </c>
      <c r="O536" s="40">
        <v>3828</v>
      </c>
      <c r="P536" s="41">
        <v>0.18</v>
      </c>
      <c r="Q536" s="42">
        <v>3828</v>
      </c>
      <c r="R536" s="42">
        <v>3828.2</v>
      </c>
      <c r="S536" s="8">
        <v>5.2243874405678412E-5</v>
      </c>
      <c r="T536" s="8">
        <v>5.2243874405678412E-5</v>
      </c>
      <c r="U536" s="41">
        <v>0.25993300000000003</v>
      </c>
      <c r="V536" s="41">
        <v>1</v>
      </c>
      <c r="W536" s="43">
        <v>1</v>
      </c>
      <c r="X536" s="29">
        <f t="shared" si="8"/>
        <v>1</v>
      </c>
    </row>
    <row r="537" spans="1:24" x14ac:dyDescent="0.45">
      <c r="A537" s="38">
        <v>6</v>
      </c>
      <c r="B537" s="6">
        <v>1</v>
      </c>
      <c r="C537" s="6" t="s">
        <v>12</v>
      </c>
      <c r="D537" s="6">
        <v>5</v>
      </c>
      <c r="E537" s="39">
        <v>5</v>
      </c>
      <c r="F537" s="33">
        <v>2538.65</v>
      </c>
      <c r="G537" s="41">
        <v>1.31</v>
      </c>
      <c r="H537" s="42">
        <v>2540.27</v>
      </c>
      <c r="I537" s="42">
        <v>2540.27</v>
      </c>
      <c r="J537" s="8">
        <v>6.3772748566093013E-4</v>
      </c>
      <c r="K537" s="8">
        <v>0</v>
      </c>
      <c r="L537" s="41">
        <v>1.4206300000000001</v>
      </c>
      <c r="M537" s="41">
        <v>6</v>
      </c>
      <c r="N537" s="43">
        <v>1</v>
      </c>
      <c r="O537" s="40">
        <v>2538.61</v>
      </c>
      <c r="P537" s="41">
        <v>0.51</v>
      </c>
      <c r="Q537" s="42">
        <v>2540.27</v>
      </c>
      <c r="R537" s="42">
        <v>2540.27</v>
      </c>
      <c r="S537" s="8">
        <v>6.5347384333155705E-4</v>
      </c>
      <c r="T537" s="8">
        <v>0</v>
      </c>
      <c r="U537" s="41">
        <v>0.80483099999999996</v>
      </c>
      <c r="V537" s="41">
        <v>5</v>
      </c>
      <c r="W537" s="43">
        <v>1</v>
      </c>
      <c r="X537" s="29">
        <f t="shared" si="8"/>
        <v>1</v>
      </c>
    </row>
    <row r="538" spans="1:24" x14ac:dyDescent="0.45">
      <c r="A538" s="34">
        <v>6</v>
      </c>
      <c r="B538" s="35">
        <v>1</v>
      </c>
      <c r="C538" s="35" t="s">
        <v>12</v>
      </c>
      <c r="D538" s="35">
        <v>10</v>
      </c>
      <c r="E538" s="37">
        <v>1</v>
      </c>
      <c r="F538" s="58">
        <v>4625.3999999999996</v>
      </c>
      <c r="G538" s="59">
        <v>9.5500000000000007</v>
      </c>
      <c r="H538" s="58">
        <v>4895.92</v>
      </c>
      <c r="I538" s="58">
        <v>4895.92</v>
      </c>
      <c r="J538" s="60">
        <v>5.5254170819784724E-2</v>
      </c>
      <c r="K538" s="60">
        <v>0</v>
      </c>
      <c r="L538" s="59">
        <v>10.041399999999999</v>
      </c>
      <c r="M538" s="59">
        <v>7</v>
      </c>
      <c r="N538" s="61">
        <v>1</v>
      </c>
      <c r="O538" s="62">
        <v>4895.92</v>
      </c>
      <c r="P538" s="59">
        <v>0.63</v>
      </c>
      <c r="Q538" s="58">
        <v>4895.92</v>
      </c>
      <c r="R538" s="58">
        <v>4895.92</v>
      </c>
      <c r="S538" s="60">
        <v>0</v>
      </c>
      <c r="T538" s="60">
        <v>0</v>
      </c>
      <c r="U538" s="59">
        <v>0.81846399999999997</v>
      </c>
      <c r="V538" s="59">
        <v>0</v>
      </c>
      <c r="W538" s="61">
        <v>1</v>
      </c>
      <c r="X538" s="29">
        <f t="shared" si="8"/>
        <v>1</v>
      </c>
    </row>
    <row r="539" spans="1:24" x14ac:dyDescent="0.45">
      <c r="A539" s="38">
        <v>6</v>
      </c>
      <c r="B539" s="6">
        <v>1</v>
      </c>
      <c r="C539" s="6" t="s">
        <v>12</v>
      </c>
      <c r="D539" s="6">
        <v>10</v>
      </c>
      <c r="E539" s="39">
        <v>2</v>
      </c>
      <c r="F539" s="42">
        <v>5251.47</v>
      </c>
      <c r="G539" s="41">
        <v>6.49</v>
      </c>
      <c r="H539" s="42">
        <v>5738.71</v>
      </c>
      <c r="I539" s="42">
        <v>5738.71</v>
      </c>
      <c r="J539" s="8">
        <v>8.4904098656318192E-2</v>
      </c>
      <c r="K539" s="8">
        <v>0</v>
      </c>
      <c r="L539" s="41">
        <v>7.0342900000000004</v>
      </c>
      <c r="M539" s="41">
        <v>9</v>
      </c>
      <c r="N539" s="43">
        <v>1</v>
      </c>
      <c r="O539" s="40">
        <v>5738.71</v>
      </c>
      <c r="P539" s="41">
        <v>0.68</v>
      </c>
      <c r="Q539" s="42">
        <v>5738.71</v>
      </c>
      <c r="R539" s="42">
        <v>5738.71</v>
      </c>
      <c r="S539" s="8">
        <v>0</v>
      </c>
      <c r="T539" s="8">
        <v>0</v>
      </c>
      <c r="U539" s="41">
        <v>0.85585599999999995</v>
      </c>
      <c r="V539" s="41">
        <v>0</v>
      </c>
      <c r="W539" s="43">
        <v>1</v>
      </c>
      <c r="X539" s="29">
        <f t="shared" si="8"/>
        <v>1</v>
      </c>
    </row>
    <row r="540" spans="1:24" x14ac:dyDescent="0.45">
      <c r="A540" s="38">
        <v>6</v>
      </c>
      <c r="B540" s="6">
        <v>1</v>
      </c>
      <c r="C540" s="6" t="s">
        <v>12</v>
      </c>
      <c r="D540" s="6">
        <v>10</v>
      </c>
      <c r="E540" s="39">
        <v>3</v>
      </c>
      <c r="F540" s="42">
        <v>5234.93</v>
      </c>
      <c r="G540" s="41">
        <v>107.49</v>
      </c>
      <c r="H540" s="42">
        <v>5377.18</v>
      </c>
      <c r="I540" s="42">
        <v>5377.18</v>
      </c>
      <c r="J540" s="8">
        <v>2.645438687192915E-2</v>
      </c>
      <c r="K540" s="8">
        <v>0</v>
      </c>
      <c r="L540" s="41">
        <v>110.43</v>
      </c>
      <c r="M540" s="41">
        <v>233</v>
      </c>
      <c r="N540" s="43">
        <v>1</v>
      </c>
      <c r="O540" s="40">
        <v>5365.47</v>
      </c>
      <c r="P540" s="41">
        <v>8.77</v>
      </c>
      <c r="Q540" s="42">
        <v>5377.18</v>
      </c>
      <c r="R540" s="42">
        <v>5377.18</v>
      </c>
      <c r="S540" s="8">
        <v>2.1777214078755104E-3</v>
      </c>
      <c r="T540" s="8">
        <v>0</v>
      </c>
      <c r="U540" s="41">
        <v>9.9346499999999995</v>
      </c>
      <c r="V540" s="41">
        <v>1</v>
      </c>
      <c r="W540" s="43">
        <v>1</v>
      </c>
      <c r="X540" s="29">
        <f t="shared" si="8"/>
        <v>1</v>
      </c>
    </row>
    <row r="541" spans="1:24" x14ac:dyDescent="0.45">
      <c r="A541" s="38">
        <v>6</v>
      </c>
      <c r="B541" s="6">
        <v>1</v>
      </c>
      <c r="C541" s="6" t="s">
        <v>12</v>
      </c>
      <c r="D541" s="6">
        <v>10</v>
      </c>
      <c r="E541" s="39">
        <v>4</v>
      </c>
      <c r="F541" s="42">
        <v>4967.7</v>
      </c>
      <c r="G541" s="41">
        <v>2.44</v>
      </c>
      <c r="H541" s="42">
        <v>6065.8</v>
      </c>
      <c r="I541" s="42">
        <v>6065.97</v>
      </c>
      <c r="J541" s="8">
        <v>0.18105430788480661</v>
      </c>
      <c r="K541" s="8">
        <v>2.8025196300026666E-5</v>
      </c>
      <c r="L541" s="41">
        <v>2.52034</v>
      </c>
      <c r="M541" s="41">
        <v>1</v>
      </c>
      <c r="N541" s="43">
        <v>1</v>
      </c>
      <c r="O541" s="40">
        <v>6065.97</v>
      </c>
      <c r="P541" s="41">
        <v>0.56000000000000005</v>
      </c>
      <c r="Q541" s="42">
        <v>6065.97</v>
      </c>
      <c r="R541" s="42">
        <v>6065.97</v>
      </c>
      <c r="S541" s="8">
        <v>0</v>
      </c>
      <c r="T541" s="8">
        <v>0</v>
      </c>
      <c r="U541" s="41">
        <v>0.73024800000000001</v>
      </c>
      <c r="V541" s="41">
        <v>1</v>
      </c>
      <c r="W541" s="43">
        <v>1</v>
      </c>
      <c r="X541" s="29">
        <f t="shared" si="8"/>
        <v>1</v>
      </c>
    </row>
    <row r="542" spans="1:24" x14ac:dyDescent="0.45">
      <c r="A542" s="13">
        <v>6</v>
      </c>
      <c r="B542" s="12">
        <v>1</v>
      </c>
      <c r="C542" s="12" t="s">
        <v>12</v>
      </c>
      <c r="D542" s="12">
        <v>10</v>
      </c>
      <c r="E542" s="36">
        <v>5</v>
      </c>
      <c r="F542" s="46">
        <v>5583.62</v>
      </c>
      <c r="G542" s="45">
        <v>24.8</v>
      </c>
      <c r="H542" s="46">
        <v>5583.62</v>
      </c>
      <c r="I542" s="46">
        <v>5583.62</v>
      </c>
      <c r="J542" s="47">
        <v>0</v>
      </c>
      <c r="K542" s="47">
        <v>0</v>
      </c>
      <c r="L542" s="45">
        <v>24.892499999999998</v>
      </c>
      <c r="M542" s="45">
        <v>0</v>
      </c>
      <c r="N542" s="48">
        <v>1</v>
      </c>
      <c r="O542" s="44">
        <v>5583.62</v>
      </c>
      <c r="P542" s="45">
        <v>0.33</v>
      </c>
      <c r="Q542" s="46">
        <v>5583.62</v>
      </c>
      <c r="R542" s="46">
        <v>5583.62</v>
      </c>
      <c r="S542" s="47">
        <v>0</v>
      </c>
      <c r="T542" s="47">
        <v>0</v>
      </c>
      <c r="U542" s="45">
        <v>0.45812999999999998</v>
      </c>
      <c r="V542" s="45">
        <v>0</v>
      </c>
      <c r="W542" s="48">
        <v>1</v>
      </c>
      <c r="X542" s="29">
        <f t="shared" si="8"/>
        <v>1</v>
      </c>
    </row>
    <row r="543" spans="1:24" x14ac:dyDescent="0.45">
      <c r="A543" s="38">
        <v>6</v>
      </c>
      <c r="B543" s="6">
        <v>1</v>
      </c>
      <c r="C543" s="6" t="s">
        <v>12</v>
      </c>
      <c r="D543" s="6">
        <v>15</v>
      </c>
      <c r="E543" s="39">
        <v>1</v>
      </c>
      <c r="F543" s="33">
        <v>6456.41</v>
      </c>
      <c r="G543" s="41">
        <v>595.23</v>
      </c>
      <c r="H543" s="42">
        <v>6645.15</v>
      </c>
      <c r="I543" s="42">
        <v>6645.15</v>
      </c>
      <c r="J543" s="8">
        <v>2.8402669616186208E-2</v>
      </c>
      <c r="K543" s="8">
        <v>0</v>
      </c>
      <c r="L543" s="41">
        <v>598.07799999999997</v>
      </c>
      <c r="M543" s="41">
        <v>27</v>
      </c>
      <c r="N543" s="43">
        <v>1</v>
      </c>
      <c r="O543" s="40">
        <v>6645.01</v>
      </c>
      <c r="P543" s="41">
        <v>1.5</v>
      </c>
      <c r="Q543" s="42">
        <v>6645.01</v>
      </c>
      <c r="R543" s="42">
        <v>6645.15</v>
      </c>
      <c r="S543" s="8">
        <v>2.1067996960101418E-5</v>
      </c>
      <c r="T543" s="8">
        <v>2.1067996960101418E-5</v>
      </c>
      <c r="U543" s="41">
        <v>1.9818100000000001</v>
      </c>
      <c r="V543" s="41">
        <v>1</v>
      </c>
      <c r="W543" s="43">
        <v>1</v>
      </c>
      <c r="X543" s="29">
        <f t="shared" si="8"/>
        <v>1</v>
      </c>
    </row>
    <row r="544" spans="1:24" x14ac:dyDescent="0.45">
      <c r="A544" s="38">
        <v>6</v>
      </c>
      <c r="B544" s="6">
        <v>1</v>
      </c>
      <c r="C544" s="6" t="s">
        <v>12</v>
      </c>
      <c r="D544" s="6">
        <v>15</v>
      </c>
      <c r="E544" s="39">
        <v>2</v>
      </c>
      <c r="F544" s="33">
        <v>6239.9</v>
      </c>
      <c r="G544" s="41">
        <v>1258.29</v>
      </c>
      <c r="H544" s="42">
        <v>6645.43</v>
      </c>
      <c r="I544" s="42">
        <v>6645.43</v>
      </c>
      <c r="J544" s="8">
        <v>6.1023891606713281E-2</v>
      </c>
      <c r="K544" s="8">
        <v>0</v>
      </c>
      <c r="L544" s="41">
        <v>1260.51</v>
      </c>
      <c r="M544" s="41">
        <v>39</v>
      </c>
      <c r="N544" s="43">
        <v>1</v>
      </c>
      <c r="O544" s="40">
        <v>6645.43</v>
      </c>
      <c r="P544" s="41">
        <v>2.89</v>
      </c>
      <c r="Q544" s="42">
        <v>6645.43</v>
      </c>
      <c r="R544" s="42">
        <v>6645.43</v>
      </c>
      <c r="S544" s="8">
        <v>0</v>
      </c>
      <c r="T544" s="8">
        <v>0</v>
      </c>
      <c r="U544" s="41">
        <v>3.3083300000000002</v>
      </c>
      <c r="V544" s="41">
        <v>0</v>
      </c>
      <c r="W544" s="43">
        <v>1</v>
      </c>
      <c r="X544" s="29">
        <f t="shared" si="8"/>
        <v>1</v>
      </c>
    </row>
    <row r="545" spans="1:24" x14ac:dyDescent="0.45">
      <c r="A545" s="38">
        <v>6</v>
      </c>
      <c r="B545" s="6">
        <v>1</v>
      </c>
      <c r="C545" s="6" t="s">
        <v>12</v>
      </c>
      <c r="D545" s="6">
        <v>15</v>
      </c>
      <c r="E545" s="39">
        <v>3</v>
      </c>
      <c r="F545" s="33">
        <v>6851.93</v>
      </c>
      <c r="G545" s="41">
        <v>587.98</v>
      </c>
      <c r="H545" s="42">
        <v>6852.49</v>
      </c>
      <c r="I545" s="42">
        <v>6852.49</v>
      </c>
      <c r="J545" s="8">
        <v>8.1722118529102658E-5</v>
      </c>
      <c r="K545" s="8">
        <v>0</v>
      </c>
      <c r="L545" s="41">
        <v>588.81700000000001</v>
      </c>
      <c r="M545" s="41">
        <v>1</v>
      </c>
      <c r="N545" s="43">
        <v>1</v>
      </c>
      <c r="O545" s="40">
        <v>6851.99</v>
      </c>
      <c r="P545" s="41">
        <v>2.89</v>
      </c>
      <c r="Q545" s="42">
        <v>6852.49</v>
      </c>
      <c r="R545" s="42">
        <v>6852.49</v>
      </c>
      <c r="S545" s="8">
        <v>7.2966177258193738E-5</v>
      </c>
      <c r="T545" s="8">
        <v>0</v>
      </c>
      <c r="U545" s="41">
        <v>4.1325700000000003</v>
      </c>
      <c r="V545" s="41">
        <v>1</v>
      </c>
      <c r="W545" s="43">
        <v>1</v>
      </c>
      <c r="X545" s="29">
        <f t="shared" si="8"/>
        <v>1</v>
      </c>
    </row>
    <row r="546" spans="1:24" x14ac:dyDescent="0.45">
      <c r="A546" s="38">
        <v>6</v>
      </c>
      <c r="B546" s="6">
        <v>1</v>
      </c>
      <c r="C546" s="6" t="s">
        <v>12</v>
      </c>
      <c r="D546" s="6">
        <v>15</v>
      </c>
      <c r="E546" s="39">
        <v>4</v>
      </c>
      <c r="F546" s="33">
        <v>5696.84</v>
      </c>
      <c r="G546" s="41">
        <v>681.23</v>
      </c>
      <c r="H546" s="42">
        <v>5847.24</v>
      </c>
      <c r="I546" s="42">
        <v>5847.24</v>
      </c>
      <c r="J546" s="8">
        <v>2.5721536998652296E-2</v>
      </c>
      <c r="K546" s="8">
        <v>0</v>
      </c>
      <c r="L546" s="41">
        <v>685.73</v>
      </c>
      <c r="M546" s="41">
        <v>43</v>
      </c>
      <c r="N546" s="43">
        <v>1</v>
      </c>
      <c r="O546" s="40">
        <v>5772.55</v>
      </c>
      <c r="P546" s="41">
        <v>10.69</v>
      </c>
      <c r="Q546" s="42">
        <v>5847.24</v>
      </c>
      <c r="R546" s="42">
        <v>5847.24</v>
      </c>
      <c r="S546" s="8">
        <v>1.277354786189717E-2</v>
      </c>
      <c r="T546" s="8">
        <v>0</v>
      </c>
      <c r="U546" s="41">
        <v>13.4755</v>
      </c>
      <c r="V546" s="41">
        <v>24</v>
      </c>
      <c r="W546" s="43">
        <v>1</v>
      </c>
      <c r="X546" s="29">
        <f t="shared" si="8"/>
        <v>1</v>
      </c>
    </row>
    <row r="547" spans="1:24" x14ac:dyDescent="0.45">
      <c r="A547" s="38">
        <v>6</v>
      </c>
      <c r="B547" s="6">
        <v>1</v>
      </c>
      <c r="C547" s="6" t="s">
        <v>12</v>
      </c>
      <c r="D547" s="6">
        <v>15</v>
      </c>
      <c r="E547" s="39">
        <v>5</v>
      </c>
      <c r="F547" s="33">
        <v>5974.38</v>
      </c>
      <c r="G547" s="41">
        <v>127.83</v>
      </c>
      <c r="H547" s="42">
        <v>5974.38</v>
      </c>
      <c r="I547" s="42">
        <v>5974.87</v>
      </c>
      <c r="J547" s="8">
        <v>8.2010152522110389E-5</v>
      </c>
      <c r="K547" s="8">
        <v>8.2010152522110389E-5</v>
      </c>
      <c r="L547" s="41">
        <v>128.28299999999999</v>
      </c>
      <c r="M547" s="41">
        <v>1</v>
      </c>
      <c r="N547" s="43">
        <v>1</v>
      </c>
      <c r="O547" s="40">
        <v>5974.87</v>
      </c>
      <c r="P547" s="41">
        <v>1.1200000000000001</v>
      </c>
      <c r="Q547" s="42">
        <v>5974.87</v>
      </c>
      <c r="R547" s="42">
        <v>5974.87</v>
      </c>
      <c r="S547" s="8">
        <v>0</v>
      </c>
      <c r="T547" s="8">
        <v>0</v>
      </c>
      <c r="U547" s="41">
        <v>1.33816</v>
      </c>
      <c r="V547" s="41">
        <v>0</v>
      </c>
      <c r="W547" s="43">
        <v>1</v>
      </c>
      <c r="X547" s="29">
        <f t="shared" si="8"/>
        <v>1</v>
      </c>
    </row>
    <row r="548" spans="1:24" x14ac:dyDescent="0.45">
      <c r="A548" s="34">
        <v>6</v>
      </c>
      <c r="B548" s="35">
        <v>1</v>
      </c>
      <c r="C548" s="35" t="s">
        <v>12</v>
      </c>
      <c r="D548" s="35">
        <v>20</v>
      </c>
      <c r="E548" s="37">
        <v>1</v>
      </c>
      <c r="F548" s="58">
        <v>8333.7199999999993</v>
      </c>
      <c r="G548" s="59">
        <v>3611.87</v>
      </c>
      <c r="H548" s="58">
        <v>9206.31</v>
      </c>
      <c r="I548" s="58">
        <v>9206.31</v>
      </c>
      <c r="J548" s="60">
        <v>9.4781731225648522E-2</v>
      </c>
      <c r="K548" s="60">
        <v>0</v>
      </c>
      <c r="L548" s="59">
        <v>3628.2</v>
      </c>
      <c r="M548" s="59">
        <v>226</v>
      </c>
      <c r="N548" s="61">
        <v>1</v>
      </c>
      <c r="O548" s="62">
        <v>9201.25</v>
      </c>
      <c r="P548" s="59">
        <v>48.03</v>
      </c>
      <c r="Q548" s="58">
        <v>9206.31</v>
      </c>
      <c r="R548" s="58">
        <v>9206.31</v>
      </c>
      <c r="S548" s="60">
        <v>5.4962303029112546E-4</v>
      </c>
      <c r="T548" s="60">
        <v>0</v>
      </c>
      <c r="U548" s="59">
        <v>50.259900000000002</v>
      </c>
      <c r="V548" s="59">
        <v>3</v>
      </c>
      <c r="W548" s="61">
        <v>1</v>
      </c>
      <c r="X548" s="29">
        <f t="shared" si="8"/>
        <v>1</v>
      </c>
    </row>
    <row r="549" spans="1:24" x14ac:dyDescent="0.45">
      <c r="A549" s="38">
        <v>6</v>
      </c>
      <c r="B549" s="6">
        <v>1</v>
      </c>
      <c r="C549" s="6" t="s">
        <v>12</v>
      </c>
      <c r="D549" s="6">
        <v>20</v>
      </c>
      <c r="E549" s="39">
        <v>2</v>
      </c>
      <c r="F549" s="42">
        <v>6575.56</v>
      </c>
      <c r="G549" s="41">
        <v>136.19</v>
      </c>
      <c r="H549" s="42">
        <v>6935.22</v>
      </c>
      <c r="I549" s="42">
        <v>6935.22</v>
      </c>
      <c r="J549" s="8">
        <v>5.1859926577671633E-2</v>
      </c>
      <c r="K549" s="8">
        <v>0</v>
      </c>
      <c r="L549" s="41">
        <v>138.81</v>
      </c>
      <c r="M549" s="41">
        <v>21</v>
      </c>
      <c r="N549" s="43">
        <v>1</v>
      </c>
      <c r="O549" s="40">
        <v>6935.22</v>
      </c>
      <c r="P549" s="41">
        <v>12.09</v>
      </c>
      <c r="Q549" s="42">
        <v>6935.22</v>
      </c>
      <c r="R549" s="42">
        <v>6935.22</v>
      </c>
      <c r="S549" s="8">
        <v>0</v>
      </c>
      <c r="T549" s="8">
        <v>0</v>
      </c>
      <c r="U549" s="41">
        <v>13.0017</v>
      </c>
      <c r="V549" s="41">
        <v>0</v>
      </c>
      <c r="W549" s="43">
        <v>1</v>
      </c>
      <c r="X549" s="29">
        <f t="shared" si="8"/>
        <v>1</v>
      </c>
    </row>
    <row r="550" spans="1:24" x14ac:dyDescent="0.45">
      <c r="A550" s="38">
        <v>6</v>
      </c>
      <c r="B550" s="6">
        <v>1</v>
      </c>
      <c r="C550" s="6" t="s">
        <v>12</v>
      </c>
      <c r="D550" s="6">
        <v>20</v>
      </c>
      <c r="E550" s="39">
        <v>3</v>
      </c>
      <c r="F550" s="42">
        <v>8694.68</v>
      </c>
      <c r="G550" s="41">
        <v>733.15</v>
      </c>
      <c r="H550" s="42">
        <v>8696.68</v>
      </c>
      <c r="I550" s="42">
        <v>8696.7199999999993</v>
      </c>
      <c r="J550" s="8">
        <v>2.3457119465718733E-4</v>
      </c>
      <c r="K550" s="8">
        <v>4.5994351892499849E-6</v>
      </c>
      <c r="L550" s="41">
        <v>735.07</v>
      </c>
      <c r="M550" s="41">
        <v>1</v>
      </c>
      <c r="N550" s="43">
        <v>1</v>
      </c>
      <c r="O550" s="40">
        <v>8689.2199999999993</v>
      </c>
      <c r="P550" s="41">
        <v>172.44</v>
      </c>
      <c r="Q550" s="42">
        <v>8696.7199999999993</v>
      </c>
      <c r="R550" s="42">
        <v>8696.7199999999993</v>
      </c>
      <c r="S550" s="8">
        <v>8.6239409800476505E-4</v>
      </c>
      <c r="T550" s="8">
        <v>0</v>
      </c>
      <c r="U550" s="41">
        <v>173.20500000000001</v>
      </c>
      <c r="V550" s="41">
        <v>1</v>
      </c>
      <c r="W550" s="43">
        <v>1</v>
      </c>
      <c r="X550" s="29">
        <f t="shared" si="8"/>
        <v>1</v>
      </c>
    </row>
    <row r="551" spans="1:24" x14ac:dyDescent="0.45">
      <c r="A551" s="38">
        <v>6</v>
      </c>
      <c r="B551" s="6">
        <v>1</v>
      </c>
      <c r="C551" s="6" t="s">
        <v>12</v>
      </c>
      <c r="D551" s="6">
        <v>20</v>
      </c>
      <c r="E551" s="39">
        <v>4</v>
      </c>
      <c r="F551" s="42">
        <v>7238.3</v>
      </c>
      <c r="G551" s="41">
        <v>736.61</v>
      </c>
      <c r="H551" s="42">
        <v>7343.03</v>
      </c>
      <c r="I551" s="42">
        <v>7343.03</v>
      </c>
      <c r="J551" s="8">
        <v>1.4262504715355864E-2</v>
      </c>
      <c r="K551" s="8">
        <v>0</v>
      </c>
      <c r="L551" s="41">
        <v>740.90899999999999</v>
      </c>
      <c r="M551" s="41">
        <v>27</v>
      </c>
      <c r="N551" s="43">
        <v>1</v>
      </c>
      <c r="O551" s="40">
        <v>7342.88</v>
      </c>
      <c r="P551" s="41">
        <v>23.26</v>
      </c>
      <c r="Q551" s="42">
        <v>7343.03</v>
      </c>
      <c r="R551" s="42">
        <v>7343.03</v>
      </c>
      <c r="S551" s="8">
        <v>2.0427534682499759E-5</v>
      </c>
      <c r="T551" s="8">
        <v>0</v>
      </c>
      <c r="U551" s="41">
        <v>24.200299999999999</v>
      </c>
      <c r="V551" s="41">
        <v>1</v>
      </c>
      <c r="W551" s="43">
        <v>1</v>
      </c>
      <c r="X551" s="29">
        <f t="shared" si="8"/>
        <v>1</v>
      </c>
    </row>
    <row r="552" spans="1:24" x14ac:dyDescent="0.45">
      <c r="A552" s="13">
        <v>6</v>
      </c>
      <c r="B552" s="12">
        <v>1</v>
      </c>
      <c r="C552" s="12" t="s">
        <v>12</v>
      </c>
      <c r="D552" s="12">
        <v>20</v>
      </c>
      <c r="E552" s="36">
        <v>5</v>
      </c>
      <c r="F552" s="46">
        <v>7435.34</v>
      </c>
      <c r="G552" s="45">
        <v>1457.73</v>
      </c>
      <c r="H552" s="46">
        <v>7705.94</v>
      </c>
      <c r="I552" s="46">
        <v>7705.94</v>
      </c>
      <c r="J552" s="47">
        <v>3.5115767836240548E-2</v>
      </c>
      <c r="K552" s="47">
        <v>0</v>
      </c>
      <c r="L552" s="45">
        <v>1495.48</v>
      </c>
      <c r="M552" s="45">
        <v>372</v>
      </c>
      <c r="N552" s="48">
        <v>1</v>
      </c>
      <c r="O552" s="44">
        <v>7526.6</v>
      </c>
      <c r="P552" s="45">
        <v>76.97</v>
      </c>
      <c r="Q552" s="46">
        <v>7705.94</v>
      </c>
      <c r="R552" s="46">
        <v>7705.94</v>
      </c>
      <c r="S552" s="47">
        <v>2.3272955667965133E-2</v>
      </c>
      <c r="T552" s="47">
        <v>0</v>
      </c>
      <c r="U552" s="45">
        <v>89.428299999999993</v>
      </c>
      <c r="V552" s="45">
        <v>100</v>
      </c>
      <c r="W552" s="48">
        <v>1</v>
      </c>
      <c r="X552" s="29">
        <f t="shared" si="8"/>
        <v>1</v>
      </c>
    </row>
    <row r="553" spans="1:24" x14ac:dyDescent="0.45">
      <c r="A553" s="38">
        <v>6</v>
      </c>
      <c r="B553" s="6">
        <v>1</v>
      </c>
      <c r="C553" s="6" t="s">
        <v>12</v>
      </c>
      <c r="D553" s="6">
        <v>25</v>
      </c>
      <c r="E553" s="39">
        <v>1</v>
      </c>
      <c r="F553" s="33">
        <v>7095.24</v>
      </c>
      <c r="G553" s="41">
        <v>111.61</v>
      </c>
      <c r="H553" s="42">
        <v>7684.16</v>
      </c>
      <c r="I553" s="42">
        <v>7684.16</v>
      </c>
      <c r="J553" s="8">
        <v>7.6640777911964358E-2</v>
      </c>
      <c r="K553" s="8">
        <v>0</v>
      </c>
      <c r="L553" s="41">
        <v>115.04300000000001</v>
      </c>
      <c r="M553" s="41">
        <v>9</v>
      </c>
      <c r="N553" s="43">
        <v>1</v>
      </c>
      <c r="O553" s="40">
        <v>7684.16</v>
      </c>
      <c r="P553" s="41">
        <v>201.79</v>
      </c>
      <c r="Q553" s="42">
        <v>7684.16</v>
      </c>
      <c r="R553" s="42">
        <v>7684.16</v>
      </c>
      <c r="S553" s="8">
        <v>0</v>
      </c>
      <c r="T553" s="8">
        <v>0</v>
      </c>
      <c r="U553" s="41">
        <v>203.19399999999999</v>
      </c>
      <c r="V553" s="41">
        <v>0</v>
      </c>
      <c r="W553" s="43">
        <v>1</v>
      </c>
      <c r="X553" s="29">
        <f t="shared" si="8"/>
        <v>1</v>
      </c>
    </row>
    <row r="554" spans="1:24" x14ac:dyDescent="0.45">
      <c r="A554" s="38">
        <v>6</v>
      </c>
      <c r="B554" s="6">
        <v>1</v>
      </c>
      <c r="C554" s="6" t="s">
        <v>12</v>
      </c>
      <c r="D554" s="6">
        <v>25</v>
      </c>
      <c r="E554" s="39">
        <v>2</v>
      </c>
      <c r="F554" s="33">
        <v>7223.16</v>
      </c>
      <c r="G554" s="41">
        <v>529.36</v>
      </c>
      <c r="H554" s="42">
        <v>7884.53</v>
      </c>
      <c r="I554" s="42">
        <v>7884.53</v>
      </c>
      <c r="J554" s="8">
        <v>8.3881981551214832E-2</v>
      </c>
      <c r="K554" s="8">
        <v>0</v>
      </c>
      <c r="L554" s="41">
        <v>659.197</v>
      </c>
      <c r="M554" s="41">
        <v>1026</v>
      </c>
      <c r="N554" s="43">
        <v>1</v>
      </c>
      <c r="O554" s="40">
        <v>7883.19</v>
      </c>
      <c r="P554" s="41">
        <v>222.14</v>
      </c>
      <c r="Q554" s="42">
        <v>7884.53</v>
      </c>
      <c r="R554" s="42">
        <v>7884.53</v>
      </c>
      <c r="S554" s="8">
        <v>1.6995305997949726E-4</v>
      </c>
      <c r="T554" s="8">
        <v>0</v>
      </c>
      <c r="U554" s="41">
        <v>228.47399999999999</v>
      </c>
      <c r="V554" s="41">
        <v>1</v>
      </c>
      <c r="W554" s="43">
        <v>1</v>
      </c>
      <c r="X554" s="29">
        <f t="shared" si="8"/>
        <v>1</v>
      </c>
    </row>
    <row r="555" spans="1:24" x14ac:dyDescent="0.45">
      <c r="A555" s="38">
        <v>6</v>
      </c>
      <c r="B555" s="6">
        <v>1</v>
      </c>
      <c r="C555" s="6" t="s">
        <v>12</v>
      </c>
      <c r="D555" s="6">
        <v>25</v>
      </c>
      <c r="E555" s="39">
        <v>3</v>
      </c>
      <c r="F555" s="33">
        <v>7653.3</v>
      </c>
      <c r="G555" s="41">
        <v>837.02</v>
      </c>
      <c r="H555" s="42">
        <v>8149.83</v>
      </c>
      <c r="I555" s="42">
        <v>8150.27</v>
      </c>
      <c r="J555" s="8">
        <v>6.0975894050135787E-2</v>
      </c>
      <c r="K555" s="8">
        <v>5.3985941570096365E-5</v>
      </c>
      <c r="L555" s="41">
        <v>843.73500000000001</v>
      </c>
      <c r="M555" s="41">
        <v>47</v>
      </c>
      <c r="N555" s="43">
        <v>1</v>
      </c>
      <c r="O555" s="40">
        <v>8073.62</v>
      </c>
      <c r="P555" s="41">
        <v>24.93</v>
      </c>
      <c r="Q555" s="42">
        <v>8150.27</v>
      </c>
      <c r="R555" s="42">
        <v>8150.27</v>
      </c>
      <c r="S555" s="8">
        <v>9.4045964121434681E-3</v>
      </c>
      <c r="T555" s="8">
        <v>0</v>
      </c>
      <c r="U555" s="41">
        <v>33.643000000000001</v>
      </c>
      <c r="V555" s="41">
        <v>13</v>
      </c>
      <c r="W555" s="43">
        <v>1</v>
      </c>
      <c r="X555" s="29">
        <f t="shared" si="8"/>
        <v>1</v>
      </c>
    </row>
    <row r="556" spans="1:24" x14ac:dyDescent="0.45">
      <c r="A556" s="38">
        <v>6</v>
      </c>
      <c r="B556" s="6">
        <v>1</v>
      </c>
      <c r="C556" s="6" t="s">
        <v>12</v>
      </c>
      <c r="D556" s="6">
        <v>25</v>
      </c>
      <c r="E556" s="39">
        <v>4</v>
      </c>
      <c r="F556" s="33">
        <v>8613.84</v>
      </c>
      <c r="G556" s="41">
        <v>2456.0500000000002</v>
      </c>
      <c r="H556" s="42">
        <v>9279.81</v>
      </c>
      <c r="I556" s="42">
        <v>9279.81</v>
      </c>
      <c r="J556" s="8">
        <v>7.1765477956983972E-2</v>
      </c>
      <c r="K556" s="8">
        <v>0</v>
      </c>
      <c r="L556" s="41">
        <v>2477.94</v>
      </c>
      <c r="M556" s="41">
        <v>189</v>
      </c>
      <c r="N556" s="43">
        <v>1</v>
      </c>
      <c r="O556" s="40">
        <v>9237.98</v>
      </c>
      <c r="P556" s="41">
        <v>39.79</v>
      </c>
      <c r="Q556" s="42">
        <v>9279.0400000000009</v>
      </c>
      <c r="R556" s="42">
        <v>9279.81</v>
      </c>
      <c r="S556" s="8">
        <v>4.5076353933970557E-3</v>
      </c>
      <c r="T556" s="8">
        <v>8.2975836789612886E-5</v>
      </c>
      <c r="U556" s="41">
        <v>51.646999999999998</v>
      </c>
      <c r="V556" s="41">
        <v>89</v>
      </c>
      <c r="W556" s="43">
        <v>1</v>
      </c>
      <c r="X556" s="29">
        <f t="shared" si="8"/>
        <v>1</v>
      </c>
    </row>
    <row r="557" spans="1:24" x14ac:dyDescent="0.45">
      <c r="A557" s="38">
        <v>6</v>
      </c>
      <c r="B557" s="6">
        <v>1</v>
      </c>
      <c r="C557" s="6" t="s">
        <v>12</v>
      </c>
      <c r="D557" s="6">
        <v>25</v>
      </c>
      <c r="E557" s="39">
        <v>5</v>
      </c>
      <c r="F557" s="33">
        <v>8007.84</v>
      </c>
      <c r="G557" s="41">
        <v>3641.66</v>
      </c>
      <c r="H557" s="42">
        <v>8355.31</v>
      </c>
      <c r="I557" s="42">
        <v>8355.31</v>
      </c>
      <c r="J557" s="8">
        <v>4.1586727482283647E-2</v>
      </c>
      <c r="K557" s="8">
        <v>0</v>
      </c>
      <c r="L557" s="41">
        <v>3685.86</v>
      </c>
      <c r="M557" s="41">
        <v>277</v>
      </c>
      <c r="N557" s="43">
        <v>1</v>
      </c>
      <c r="O557" s="40">
        <v>8341.56</v>
      </c>
      <c r="P557" s="41">
        <v>83.12</v>
      </c>
      <c r="Q557" s="42">
        <v>8355.31</v>
      </c>
      <c r="R557" s="42">
        <v>8355.31</v>
      </c>
      <c r="S557" s="8">
        <v>1.6456600652758546E-3</v>
      </c>
      <c r="T557" s="8">
        <v>0</v>
      </c>
      <c r="U557" s="41">
        <v>88.790800000000004</v>
      </c>
      <c r="V557" s="41">
        <v>10</v>
      </c>
      <c r="W557" s="43">
        <v>1</v>
      </c>
      <c r="X557" s="29">
        <f t="shared" si="8"/>
        <v>1</v>
      </c>
    </row>
    <row r="558" spans="1:24" x14ac:dyDescent="0.45">
      <c r="A558" s="34">
        <v>6</v>
      </c>
      <c r="B558" s="35">
        <v>1</v>
      </c>
      <c r="C558" s="35" t="s">
        <v>12</v>
      </c>
      <c r="D558" s="35">
        <v>30</v>
      </c>
      <c r="E558" s="37">
        <v>1</v>
      </c>
      <c r="F558" s="58">
        <v>8732.0499999999993</v>
      </c>
      <c r="G558" s="59">
        <v>2833.99</v>
      </c>
      <c r="H558" s="58">
        <v>9716.98</v>
      </c>
      <c r="I558" s="58">
        <v>9717.91</v>
      </c>
      <c r="J558" s="60">
        <v>0.10144773927727264</v>
      </c>
      <c r="K558" s="60">
        <v>9.5699589726627537E-5</v>
      </c>
      <c r="L558" s="59">
        <v>3181.2</v>
      </c>
      <c r="M558" s="59">
        <v>1679</v>
      </c>
      <c r="N558" s="61">
        <v>1</v>
      </c>
      <c r="O558" s="62">
        <v>9679.91</v>
      </c>
      <c r="P558" s="59">
        <v>274.52999999999997</v>
      </c>
      <c r="Q558" s="58">
        <v>9717.91</v>
      </c>
      <c r="R558" s="58">
        <v>9717.91</v>
      </c>
      <c r="S558" s="60">
        <v>3.9103058167857078E-3</v>
      </c>
      <c r="T558" s="60">
        <v>0</v>
      </c>
      <c r="U558" s="59">
        <v>306.64600000000002</v>
      </c>
      <c r="V558" s="59">
        <v>88</v>
      </c>
      <c r="W558" s="61">
        <v>1</v>
      </c>
      <c r="X558" s="29">
        <f t="shared" si="8"/>
        <v>1</v>
      </c>
    </row>
    <row r="559" spans="1:24" x14ac:dyDescent="0.45">
      <c r="A559" s="38">
        <v>6</v>
      </c>
      <c r="B559" s="6">
        <v>1</v>
      </c>
      <c r="C559" s="6" t="s">
        <v>12</v>
      </c>
      <c r="D559" s="6">
        <v>30</v>
      </c>
      <c r="E559" s="39">
        <v>2</v>
      </c>
      <c r="F559" s="42">
        <v>8075.85</v>
      </c>
      <c r="G559" s="41">
        <v>3668.96</v>
      </c>
      <c r="H559" s="42">
        <v>8624.9500000000007</v>
      </c>
      <c r="I559" s="42">
        <v>8625.81</v>
      </c>
      <c r="J559" s="8">
        <v>6.3757490600882608E-2</v>
      </c>
      <c r="K559" s="8">
        <v>9.9700781723544008E-5</v>
      </c>
      <c r="L559" s="41">
        <v>4020.26</v>
      </c>
      <c r="M559" s="41">
        <v>971</v>
      </c>
      <c r="N559" s="43">
        <v>1</v>
      </c>
      <c r="O559" s="40">
        <v>8393.31</v>
      </c>
      <c r="P559" s="41">
        <v>3132</v>
      </c>
      <c r="Q559" s="42">
        <v>8625.25</v>
      </c>
      <c r="R559" s="42">
        <v>8625.81</v>
      </c>
      <c r="S559" s="8">
        <v>2.6953990407857349E-2</v>
      </c>
      <c r="T559" s="8">
        <v>6.4921439261876937E-5</v>
      </c>
      <c r="U559" s="41">
        <v>3482.46</v>
      </c>
      <c r="V559" s="41">
        <v>762</v>
      </c>
      <c r="W559" s="43">
        <v>1</v>
      </c>
      <c r="X559" s="29">
        <f t="shared" si="8"/>
        <v>1</v>
      </c>
    </row>
    <row r="560" spans="1:24" x14ac:dyDescent="0.45">
      <c r="A560" s="38">
        <v>6</v>
      </c>
      <c r="B560" s="6">
        <v>1</v>
      </c>
      <c r="C560" s="6" t="s">
        <v>12</v>
      </c>
      <c r="D560" s="6">
        <v>30</v>
      </c>
      <c r="E560" s="39">
        <v>3</v>
      </c>
      <c r="F560" s="42">
        <v>8476.48</v>
      </c>
      <c r="G560" s="41">
        <v>3457.03</v>
      </c>
      <c r="H560" s="42">
        <v>9467</v>
      </c>
      <c r="I560" s="42">
        <v>9467.92</v>
      </c>
      <c r="J560" s="8">
        <v>0.10471571369424335</v>
      </c>
      <c r="K560" s="8">
        <v>9.7170233800039787E-5</v>
      </c>
      <c r="L560" s="41">
        <v>3461.77</v>
      </c>
      <c r="M560" s="41">
        <v>1</v>
      </c>
      <c r="N560" s="43">
        <v>1</v>
      </c>
      <c r="O560" s="40">
        <v>9467.92</v>
      </c>
      <c r="P560" s="41">
        <v>97.23</v>
      </c>
      <c r="Q560" s="42">
        <v>9467.92</v>
      </c>
      <c r="R560" s="42">
        <v>9467.92</v>
      </c>
      <c r="S560" s="8">
        <v>0</v>
      </c>
      <c r="T560" s="8">
        <v>0</v>
      </c>
      <c r="U560" s="41">
        <v>99.040300000000002</v>
      </c>
      <c r="V560" s="41">
        <v>0</v>
      </c>
      <c r="W560" s="43">
        <v>1</v>
      </c>
      <c r="X560" s="29">
        <f t="shared" si="8"/>
        <v>1</v>
      </c>
    </row>
    <row r="561" spans="1:24" x14ac:dyDescent="0.45">
      <c r="A561" s="38">
        <v>6</v>
      </c>
      <c r="B561" s="6">
        <v>1</v>
      </c>
      <c r="C561" s="6" t="s">
        <v>12</v>
      </c>
      <c r="D561" s="6">
        <v>30</v>
      </c>
      <c r="E561" s="39">
        <v>4</v>
      </c>
      <c r="F561" s="42">
        <v>9304.18</v>
      </c>
      <c r="G561" s="41">
        <v>1273.3699999999999</v>
      </c>
      <c r="H561" s="42">
        <v>9686.49</v>
      </c>
      <c r="I561" s="42">
        <v>9686.49</v>
      </c>
      <c r="J561" s="8">
        <v>3.9468372960690556E-2</v>
      </c>
      <c r="K561" s="8">
        <v>0</v>
      </c>
      <c r="L561" s="41">
        <v>1577.3</v>
      </c>
      <c r="M561" s="41">
        <v>1572</v>
      </c>
      <c r="N561" s="43">
        <v>1</v>
      </c>
      <c r="O561" s="40">
        <v>9583.5300000000007</v>
      </c>
      <c r="P561" s="41">
        <v>45.53</v>
      </c>
      <c r="Q561" s="42">
        <v>9685.77</v>
      </c>
      <c r="R561" s="42">
        <v>9686.49</v>
      </c>
      <c r="S561" s="8">
        <v>1.0629237215957392E-2</v>
      </c>
      <c r="T561" s="8">
        <v>7.4330330181453266E-5</v>
      </c>
      <c r="U561" s="41">
        <v>270.952</v>
      </c>
      <c r="V561" s="41">
        <v>1499</v>
      </c>
      <c r="W561" s="43">
        <v>1</v>
      </c>
      <c r="X561" s="29">
        <f t="shared" si="8"/>
        <v>1</v>
      </c>
    </row>
    <row r="562" spans="1:24" x14ac:dyDescent="0.45">
      <c r="A562" s="13">
        <v>6</v>
      </c>
      <c r="B562" s="12">
        <v>1</v>
      </c>
      <c r="C562" s="12" t="s">
        <v>12</v>
      </c>
      <c r="D562" s="12">
        <v>30</v>
      </c>
      <c r="E562" s="36">
        <v>5</v>
      </c>
      <c r="F562" s="46">
        <v>8889.93</v>
      </c>
      <c r="G562" s="45">
        <v>3689.8</v>
      </c>
      <c r="H562" s="46">
        <v>9017.81</v>
      </c>
      <c r="I562" s="46">
        <v>9017.81</v>
      </c>
      <c r="J562" s="47">
        <v>1.4180826608677628E-2</v>
      </c>
      <c r="K562" s="47">
        <v>0</v>
      </c>
      <c r="L562" s="45">
        <v>3713.14</v>
      </c>
      <c r="M562" s="45">
        <v>54</v>
      </c>
      <c r="N562" s="48">
        <v>1</v>
      </c>
      <c r="O562" s="44">
        <v>9017.81</v>
      </c>
      <c r="P562" s="45">
        <v>330.72</v>
      </c>
      <c r="Q562" s="46">
        <v>9017.81</v>
      </c>
      <c r="R562" s="46">
        <v>9017.81</v>
      </c>
      <c r="S562" s="47">
        <v>0</v>
      </c>
      <c r="T562" s="47">
        <v>0</v>
      </c>
      <c r="U562" s="45">
        <v>334.53</v>
      </c>
      <c r="V562" s="45">
        <v>0</v>
      </c>
      <c r="W562" s="48">
        <v>1</v>
      </c>
      <c r="X562" s="29">
        <f t="shared" si="8"/>
        <v>1</v>
      </c>
    </row>
    <row r="563" spans="1:24" x14ac:dyDescent="0.45">
      <c r="A563" s="38">
        <v>6</v>
      </c>
      <c r="B563" s="6">
        <v>2</v>
      </c>
      <c r="C563" s="6" t="s">
        <v>10</v>
      </c>
      <c r="D563" s="6">
        <v>5</v>
      </c>
      <c r="E563" s="39">
        <v>1</v>
      </c>
      <c r="F563" s="33">
        <v>7015.46</v>
      </c>
      <c r="G563" s="41">
        <v>5.7</v>
      </c>
      <c r="H563" s="42">
        <v>7234.16</v>
      </c>
      <c r="I563" s="42">
        <v>7234.52</v>
      </c>
      <c r="J563" s="8">
        <v>3.0279825060957794E-2</v>
      </c>
      <c r="K563" s="8">
        <v>4.9761421628605917E-5</v>
      </c>
      <c r="L563" s="41">
        <v>11.603400000000001</v>
      </c>
      <c r="M563" s="41">
        <v>1409</v>
      </c>
      <c r="N563" s="43">
        <v>1</v>
      </c>
      <c r="O563" s="40">
        <v>7232.86</v>
      </c>
      <c r="P563" s="41">
        <v>1.86</v>
      </c>
      <c r="Q563" s="42">
        <v>7234.52</v>
      </c>
      <c r="R563" s="42">
        <v>7234.52</v>
      </c>
      <c r="S563" s="8">
        <v>2.2945544417608409E-4</v>
      </c>
      <c r="T563" s="8">
        <v>0</v>
      </c>
      <c r="U563" s="41">
        <v>2.2444500000000001</v>
      </c>
      <c r="V563" s="41">
        <v>5</v>
      </c>
      <c r="W563" s="43">
        <v>1</v>
      </c>
      <c r="X563" s="29">
        <f t="shared" si="8"/>
        <v>1</v>
      </c>
    </row>
    <row r="564" spans="1:24" x14ac:dyDescent="0.45">
      <c r="A564" s="38">
        <v>6</v>
      </c>
      <c r="B564" s="6">
        <v>2</v>
      </c>
      <c r="C564" s="6" t="s">
        <v>10</v>
      </c>
      <c r="D564" s="6">
        <v>5</v>
      </c>
      <c r="E564" s="39">
        <v>2</v>
      </c>
      <c r="F564" s="33">
        <v>5728.24</v>
      </c>
      <c r="G564" s="41">
        <v>3.06</v>
      </c>
      <c r="H564" s="42">
        <v>5744.1</v>
      </c>
      <c r="I564" s="42">
        <v>5744.1</v>
      </c>
      <c r="J564" s="8">
        <v>2.7610939920963392E-3</v>
      </c>
      <c r="K564" s="8">
        <v>0</v>
      </c>
      <c r="L564" s="41">
        <v>3.3323900000000002</v>
      </c>
      <c r="M564" s="41">
        <v>21</v>
      </c>
      <c r="N564" s="43">
        <v>1</v>
      </c>
      <c r="O564" s="40">
        <v>5737.09</v>
      </c>
      <c r="P564" s="41">
        <v>1.1200000000000001</v>
      </c>
      <c r="Q564" s="42">
        <v>5744.1</v>
      </c>
      <c r="R564" s="42">
        <v>5744.1</v>
      </c>
      <c r="S564" s="8">
        <v>1.2203826535053738E-3</v>
      </c>
      <c r="T564" s="8">
        <v>0</v>
      </c>
      <c r="U564" s="41">
        <v>1.8771</v>
      </c>
      <c r="V564" s="41">
        <v>1</v>
      </c>
      <c r="W564" s="43">
        <v>1</v>
      </c>
      <c r="X564" s="29">
        <f t="shared" si="8"/>
        <v>1</v>
      </c>
    </row>
    <row r="565" spans="1:24" x14ac:dyDescent="0.45">
      <c r="A565" s="38">
        <v>6</v>
      </c>
      <c r="B565" s="6">
        <v>2</v>
      </c>
      <c r="C565" s="6" t="s">
        <v>10</v>
      </c>
      <c r="D565" s="6">
        <v>5</v>
      </c>
      <c r="E565" s="39">
        <v>3</v>
      </c>
      <c r="F565" s="33">
        <v>8342.5300000000007</v>
      </c>
      <c r="G565" s="41">
        <v>5.94</v>
      </c>
      <c r="H565" s="42">
        <v>8694.2199999999993</v>
      </c>
      <c r="I565" s="42">
        <v>8695</v>
      </c>
      <c r="J565" s="8">
        <v>4.0537090281771056E-2</v>
      </c>
      <c r="K565" s="8">
        <v>8.9706728004675652E-5</v>
      </c>
      <c r="L565" s="41">
        <v>37.957000000000001</v>
      </c>
      <c r="M565" s="41">
        <v>7893</v>
      </c>
      <c r="N565" s="43">
        <v>1</v>
      </c>
      <c r="O565" s="40">
        <v>8460.34</v>
      </c>
      <c r="P565" s="41">
        <v>3.4</v>
      </c>
      <c r="Q565" s="42">
        <v>8694.19</v>
      </c>
      <c r="R565" s="42">
        <v>8695</v>
      </c>
      <c r="S565" s="8">
        <v>2.6987924094307055E-2</v>
      </c>
      <c r="T565" s="8">
        <v>9.3156986773949472E-5</v>
      </c>
      <c r="U565" s="41">
        <v>33.461100000000002</v>
      </c>
      <c r="V565" s="41">
        <v>5813</v>
      </c>
      <c r="W565" s="43">
        <v>1</v>
      </c>
      <c r="X565" s="29">
        <f t="shared" si="8"/>
        <v>1</v>
      </c>
    </row>
    <row r="566" spans="1:24" x14ac:dyDescent="0.45">
      <c r="A566" s="38">
        <v>6</v>
      </c>
      <c r="B566" s="6">
        <v>2</v>
      </c>
      <c r="C566" s="6" t="s">
        <v>10</v>
      </c>
      <c r="D566" s="6">
        <v>5</v>
      </c>
      <c r="E566" s="39">
        <v>4</v>
      </c>
      <c r="F566" s="33">
        <v>6318.09</v>
      </c>
      <c r="G566" s="41">
        <v>7.3</v>
      </c>
      <c r="H566" s="42">
        <v>6354.51</v>
      </c>
      <c r="I566" s="42">
        <v>6354.51</v>
      </c>
      <c r="J566" s="8">
        <v>5.7313624496617473E-3</v>
      </c>
      <c r="K566" s="8">
        <v>0</v>
      </c>
      <c r="L566" s="41">
        <v>7.9262600000000001</v>
      </c>
      <c r="M566" s="41">
        <v>92</v>
      </c>
      <c r="N566" s="43">
        <v>1</v>
      </c>
      <c r="O566" s="40">
        <v>6324.15</v>
      </c>
      <c r="P566" s="41">
        <v>2.42</v>
      </c>
      <c r="Q566" s="42">
        <v>6354.51</v>
      </c>
      <c r="R566" s="42">
        <v>6354.51</v>
      </c>
      <c r="S566" s="8">
        <v>4.7777090601793968E-3</v>
      </c>
      <c r="T566" s="8">
        <v>0</v>
      </c>
      <c r="U566" s="41">
        <v>2.97017</v>
      </c>
      <c r="V566" s="41">
        <v>43</v>
      </c>
      <c r="W566" s="43">
        <v>1</v>
      </c>
      <c r="X566" s="29">
        <f t="shared" si="8"/>
        <v>1</v>
      </c>
    </row>
    <row r="567" spans="1:24" x14ac:dyDescent="0.45">
      <c r="A567" s="38">
        <v>6</v>
      </c>
      <c r="B567" s="6">
        <v>2</v>
      </c>
      <c r="C567" s="6" t="s">
        <v>10</v>
      </c>
      <c r="D567" s="6">
        <v>5</v>
      </c>
      <c r="E567" s="39">
        <v>5</v>
      </c>
      <c r="F567" s="33">
        <v>4989.63</v>
      </c>
      <c r="G567" s="41">
        <v>1.1100000000000001</v>
      </c>
      <c r="H567" s="42">
        <v>5052.46</v>
      </c>
      <c r="I567" s="42">
        <v>5052.57</v>
      </c>
      <c r="J567" s="8">
        <v>1.245702682001429E-2</v>
      </c>
      <c r="K567" s="8">
        <v>2.1771098668533554E-5</v>
      </c>
      <c r="L567" s="41">
        <v>5.9285100000000002</v>
      </c>
      <c r="M567" s="41">
        <v>1195</v>
      </c>
      <c r="N567" s="43">
        <v>1</v>
      </c>
      <c r="O567" s="40">
        <v>5004.6099999999997</v>
      </c>
      <c r="P567" s="41">
        <v>1.31</v>
      </c>
      <c r="Q567" s="42">
        <v>5052.57</v>
      </c>
      <c r="R567" s="42">
        <v>5052.57</v>
      </c>
      <c r="S567" s="8">
        <v>9.4921990195088908E-3</v>
      </c>
      <c r="T567" s="8">
        <v>0</v>
      </c>
      <c r="U567" s="41">
        <v>2.1976499999999999</v>
      </c>
      <c r="V567" s="41">
        <v>59</v>
      </c>
      <c r="W567" s="43">
        <v>1</v>
      </c>
      <c r="X567" s="29">
        <f t="shared" si="8"/>
        <v>1</v>
      </c>
    </row>
    <row r="568" spans="1:24" x14ac:dyDescent="0.45">
      <c r="A568" s="34">
        <v>6</v>
      </c>
      <c r="B568" s="35">
        <v>2</v>
      </c>
      <c r="C568" s="35" t="s">
        <v>10</v>
      </c>
      <c r="D568" s="35">
        <v>10</v>
      </c>
      <c r="E568" s="37">
        <v>1</v>
      </c>
      <c r="F568" s="58">
        <v>10063.1</v>
      </c>
      <c r="G568" s="59">
        <v>176.59</v>
      </c>
      <c r="H568" s="58">
        <v>10231.799999999999</v>
      </c>
      <c r="I568" s="58">
        <v>10232.700000000001</v>
      </c>
      <c r="J568" s="60">
        <v>1.6574315674260005E-2</v>
      </c>
      <c r="K568" s="60">
        <v>8.7953326101757607E-5</v>
      </c>
      <c r="L568" s="59">
        <v>703.00699999999995</v>
      </c>
      <c r="M568" s="59">
        <v>33847</v>
      </c>
      <c r="N568" s="61">
        <v>1</v>
      </c>
      <c r="O568" s="62">
        <v>10084</v>
      </c>
      <c r="P568" s="59">
        <v>91.96</v>
      </c>
      <c r="Q568" s="58">
        <v>10231.9</v>
      </c>
      <c r="R568" s="58">
        <v>10232.700000000001</v>
      </c>
      <c r="S568" s="60">
        <v>1.453184399034475E-2</v>
      </c>
      <c r="T568" s="60">
        <v>7.8180734312653679E-5</v>
      </c>
      <c r="U568" s="59">
        <v>264.536</v>
      </c>
      <c r="V568" s="59">
        <v>10200</v>
      </c>
      <c r="W568" s="61">
        <v>1</v>
      </c>
      <c r="X568" s="29">
        <f t="shared" si="8"/>
        <v>1</v>
      </c>
    </row>
    <row r="569" spans="1:24" x14ac:dyDescent="0.45">
      <c r="A569" s="38">
        <v>6</v>
      </c>
      <c r="B569" s="6">
        <v>2</v>
      </c>
      <c r="C569" s="6" t="s">
        <v>10</v>
      </c>
      <c r="D569" s="6">
        <v>10</v>
      </c>
      <c r="E569" s="39">
        <v>2</v>
      </c>
      <c r="F569" s="42">
        <v>10065.6</v>
      </c>
      <c r="G569" s="41">
        <v>140.33000000000001</v>
      </c>
      <c r="H569" s="42">
        <v>10333</v>
      </c>
      <c r="I569" s="42">
        <v>10333</v>
      </c>
      <c r="J569" s="8">
        <v>2.5878254137230199E-2</v>
      </c>
      <c r="K569" s="8">
        <v>0</v>
      </c>
      <c r="L569" s="41">
        <v>178.96700000000001</v>
      </c>
      <c r="M569" s="41">
        <v>1352</v>
      </c>
      <c r="N569" s="43">
        <v>1</v>
      </c>
      <c r="O569" s="40">
        <v>10221.4</v>
      </c>
      <c r="P569" s="41">
        <v>30.11</v>
      </c>
      <c r="Q569" s="42">
        <v>10332.4</v>
      </c>
      <c r="R569" s="42">
        <v>10333</v>
      </c>
      <c r="S569" s="8">
        <v>1.0800348398335465E-2</v>
      </c>
      <c r="T569" s="8">
        <v>5.8066389238397735E-5</v>
      </c>
      <c r="U569" s="41">
        <v>42.562199999999997</v>
      </c>
      <c r="V569" s="41">
        <v>546</v>
      </c>
      <c r="W569" s="43">
        <v>1</v>
      </c>
      <c r="X569" s="29">
        <f t="shared" si="8"/>
        <v>1</v>
      </c>
    </row>
    <row r="570" spans="1:24" x14ac:dyDescent="0.45">
      <c r="A570" s="38">
        <v>6</v>
      </c>
      <c r="B570" s="6">
        <v>2</v>
      </c>
      <c r="C570" s="6" t="s">
        <v>10</v>
      </c>
      <c r="D570" s="6">
        <v>10</v>
      </c>
      <c r="E570" s="39">
        <v>3</v>
      </c>
      <c r="F570" s="42">
        <v>9289.2999999999993</v>
      </c>
      <c r="G570" s="41">
        <v>103.25</v>
      </c>
      <c r="H570" s="42">
        <v>9557.26</v>
      </c>
      <c r="I570" s="42">
        <v>9557.58</v>
      </c>
      <c r="J570" s="8">
        <v>2.8069867058397698E-2</v>
      </c>
      <c r="K570" s="8">
        <v>3.348127873370759E-5</v>
      </c>
      <c r="L570" s="41">
        <v>152.316</v>
      </c>
      <c r="M570" s="41">
        <v>2286</v>
      </c>
      <c r="N570" s="43">
        <v>1</v>
      </c>
      <c r="O570" s="40">
        <v>9551.36</v>
      </c>
      <c r="P570" s="41">
        <v>7.72</v>
      </c>
      <c r="Q570" s="42">
        <v>9557.58</v>
      </c>
      <c r="R570" s="42">
        <v>9557.58</v>
      </c>
      <c r="S570" s="8">
        <v>6.5079235538696462E-4</v>
      </c>
      <c r="T570" s="8">
        <v>0</v>
      </c>
      <c r="U570" s="41">
        <v>9.2129499999999993</v>
      </c>
      <c r="V570" s="41">
        <v>1</v>
      </c>
      <c r="W570" s="43">
        <v>1</v>
      </c>
      <c r="X570" s="29">
        <f t="shared" si="8"/>
        <v>1</v>
      </c>
    </row>
    <row r="571" spans="1:24" x14ac:dyDescent="0.45">
      <c r="A571" s="38">
        <v>6</v>
      </c>
      <c r="B571" s="6">
        <v>2</v>
      </c>
      <c r="C571" s="6" t="s">
        <v>10</v>
      </c>
      <c r="D571" s="6">
        <v>10</v>
      </c>
      <c r="E571" s="39">
        <v>4</v>
      </c>
      <c r="F571" s="42">
        <v>10228.9</v>
      </c>
      <c r="G571" s="41">
        <v>82.91</v>
      </c>
      <c r="H571" s="42">
        <v>10498.7</v>
      </c>
      <c r="I571" s="42">
        <v>10498.9</v>
      </c>
      <c r="J571" s="8">
        <v>2.5716979874082047E-2</v>
      </c>
      <c r="K571" s="8">
        <v>1.9049614721438303E-5</v>
      </c>
      <c r="L571" s="41">
        <v>108.625</v>
      </c>
      <c r="M571" s="41">
        <v>906</v>
      </c>
      <c r="N571" s="43">
        <v>1</v>
      </c>
      <c r="O571" s="40">
        <v>10479</v>
      </c>
      <c r="P571" s="41">
        <v>38.590000000000003</v>
      </c>
      <c r="Q571" s="42">
        <v>10498</v>
      </c>
      <c r="R571" s="42">
        <v>10498.9</v>
      </c>
      <c r="S571" s="8">
        <v>1.8954366647934199E-3</v>
      </c>
      <c r="T571" s="8">
        <v>8.572326624690551E-5</v>
      </c>
      <c r="U571" s="41">
        <v>46.499400000000001</v>
      </c>
      <c r="V571" s="41">
        <v>197</v>
      </c>
      <c r="W571" s="43">
        <v>1</v>
      </c>
      <c r="X571" s="29">
        <f t="shared" si="8"/>
        <v>1</v>
      </c>
    </row>
    <row r="572" spans="1:24" x14ac:dyDescent="0.45">
      <c r="A572" s="13">
        <v>6</v>
      </c>
      <c r="B572" s="12">
        <v>2</v>
      </c>
      <c r="C572" s="12" t="s">
        <v>10</v>
      </c>
      <c r="D572" s="12">
        <v>10</v>
      </c>
      <c r="E572" s="36">
        <v>5</v>
      </c>
      <c r="F572" s="46">
        <v>10851.1</v>
      </c>
      <c r="G572" s="45">
        <v>83.41</v>
      </c>
      <c r="H572" s="46">
        <v>10864.6</v>
      </c>
      <c r="I572" s="46">
        <v>10864.6</v>
      </c>
      <c r="J572" s="47">
        <v>1.2425676048819099E-3</v>
      </c>
      <c r="K572" s="47">
        <v>0</v>
      </c>
      <c r="L572" s="45">
        <v>84.486999999999995</v>
      </c>
      <c r="M572" s="45">
        <v>1</v>
      </c>
      <c r="N572" s="48">
        <v>1</v>
      </c>
      <c r="O572" s="44">
        <v>10853.1</v>
      </c>
      <c r="P572" s="45">
        <v>11.87</v>
      </c>
      <c r="Q572" s="46">
        <v>10864.5</v>
      </c>
      <c r="R572" s="46">
        <v>10864.6</v>
      </c>
      <c r="S572" s="47">
        <v>1.0584835152697752E-3</v>
      </c>
      <c r="T572" s="47">
        <v>9.2042044806402248E-6</v>
      </c>
      <c r="U572" s="45">
        <v>12.6478</v>
      </c>
      <c r="V572" s="45">
        <v>1</v>
      </c>
      <c r="W572" s="48">
        <v>1</v>
      </c>
      <c r="X572" s="29">
        <f t="shared" si="8"/>
        <v>1</v>
      </c>
    </row>
    <row r="573" spans="1:24" x14ac:dyDescent="0.45">
      <c r="A573" s="38">
        <v>6</v>
      </c>
      <c r="B573" s="6">
        <v>2</v>
      </c>
      <c r="C573" s="6" t="s">
        <v>10</v>
      </c>
      <c r="D573" s="6">
        <v>15</v>
      </c>
      <c r="E573" s="39">
        <v>1</v>
      </c>
      <c r="F573" s="33">
        <v>13866.3</v>
      </c>
      <c r="G573" s="41">
        <v>2905.8</v>
      </c>
      <c r="H573" s="42">
        <v>14015.5</v>
      </c>
      <c r="I573" s="42">
        <v>14016.8</v>
      </c>
      <c r="J573" s="8">
        <v>1.0737115461446265E-2</v>
      </c>
      <c r="K573" s="8">
        <v>9.2745847839683274E-5</v>
      </c>
      <c r="L573" s="41">
        <v>3952.56</v>
      </c>
      <c r="M573" s="41">
        <v>25388</v>
      </c>
      <c r="N573" s="43">
        <v>1</v>
      </c>
      <c r="O573" s="40">
        <v>13914</v>
      </c>
      <c r="P573" s="41">
        <v>207.48</v>
      </c>
      <c r="Q573" s="42">
        <v>14015.5</v>
      </c>
      <c r="R573" s="42">
        <v>14016.8</v>
      </c>
      <c r="S573" s="8">
        <v>7.3340562753266992E-3</v>
      </c>
      <c r="T573" s="8">
        <v>9.2745847839683274E-5</v>
      </c>
      <c r="U573" s="41">
        <v>644.79999999999995</v>
      </c>
      <c r="V573" s="41">
        <v>9534</v>
      </c>
      <c r="W573" s="43">
        <v>1</v>
      </c>
      <c r="X573" s="29">
        <f t="shared" si="8"/>
        <v>1</v>
      </c>
    </row>
    <row r="574" spans="1:24" x14ac:dyDescent="0.45">
      <c r="A574" s="38">
        <v>6</v>
      </c>
      <c r="B574" s="6">
        <v>2</v>
      </c>
      <c r="C574" s="6" t="s">
        <v>10</v>
      </c>
      <c r="D574" s="6">
        <v>15</v>
      </c>
      <c r="E574" s="39">
        <v>2</v>
      </c>
      <c r="F574" s="33">
        <v>13279.2</v>
      </c>
      <c r="G574" s="41">
        <v>239.62</v>
      </c>
      <c r="H574" s="42">
        <v>13643.5</v>
      </c>
      <c r="I574" s="42">
        <v>13644.9</v>
      </c>
      <c r="J574" s="8">
        <v>2.6801222434755762E-2</v>
      </c>
      <c r="K574" s="8">
        <v>1.0260243754073948E-4</v>
      </c>
      <c r="L574" s="41">
        <v>270.19400000000002</v>
      </c>
      <c r="M574" s="41">
        <v>438</v>
      </c>
      <c r="N574" s="43">
        <v>1</v>
      </c>
      <c r="O574" s="40">
        <v>13624.5</v>
      </c>
      <c r="P574" s="41">
        <v>167.34</v>
      </c>
      <c r="Q574" s="42">
        <v>13643.5</v>
      </c>
      <c r="R574" s="42">
        <v>13644.9</v>
      </c>
      <c r="S574" s="8">
        <v>1.4950640898797087E-3</v>
      </c>
      <c r="T574" s="8">
        <v>1.0260243754073948E-4</v>
      </c>
      <c r="U574" s="41">
        <v>175.43700000000001</v>
      </c>
      <c r="V574" s="41">
        <v>68</v>
      </c>
      <c r="W574" s="43">
        <v>1</v>
      </c>
      <c r="X574" s="29">
        <f t="shared" si="8"/>
        <v>1</v>
      </c>
    </row>
    <row r="575" spans="1:24" x14ac:dyDescent="0.45">
      <c r="A575" s="38">
        <v>6</v>
      </c>
      <c r="B575" s="6">
        <v>2</v>
      </c>
      <c r="C575" s="6" t="s">
        <v>10</v>
      </c>
      <c r="D575" s="6">
        <v>15</v>
      </c>
      <c r="E575" s="39">
        <v>3</v>
      </c>
      <c r="F575" s="33">
        <v>14581.8</v>
      </c>
      <c r="G575" s="41">
        <v>3623.07</v>
      </c>
      <c r="H575" s="42">
        <v>14844.4</v>
      </c>
      <c r="I575" s="42">
        <v>15035.1</v>
      </c>
      <c r="J575" s="8">
        <v>2.8333444392616827E-2</v>
      </c>
      <c r="K575" s="8">
        <v>1.0834943692943317E-2</v>
      </c>
      <c r="L575" s="41">
        <v>7200.07</v>
      </c>
      <c r="M575" s="41">
        <v>42913</v>
      </c>
      <c r="N575" s="43">
        <v>0</v>
      </c>
      <c r="O575" s="40">
        <v>14777.1</v>
      </c>
      <c r="P575" s="41">
        <v>1434.45</v>
      </c>
      <c r="Q575" s="42">
        <v>14935.5</v>
      </c>
      <c r="R575" s="42">
        <v>15007</v>
      </c>
      <c r="S575" s="8">
        <v>1.5319517558472688E-2</v>
      </c>
      <c r="T575" s="8">
        <v>4.7644432598120878E-3</v>
      </c>
      <c r="U575" s="41">
        <v>7200.04</v>
      </c>
      <c r="V575" s="41">
        <v>66873</v>
      </c>
      <c r="W575" s="43">
        <v>0</v>
      </c>
      <c r="X575" s="29">
        <f t="shared" si="8"/>
        <v>0</v>
      </c>
    </row>
    <row r="576" spans="1:24" x14ac:dyDescent="0.45">
      <c r="A576" s="38">
        <v>6</v>
      </c>
      <c r="B576" s="6">
        <v>2</v>
      </c>
      <c r="C576" s="6" t="s">
        <v>10</v>
      </c>
      <c r="D576" s="6">
        <v>15</v>
      </c>
      <c r="E576" s="39">
        <v>4</v>
      </c>
      <c r="F576" s="33">
        <v>12069.9</v>
      </c>
      <c r="G576" s="41">
        <v>3606.51</v>
      </c>
      <c r="H576" s="42">
        <v>12912.5</v>
      </c>
      <c r="I576" s="42">
        <v>12912.7</v>
      </c>
      <c r="J576" s="8">
        <v>6.5269076180814317E-2</v>
      </c>
      <c r="K576" s="8">
        <v>1.5488627475332623E-5</v>
      </c>
      <c r="L576" s="41">
        <v>3716.55</v>
      </c>
      <c r="M576" s="41">
        <v>2094</v>
      </c>
      <c r="N576" s="43">
        <v>1</v>
      </c>
      <c r="O576" s="40">
        <v>12825.9</v>
      </c>
      <c r="P576" s="41">
        <v>60.81</v>
      </c>
      <c r="Q576" s="42">
        <v>12911.5</v>
      </c>
      <c r="R576" s="42">
        <v>12912.7</v>
      </c>
      <c r="S576" s="8">
        <v>6.7220643242699891E-3</v>
      </c>
      <c r="T576" s="8">
        <v>9.2931764851714009E-5</v>
      </c>
      <c r="U576" s="41">
        <v>149.32499999999999</v>
      </c>
      <c r="V576" s="41">
        <v>1752</v>
      </c>
      <c r="W576" s="43">
        <v>1</v>
      </c>
      <c r="X576" s="29">
        <f t="shared" si="8"/>
        <v>1</v>
      </c>
    </row>
    <row r="577" spans="1:24" x14ac:dyDescent="0.45">
      <c r="A577" s="38">
        <v>6</v>
      </c>
      <c r="B577" s="6">
        <v>2</v>
      </c>
      <c r="C577" s="6" t="s">
        <v>10</v>
      </c>
      <c r="D577" s="6">
        <v>15</v>
      </c>
      <c r="E577" s="39">
        <v>5</v>
      </c>
      <c r="F577" s="33">
        <v>11928.8</v>
      </c>
      <c r="G577" s="41">
        <v>573.14</v>
      </c>
      <c r="H577" s="42">
        <v>12070.3</v>
      </c>
      <c r="I577" s="42">
        <v>12071.5</v>
      </c>
      <c r="J577" s="8">
        <v>1.1821231827030669E-2</v>
      </c>
      <c r="K577" s="8">
        <v>9.9407695812511089E-5</v>
      </c>
      <c r="L577" s="41">
        <v>2924.91</v>
      </c>
      <c r="M577" s="41">
        <v>43327</v>
      </c>
      <c r="N577" s="43">
        <v>1</v>
      </c>
      <c r="O577" s="40">
        <v>11959.6</v>
      </c>
      <c r="P577" s="41">
        <v>580.98</v>
      </c>
      <c r="Q577" s="42">
        <v>12070.3</v>
      </c>
      <c r="R577" s="42">
        <v>12071.5</v>
      </c>
      <c r="S577" s="8">
        <v>9.2697676345110079E-3</v>
      </c>
      <c r="T577" s="8">
        <v>9.9407695812511089E-5</v>
      </c>
      <c r="U577" s="41">
        <v>1462.17</v>
      </c>
      <c r="V577" s="41">
        <v>13044</v>
      </c>
      <c r="W577" s="43">
        <v>1</v>
      </c>
      <c r="X577" s="29">
        <f t="shared" si="8"/>
        <v>1</v>
      </c>
    </row>
    <row r="578" spans="1:24" x14ac:dyDescent="0.45">
      <c r="A578" s="34">
        <v>6</v>
      </c>
      <c r="B578" s="35">
        <v>2</v>
      </c>
      <c r="C578" s="35" t="s">
        <v>10</v>
      </c>
      <c r="D578" s="35">
        <v>20</v>
      </c>
      <c r="E578" s="37">
        <v>1</v>
      </c>
      <c r="F578" s="58">
        <v>16041.5</v>
      </c>
      <c r="G578" s="59">
        <v>3606.54</v>
      </c>
      <c r="H578" s="58">
        <v>16685.599999999999</v>
      </c>
      <c r="I578" s="58">
        <v>16743.2</v>
      </c>
      <c r="J578" s="60">
        <v>4.1909551340245633E-2</v>
      </c>
      <c r="K578" s="60">
        <v>3.440202589708191E-3</v>
      </c>
      <c r="L578" s="59">
        <v>7200.08</v>
      </c>
      <c r="M578" s="59">
        <v>38405</v>
      </c>
      <c r="N578" s="61">
        <v>0</v>
      </c>
      <c r="O578" s="62">
        <v>16564.3</v>
      </c>
      <c r="P578" s="59">
        <v>540.54999999999995</v>
      </c>
      <c r="Q578" s="58">
        <v>16741.599999999999</v>
      </c>
      <c r="R578" s="58">
        <v>16743.2</v>
      </c>
      <c r="S578" s="60">
        <v>1.0684934779492656E-2</v>
      </c>
      <c r="T578" s="60">
        <v>9.5561183047576488E-5</v>
      </c>
      <c r="U578" s="59">
        <v>1278.54</v>
      </c>
      <c r="V578" s="59">
        <v>8385</v>
      </c>
      <c r="W578" s="61">
        <v>1</v>
      </c>
      <c r="X578" s="29">
        <f t="shared" si="8"/>
        <v>1</v>
      </c>
    </row>
    <row r="579" spans="1:24" x14ac:dyDescent="0.45">
      <c r="A579" s="38">
        <v>6</v>
      </c>
      <c r="B579" s="6">
        <v>2</v>
      </c>
      <c r="C579" s="6" t="s">
        <v>10</v>
      </c>
      <c r="D579" s="6">
        <v>20</v>
      </c>
      <c r="E579" s="39">
        <v>2</v>
      </c>
      <c r="F579" s="42">
        <v>15246.4</v>
      </c>
      <c r="G579" s="41">
        <v>3635.2</v>
      </c>
      <c r="H579" s="42">
        <v>15754.8</v>
      </c>
      <c r="I579" s="42">
        <v>15756.2</v>
      </c>
      <c r="J579" s="8">
        <v>3.2355517193231938E-2</v>
      </c>
      <c r="K579" s="8">
        <v>8.8853911476209692E-5</v>
      </c>
      <c r="L579" s="41">
        <v>4356.68</v>
      </c>
      <c r="M579" s="41">
        <v>9790</v>
      </c>
      <c r="N579" s="43">
        <v>1</v>
      </c>
      <c r="O579" s="40">
        <v>15692.3</v>
      </c>
      <c r="P579" s="41">
        <v>618.54</v>
      </c>
      <c r="Q579" s="42">
        <v>15754.7</v>
      </c>
      <c r="R579" s="42">
        <v>15756.2</v>
      </c>
      <c r="S579" s="8">
        <v>4.0555463880885909E-3</v>
      </c>
      <c r="T579" s="8">
        <v>9.5200619438697137E-5</v>
      </c>
      <c r="U579" s="41">
        <v>949.54600000000005</v>
      </c>
      <c r="V579" s="41">
        <v>4245</v>
      </c>
      <c r="W579" s="43">
        <v>1</v>
      </c>
      <c r="X579" s="29">
        <f t="shared" si="8"/>
        <v>1</v>
      </c>
    </row>
    <row r="580" spans="1:24" x14ac:dyDescent="0.45">
      <c r="A580" s="38">
        <v>6</v>
      </c>
      <c r="B580" s="6">
        <v>2</v>
      </c>
      <c r="C580" s="6" t="s">
        <v>10</v>
      </c>
      <c r="D580" s="6">
        <v>20</v>
      </c>
      <c r="E580" s="39">
        <v>3</v>
      </c>
      <c r="F580" s="42">
        <v>15947.2</v>
      </c>
      <c r="G580" s="41">
        <v>3605.54</v>
      </c>
      <c r="H580" s="42">
        <v>16199</v>
      </c>
      <c r="I580" s="42">
        <v>16200.6</v>
      </c>
      <c r="J580" s="8">
        <v>1.5641395997679077E-2</v>
      </c>
      <c r="K580" s="8">
        <v>9.8761774255296946E-5</v>
      </c>
      <c r="L580" s="41">
        <v>4618.17</v>
      </c>
      <c r="M580" s="41">
        <v>19856</v>
      </c>
      <c r="N580" s="43">
        <v>1</v>
      </c>
      <c r="O580" s="40">
        <v>16049.2</v>
      </c>
      <c r="P580" s="41">
        <v>318.83999999999997</v>
      </c>
      <c r="Q580" s="42">
        <v>16199</v>
      </c>
      <c r="R580" s="42">
        <v>16200.6</v>
      </c>
      <c r="S580" s="8">
        <v>9.3453328889053257E-3</v>
      </c>
      <c r="T580" s="8">
        <v>9.8761774255296946E-5</v>
      </c>
      <c r="U580" s="41">
        <v>1078.3</v>
      </c>
      <c r="V580" s="41">
        <v>13738</v>
      </c>
      <c r="W580" s="43">
        <v>1</v>
      </c>
      <c r="X580" s="29">
        <f t="shared" ref="X580:X643" si="9">MAX(N580,W580)</f>
        <v>1</v>
      </c>
    </row>
    <row r="581" spans="1:24" x14ac:dyDescent="0.45">
      <c r="A581" s="38">
        <v>6</v>
      </c>
      <c r="B581" s="6">
        <v>2</v>
      </c>
      <c r="C581" s="6" t="s">
        <v>10</v>
      </c>
      <c r="D581" s="6">
        <v>20</v>
      </c>
      <c r="E581" s="39">
        <v>4</v>
      </c>
      <c r="F581" s="42">
        <v>16036.8</v>
      </c>
      <c r="G581" s="41">
        <v>3650.55</v>
      </c>
      <c r="H581" s="42">
        <v>16868.5</v>
      </c>
      <c r="I581" s="42">
        <v>16922</v>
      </c>
      <c r="J581" s="8">
        <v>5.2310601583737189E-2</v>
      </c>
      <c r="K581" s="8">
        <v>3.161564826852618E-3</v>
      </c>
      <c r="L581" s="41">
        <v>7200</v>
      </c>
      <c r="M581" s="41">
        <v>49891</v>
      </c>
      <c r="N581" s="43">
        <v>0</v>
      </c>
      <c r="O581" s="40">
        <v>16803.5</v>
      </c>
      <c r="P581" s="41">
        <v>1473.51</v>
      </c>
      <c r="Q581" s="42">
        <v>16920.400000000001</v>
      </c>
      <c r="R581" s="42">
        <v>16922</v>
      </c>
      <c r="S581" s="8">
        <v>7.0027183548043966E-3</v>
      </c>
      <c r="T581" s="8">
        <v>9.4551471457188566E-5</v>
      </c>
      <c r="U581" s="41">
        <v>2313.92</v>
      </c>
      <c r="V581" s="41">
        <v>7908</v>
      </c>
      <c r="W581" s="43">
        <v>1</v>
      </c>
      <c r="X581" s="29">
        <f t="shared" si="9"/>
        <v>1</v>
      </c>
    </row>
    <row r="582" spans="1:24" x14ac:dyDescent="0.45">
      <c r="A582" s="13">
        <v>6</v>
      </c>
      <c r="B582" s="12">
        <v>2</v>
      </c>
      <c r="C582" s="12" t="s">
        <v>10</v>
      </c>
      <c r="D582" s="12">
        <v>20</v>
      </c>
      <c r="E582" s="36">
        <v>5</v>
      </c>
      <c r="F582" s="46">
        <v>17461.400000000001</v>
      </c>
      <c r="G582" s="45">
        <v>3606.11</v>
      </c>
      <c r="H582" s="46">
        <v>17830.7</v>
      </c>
      <c r="I582" s="46">
        <v>17884.900000000001</v>
      </c>
      <c r="J582" s="47">
        <v>2.3679193062303951E-2</v>
      </c>
      <c r="K582" s="47">
        <v>3.0304894072653871E-3</v>
      </c>
      <c r="L582" s="45">
        <v>7200.01</v>
      </c>
      <c r="M582" s="45">
        <v>27914</v>
      </c>
      <c r="N582" s="48">
        <v>0</v>
      </c>
      <c r="O582" s="44">
        <v>17434.400000000001</v>
      </c>
      <c r="P582" s="45">
        <v>1.95</v>
      </c>
      <c r="Q582" s="46">
        <v>17682.599999999999</v>
      </c>
      <c r="R582" s="46">
        <v>18033.2</v>
      </c>
      <c r="S582" s="47">
        <v>2.5188846457067132E-2</v>
      </c>
      <c r="T582" s="47">
        <v>1.1311217842985026E-2</v>
      </c>
      <c r="U582" s="45">
        <v>7200.09</v>
      </c>
      <c r="V582" s="45">
        <v>65750</v>
      </c>
      <c r="W582" s="48">
        <v>0</v>
      </c>
      <c r="X582" s="29">
        <f t="shared" si="9"/>
        <v>0</v>
      </c>
    </row>
    <row r="583" spans="1:24" x14ac:dyDescent="0.45">
      <c r="A583" s="38">
        <v>6</v>
      </c>
      <c r="B583" s="6">
        <v>2</v>
      </c>
      <c r="C583" s="6" t="s">
        <v>10</v>
      </c>
      <c r="D583" s="6">
        <v>25</v>
      </c>
      <c r="E583" s="39">
        <v>1</v>
      </c>
      <c r="F583" s="33">
        <v>17694.400000000001</v>
      </c>
      <c r="G583" s="41">
        <v>3638.61</v>
      </c>
      <c r="H583" s="42">
        <v>18558.099999999999</v>
      </c>
      <c r="I583" s="42">
        <v>18558.099999999999</v>
      </c>
      <c r="J583" s="8">
        <v>4.6540324709964769E-2</v>
      </c>
      <c r="K583" s="8">
        <v>0</v>
      </c>
      <c r="L583" s="41">
        <v>3776.58</v>
      </c>
      <c r="M583" s="41">
        <v>738</v>
      </c>
      <c r="N583" s="43">
        <v>1</v>
      </c>
      <c r="O583" s="40">
        <v>18532.3</v>
      </c>
      <c r="P583" s="41">
        <v>1313.48</v>
      </c>
      <c r="Q583" s="42">
        <v>18556.599999999999</v>
      </c>
      <c r="R583" s="42">
        <v>18558.099999999999</v>
      </c>
      <c r="S583" s="8">
        <v>1.3902285255494515E-3</v>
      </c>
      <c r="T583" s="8">
        <v>8.0827239857528523E-5</v>
      </c>
      <c r="U583" s="41">
        <v>1363.23</v>
      </c>
      <c r="V583" s="41">
        <v>214</v>
      </c>
      <c r="W583" s="43">
        <v>1</v>
      </c>
      <c r="X583" s="29">
        <f t="shared" si="9"/>
        <v>1</v>
      </c>
    </row>
    <row r="584" spans="1:24" x14ac:dyDescent="0.45">
      <c r="A584" s="38">
        <v>6</v>
      </c>
      <c r="B584" s="6">
        <v>2</v>
      </c>
      <c r="C584" s="6" t="s">
        <v>10</v>
      </c>
      <c r="D584" s="6">
        <v>25</v>
      </c>
      <c r="E584" s="39">
        <v>2</v>
      </c>
      <c r="F584" s="33">
        <v>18813.2</v>
      </c>
      <c r="G584" s="41">
        <v>3637.41</v>
      </c>
      <c r="H584" s="42">
        <v>18970.599999999999</v>
      </c>
      <c r="I584" s="42">
        <v>18971.5</v>
      </c>
      <c r="J584" s="8">
        <v>8.3440950900033877E-3</v>
      </c>
      <c r="K584" s="8">
        <v>4.7439580423343182E-5</v>
      </c>
      <c r="L584" s="41">
        <v>4753.3999999999996</v>
      </c>
      <c r="M584" s="41">
        <v>3712</v>
      </c>
      <c r="N584" s="43">
        <v>1</v>
      </c>
      <c r="O584" s="40">
        <v>18886.5</v>
      </c>
      <c r="P584" s="41">
        <v>3635.34</v>
      </c>
      <c r="Q584" s="42">
        <v>18969.8</v>
      </c>
      <c r="R584" s="42">
        <v>18971.5</v>
      </c>
      <c r="S584" s="8">
        <v>4.4804048177529456E-3</v>
      </c>
      <c r="T584" s="8">
        <v>8.9608096355097254E-5</v>
      </c>
      <c r="U584" s="41">
        <v>5006.66</v>
      </c>
      <c r="V584" s="41">
        <v>5438</v>
      </c>
      <c r="W584" s="43">
        <v>1</v>
      </c>
      <c r="X584" s="29">
        <f t="shared" si="9"/>
        <v>1</v>
      </c>
    </row>
    <row r="585" spans="1:24" x14ac:dyDescent="0.45">
      <c r="A585" s="38">
        <v>6</v>
      </c>
      <c r="B585" s="6">
        <v>2</v>
      </c>
      <c r="C585" s="6" t="s">
        <v>10</v>
      </c>
      <c r="D585" s="6">
        <v>25</v>
      </c>
      <c r="E585" s="39">
        <v>3</v>
      </c>
      <c r="F585" s="33">
        <v>20256.3</v>
      </c>
      <c r="G585" s="41">
        <v>3611.7</v>
      </c>
      <c r="H585" s="42">
        <v>20375.3</v>
      </c>
      <c r="I585" s="42">
        <v>20376.8</v>
      </c>
      <c r="J585" s="8">
        <v>5.9135880020415379E-3</v>
      </c>
      <c r="K585" s="8">
        <v>7.3613128656118733E-5</v>
      </c>
      <c r="L585" s="41">
        <v>3835.49</v>
      </c>
      <c r="M585" s="41">
        <v>858</v>
      </c>
      <c r="N585" s="43">
        <v>1</v>
      </c>
      <c r="O585" s="40">
        <v>20337.3</v>
      </c>
      <c r="P585" s="41">
        <v>1552.49</v>
      </c>
      <c r="Q585" s="42">
        <v>20375</v>
      </c>
      <c r="R585" s="42">
        <v>20376.8</v>
      </c>
      <c r="S585" s="8">
        <v>1.9384790546111265E-3</v>
      </c>
      <c r="T585" s="8">
        <v>8.833575438730676E-5</v>
      </c>
      <c r="U585" s="41">
        <v>1680.44</v>
      </c>
      <c r="V585" s="41">
        <v>916</v>
      </c>
      <c r="W585" s="43">
        <v>1</v>
      </c>
      <c r="X585" s="29">
        <f t="shared" si="9"/>
        <v>1</v>
      </c>
    </row>
    <row r="586" spans="1:24" x14ac:dyDescent="0.45">
      <c r="A586" s="38">
        <v>6</v>
      </c>
      <c r="B586" s="6">
        <v>2</v>
      </c>
      <c r="C586" s="6" t="s">
        <v>10</v>
      </c>
      <c r="D586" s="6">
        <v>25</v>
      </c>
      <c r="E586" s="39">
        <v>4</v>
      </c>
      <c r="F586" s="33">
        <v>18736</v>
      </c>
      <c r="G586" s="41">
        <v>3664.11</v>
      </c>
      <c r="H586" s="42">
        <v>18919.099999999999</v>
      </c>
      <c r="I586" s="42">
        <v>18920.7</v>
      </c>
      <c r="J586" s="8">
        <v>9.7617952824155928E-3</v>
      </c>
      <c r="K586" s="8">
        <v>8.4563467525101217E-5</v>
      </c>
      <c r="L586" s="41">
        <v>3941.81</v>
      </c>
      <c r="M586" s="41">
        <v>1567</v>
      </c>
      <c r="N586" s="43">
        <v>1</v>
      </c>
      <c r="O586" s="40">
        <v>18841.3</v>
      </c>
      <c r="P586" s="41">
        <v>1132.73</v>
      </c>
      <c r="Q586" s="42">
        <v>18918.900000000001</v>
      </c>
      <c r="R586" s="42">
        <v>18920.7</v>
      </c>
      <c r="S586" s="8">
        <v>4.1964620759275002E-3</v>
      </c>
      <c r="T586" s="8">
        <v>9.5133900965570635E-5</v>
      </c>
      <c r="U586" s="41">
        <v>1408.24</v>
      </c>
      <c r="V586" s="41">
        <v>2547</v>
      </c>
      <c r="W586" s="43">
        <v>1</v>
      </c>
      <c r="X586" s="29">
        <f t="shared" si="9"/>
        <v>1</v>
      </c>
    </row>
    <row r="587" spans="1:24" x14ac:dyDescent="0.45">
      <c r="A587" s="38">
        <v>6</v>
      </c>
      <c r="B587" s="6">
        <v>2</v>
      </c>
      <c r="C587" s="6" t="s">
        <v>10</v>
      </c>
      <c r="D587" s="6">
        <v>25</v>
      </c>
      <c r="E587" s="39">
        <v>5</v>
      </c>
      <c r="F587" s="33">
        <v>20684.099999999999</v>
      </c>
      <c r="G587" s="41">
        <v>3618.57</v>
      </c>
      <c r="H587" s="42">
        <v>21237.3</v>
      </c>
      <c r="I587" s="42">
        <v>21239.3</v>
      </c>
      <c r="J587" s="8">
        <v>2.6140221193730526E-2</v>
      </c>
      <c r="K587" s="8">
        <v>9.4165061937069491E-5</v>
      </c>
      <c r="L587" s="41">
        <v>5121.8100000000004</v>
      </c>
      <c r="M587" s="41">
        <v>7192</v>
      </c>
      <c r="N587" s="43">
        <v>1</v>
      </c>
      <c r="O587" s="40">
        <v>21156.6</v>
      </c>
      <c r="P587" s="41">
        <v>3610.44</v>
      </c>
      <c r="Q587" s="42">
        <v>21237.5</v>
      </c>
      <c r="R587" s="42">
        <v>21239.3</v>
      </c>
      <c r="S587" s="8">
        <v>3.8937253110978578E-3</v>
      </c>
      <c r="T587" s="8">
        <v>8.4748555743328292E-5</v>
      </c>
      <c r="U587" s="41">
        <v>4915.55</v>
      </c>
      <c r="V587" s="41">
        <v>4647</v>
      </c>
      <c r="W587" s="43">
        <v>1</v>
      </c>
      <c r="X587" s="29">
        <f t="shared" si="9"/>
        <v>1</v>
      </c>
    </row>
    <row r="588" spans="1:24" x14ac:dyDescent="0.45">
      <c r="A588" s="34">
        <v>6</v>
      </c>
      <c r="B588" s="35">
        <v>2</v>
      </c>
      <c r="C588" s="35" t="s">
        <v>10</v>
      </c>
      <c r="D588" s="35">
        <v>30</v>
      </c>
      <c r="E588" s="37">
        <v>1</v>
      </c>
      <c r="F588" s="58">
        <v>24464.799999999999</v>
      </c>
      <c r="G588" s="59">
        <v>3637.52</v>
      </c>
      <c r="H588" s="58">
        <v>24985.1</v>
      </c>
      <c r="I588" s="58">
        <v>25084.7</v>
      </c>
      <c r="J588" s="60">
        <v>2.4696722651220086E-2</v>
      </c>
      <c r="K588" s="60">
        <v>3.9546648700581931E-3</v>
      </c>
      <c r="L588" s="59">
        <v>7200.13</v>
      </c>
      <c r="M588" s="59">
        <v>6361</v>
      </c>
      <c r="N588" s="61">
        <v>0</v>
      </c>
      <c r="O588" s="62">
        <v>24792.7</v>
      </c>
      <c r="P588" s="59">
        <v>3618.01</v>
      </c>
      <c r="Q588" s="58">
        <v>24949.200000000001</v>
      </c>
      <c r="R588" s="58">
        <v>25084.3</v>
      </c>
      <c r="S588" s="60">
        <v>1.1624801170453175E-2</v>
      </c>
      <c r="T588" s="60">
        <v>5.3858389510569775E-3</v>
      </c>
      <c r="U588" s="59">
        <v>7200.41</v>
      </c>
      <c r="V588" s="59">
        <v>6626</v>
      </c>
      <c r="W588" s="61">
        <v>0</v>
      </c>
      <c r="X588" s="29">
        <f t="shared" si="9"/>
        <v>0</v>
      </c>
    </row>
    <row r="589" spans="1:24" x14ac:dyDescent="0.45">
      <c r="A589" s="38">
        <v>6</v>
      </c>
      <c r="B589" s="6">
        <v>2</v>
      </c>
      <c r="C589" s="6" t="s">
        <v>10</v>
      </c>
      <c r="D589" s="6">
        <v>30</v>
      </c>
      <c r="E589" s="39">
        <v>2</v>
      </c>
      <c r="F589" s="42">
        <v>20858.8</v>
      </c>
      <c r="G589" s="41">
        <v>3622.86</v>
      </c>
      <c r="H589" s="42">
        <v>21305.7</v>
      </c>
      <c r="I589" s="42">
        <v>21578.9</v>
      </c>
      <c r="J589" s="8">
        <v>2.9168508994438142E-2</v>
      </c>
      <c r="K589" s="8">
        <v>8.3684345256102612E-3</v>
      </c>
      <c r="L589" s="41">
        <v>7200.14</v>
      </c>
      <c r="M589" s="41">
        <v>12812</v>
      </c>
      <c r="N589" s="43">
        <v>0</v>
      </c>
      <c r="O589" s="40">
        <v>21198.6</v>
      </c>
      <c r="P589" s="41">
        <v>3650.55</v>
      </c>
      <c r="Q589" s="42">
        <v>21374.799999999999</v>
      </c>
      <c r="R589" s="42">
        <v>21485.5</v>
      </c>
      <c r="S589" s="8">
        <v>1.3353191687417163E-2</v>
      </c>
      <c r="T589" s="8">
        <v>5.1523120243885754E-3</v>
      </c>
      <c r="U589" s="41">
        <v>7200.1</v>
      </c>
      <c r="V589" s="41">
        <v>18262</v>
      </c>
      <c r="W589" s="43">
        <v>0</v>
      </c>
      <c r="X589" s="29">
        <f t="shared" si="9"/>
        <v>0</v>
      </c>
    </row>
    <row r="590" spans="1:24" x14ac:dyDescent="0.45">
      <c r="A590" s="38">
        <v>6</v>
      </c>
      <c r="B590" s="6">
        <v>2</v>
      </c>
      <c r="C590" s="6" t="s">
        <v>10</v>
      </c>
      <c r="D590" s="6">
        <v>30</v>
      </c>
      <c r="E590" s="39">
        <v>3</v>
      </c>
      <c r="F590" s="42">
        <v>24641.599999999999</v>
      </c>
      <c r="G590" s="41">
        <v>3647.53</v>
      </c>
      <c r="H590" s="42">
        <v>25321.9</v>
      </c>
      <c r="I590" s="42">
        <v>25324.3</v>
      </c>
      <c r="J590" s="8">
        <v>2.6958296971683355E-2</v>
      </c>
      <c r="K590" s="8">
        <v>9.4770635318560322E-5</v>
      </c>
      <c r="L590" s="41">
        <v>4292.68</v>
      </c>
      <c r="M590" s="41">
        <v>1764</v>
      </c>
      <c r="N590" s="43">
        <v>1</v>
      </c>
      <c r="O590" s="40">
        <v>25172.1</v>
      </c>
      <c r="P590" s="41">
        <v>1898.35</v>
      </c>
      <c r="Q590" s="42">
        <v>25321.8</v>
      </c>
      <c r="R590" s="42">
        <v>25324.3</v>
      </c>
      <c r="S590" s="8">
        <v>6.0100377897908622E-3</v>
      </c>
      <c r="T590" s="8">
        <v>9.8719411790256788E-5</v>
      </c>
      <c r="U590" s="41">
        <v>3218.48</v>
      </c>
      <c r="V590" s="41">
        <v>5674</v>
      </c>
      <c r="W590" s="43">
        <v>1</v>
      </c>
      <c r="X590" s="29">
        <f t="shared" si="9"/>
        <v>1</v>
      </c>
    </row>
    <row r="591" spans="1:24" x14ac:dyDescent="0.45">
      <c r="A591" s="38">
        <v>6</v>
      </c>
      <c r="B591" s="6">
        <v>2</v>
      </c>
      <c r="C591" s="6" t="s">
        <v>10</v>
      </c>
      <c r="D591" s="6">
        <v>30</v>
      </c>
      <c r="E591" s="39">
        <v>4</v>
      </c>
      <c r="F591" s="42">
        <v>20236.7</v>
      </c>
      <c r="G591" s="41">
        <v>3663.16</v>
      </c>
      <c r="H591" s="42">
        <v>20376.3</v>
      </c>
      <c r="I591" s="42">
        <v>20538.7</v>
      </c>
      <c r="J591" s="8">
        <v>1.4703949130178638E-2</v>
      </c>
      <c r="K591" s="8">
        <v>7.9070243004669936E-3</v>
      </c>
      <c r="L591" s="41">
        <v>7200.01</v>
      </c>
      <c r="M591" s="41">
        <v>6496</v>
      </c>
      <c r="N591" s="43">
        <v>0</v>
      </c>
      <c r="O591" s="40">
        <v>20332.900000000001</v>
      </c>
      <c r="P591" s="41">
        <v>3615.31</v>
      </c>
      <c r="Q591" s="42">
        <v>20444.5</v>
      </c>
      <c r="R591" s="42">
        <v>20538.7</v>
      </c>
      <c r="S591" s="8">
        <v>1.0020108380764083E-2</v>
      </c>
      <c r="T591" s="8">
        <v>4.5864636028570809E-3</v>
      </c>
      <c r="U591" s="41">
        <v>7200.02</v>
      </c>
      <c r="V591" s="41">
        <v>9734</v>
      </c>
      <c r="W591" s="43">
        <v>0</v>
      </c>
      <c r="X591" s="29">
        <f t="shared" si="9"/>
        <v>0</v>
      </c>
    </row>
    <row r="592" spans="1:24" x14ac:dyDescent="0.45">
      <c r="A592" s="13">
        <v>6</v>
      </c>
      <c r="B592" s="12">
        <v>2</v>
      </c>
      <c r="C592" s="12" t="s">
        <v>10</v>
      </c>
      <c r="D592" s="12">
        <v>30</v>
      </c>
      <c r="E592" s="36">
        <v>5</v>
      </c>
      <c r="F592" s="46">
        <v>20225.400000000001</v>
      </c>
      <c r="G592" s="45">
        <v>3626.04</v>
      </c>
      <c r="H592" s="46">
        <v>20875.7</v>
      </c>
      <c r="I592" s="46">
        <v>21261.3</v>
      </c>
      <c r="J592" s="47">
        <v>4.8547799825002111E-2</v>
      </c>
      <c r="K592" s="47">
        <v>1.795609999341409E-2</v>
      </c>
      <c r="L592" s="45">
        <v>7200.22</v>
      </c>
      <c r="M592" s="45">
        <v>6742</v>
      </c>
      <c r="N592" s="48">
        <v>0</v>
      </c>
      <c r="O592" s="44">
        <v>20891.099999999999</v>
      </c>
      <c r="P592" s="45">
        <v>3601.92</v>
      </c>
      <c r="Q592" s="46">
        <v>20942.7</v>
      </c>
      <c r="R592" s="46">
        <v>21257.4</v>
      </c>
      <c r="S592" s="47">
        <v>1.7231646391374433E-2</v>
      </c>
      <c r="T592" s="47">
        <v>1.4804256400124225E-2</v>
      </c>
      <c r="U592" s="45">
        <v>7200.01</v>
      </c>
      <c r="V592" s="45">
        <v>5923</v>
      </c>
      <c r="W592" s="48">
        <v>0</v>
      </c>
      <c r="X592" s="29">
        <f t="shared" si="9"/>
        <v>0</v>
      </c>
    </row>
    <row r="593" spans="1:24" x14ac:dyDescent="0.45">
      <c r="A593" s="38">
        <v>6</v>
      </c>
      <c r="B593" s="6">
        <v>2</v>
      </c>
      <c r="C593" s="6" t="s">
        <v>12</v>
      </c>
      <c r="D593" s="6">
        <v>5</v>
      </c>
      <c r="E593" s="39">
        <v>1</v>
      </c>
      <c r="F593" s="33">
        <v>3817.1</v>
      </c>
      <c r="G593" s="41">
        <v>7.3</v>
      </c>
      <c r="H593" s="42">
        <v>3819.68</v>
      </c>
      <c r="I593" s="42">
        <v>3819.68</v>
      </c>
      <c r="J593" s="8">
        <v>6.7544925229336681E-4</v>
      </c>
      <c r="K593" s="8">
        <v>0</v>
      </c>
      <c r="L593" s="41">
        <v>7.4710400000000003</v>
      </c>
      <c r="M593" s="41">
        <v>1</v>
      </c>
      <c r="N593" s="43">
        <v>1</v>
      </c>
      <c r="O593" s="40">
        <v>3818.26</v>
      </c>
      <c r="P593" s="41">
        <v>1.33</v>
      </c>
      <c r="Q593" s="42">
        <v>3819.67</v>
      </c>
      <c r="R593" s="42">
        <v>3819.68</v>
      </c>
      <c r="S593" s="8">
        <v>3.7175889079703485E-4</v>
      </c>
      <c r="T593" s="8">
        <v>2.6180203576643938E-6</v>
      </c>
      <c r="U593" s="41">
        <v>1.6885300000000001</v>
      </c>
      <c r="V593" s="41">
        <v>1</v>
      </c>
      <c r="W593" s="43">
        <v>1</v>
      </c>
      <c r="X593" s="29">
        <f t="shared" si="9"/>
        <v>1</v>
      </c>
    </row>
    <row r="594" spans="1:24" x14ac:dyDescent="0.45">
      <c r="A594" s="38">
        <v>6</v>
      </c>
      <c r="B594" s="6">
        <v>2</v>
      </c>
      <c r="C594" s="6" t="s">
        <v>12</v>
      </c>
      <c r="D594" s="6">
        <v>5</v>
      </c>
      <c r="E594" s="39">
        <v>2</v>
      </c>
      <c r="F594" s="33">
        <v>3292.89</v>
      </c>
      <c r="G594" s="41">
        <v>3.21</v>
      </c>
      <c r="H594" s="42">
        <v>3513.77</v>
      </c>
      <c r="I594" s="42">
        <v>3513.77</v>
      </c>
      <c r="J594" s="8">
        <v>6.2861257282064598E-2</v>
      </c>
      <c r="K594" s="8">
        <v>0</v>
      </c>
      <c r="L594" s="41">
        <v>10.867900000000001</v>
      </c>
      <c r="M594" s="41">
        <v>1643</v>
      </c>
      <c r="N594" s="43">
        <v>1</v>
      </c>
      <c r="O594" s="40">
        <v>3362.63</v>
      </c>
      <c r="P594" s="41">
        <v>1.01</v>
      </c>
      <c r="Q594" s="42">
        <v>3513.74</v>
      </c>
      <c r="R594" s="42">
        <v>3513.77</v>
      </c>
      <c r="S594" s="8">
        <v>4.3013629235834981E-2</v>
      </c>
      <c r="T594" s="8">
        <v>8.5378382763243147E-6</v>
      </c>
      <c r="U594" s="41">
        <v>5.5882699999999996</v>
      </c>
      <c r="V594" s="41">
        <v>780</v>
      </c>
      <c r="W594" s="43">
        <v>1</v>
      </c>
      <c r="X594" s="29">
        <f t="shared" si="9"/>
        <v>1</v>
      </c>
    </row>
    <row r="595" spans="1:24" x14ac:dyDescent="0.45">
      <c r="A595" s="38">
        <v>6</v>
      </c>
      <c r="B595" s="6">
        <v>2</v>
      </c>
      <c r="C595" s="6" t="s">
        <v>12</v>
      </c>
      <c r="D595" s="6">
        <v>5</v>
      </c>
      <c r="E595" s="39">
        <v>3</v>
      </c>
      <c r="F595" s="33">
        <v>5851.37</v>
      </c>
      <c r="G595" s="41">
        <v>7.88</v>
      </c>
      <c r="H595" s="42">
        <v>5993.37</v>
      </c>
      <c r="I595" s="42">
        <v>5993.37</v>
      </c>
      <c r="J595" s="8">
        <v>2.3692847262892162E-2</v>
      </c>
      <c r="K595" s="8">
        <v>0</v>
      </c>
      <c r="L595" s="41">
        <v>19.030799999999999</v>
      </c>
      <c r="M595" s="41">
        <v>2179</v>
      </c>
      <c r="N595" s="43">
        <v>1</v>
      </c>
      <c r="O595" s="40">
        <v>5891.86</v>
      </c>
      <c r="P595" s="41">
        <v>2.63</v>
      </c>
      <c r="Q595" s="42">
        <v>5993.37</v>
      </c>
      <c r="R595" s="42">
        <v>5993.37</v>
      </c>
      <c r="S595" s="8">
        <v>1.6937048772226682E-2</v>
      </c>
      <c r="T595" s="8">
        <v>0</v>
      </c>
      <c r="U595" s="41">
        <v>4.1622300000000001</v>
      </c>
      <c r="V595" s="41">
        <v>151</v>
      </c>
      <c r="W595" s="43">
        <v>1</v>
      </c>
      <c r="X595" s="29">
        <f t="shared" si="9"/>
        <v>1</v>
      </c>
    </row>
    <row r="596" spans="1:24" x14ac:dyDescent="0.45">
      <c r="A596" s="38">
        <v>6</v>
      </c>
      <c r="B596" s="6">
        <v>2</v>
      </c>
      <c r="C596" s="6" t="s">
        <v>12</v>
      </c>
      <c r="D596" s="6">
        <v>5</v>
      </c>
      <c r="E596" s="39">
        <v>4</v>
      </c>
      <c r="F596" s="33">
        <v>3961.68</v>
      </c>
      <c r="G596" s="41">
        <v>4.22</v>
      </c>
      <c r="H596" s="42">
        <v>4403.93</v>
      </c>
      <c r="I596" s="42">
        <v>4404.3599999999997</v>
      </c>
      <c r="J596" s="8">
        <v>0.1005094951366373</v>
      </c>
      <c r="K596" s="8">
        <v>9.7630529747654948E-5</v>
      </c>
      <c r="L596" s="41">
        <v>30.238</v>
      </c>
      <c r="M596" s="41">
        <v>7823</v>
      </c>
      <c r="N596" s="43">
        <v>1</v>
      </c>
      <c r="O596" s="40">
        <v>4273.46</v>
      </c>
      <c r="P596" s="41">
        <v>1.98</v>
      </c>
      <c r="Q596" s="42">
        <v>4403.96</v>
      </c>
      <c r="R596" s="42">
        <v>4404.3599999999997</v>
      </c>
      <c r="S596" s="8">
        <v>2.9720549637177626E-2</v>
      </c>
      <c r="T596" s="8">
        <v>9.0819097439727049E-5</v>
      </c>
      <c r="U596" s="41">
        <v>28.160900000000002</v>
      </c>
      <c r="V596" s="41">
        <v>5318</v>
      </c>
      <c r="W596" s="43">
        <v>1</v>
      </c>
      <c r="X596" s="29">
        <f t="shared" si="9"/>
        <v>1</v>
      </c>
    </row>
    <row r="597" spans="1:24" x14ac:dyDescent="0.45">
      <c r="A597" s="38">
        <v>6</v>
      </c>
      <c r="B597" s="6">
        <v>2</v>
      </c>
      <c r="C597" s="6" t="s">
        <v>12</v>
      </c>
      <c r="D597" s="6">
        <v>5</v>
      </c>
      <c r="E597" s="39">
        <v>5</v>
      </c>
      <c r="F597" s="33">
        <v>2949.12</v>
      </c>
      <c r="G597" s="41">
        <v>2.67</v>
      </c>
      <c r="H597" s="42">
        <v>2958.67</v>
      </c>
      <c r="I597" s="42">
        <v>2958.67</v>
      </c>
      <c r="J597" s="8">
        <v>3.2278016811608532E-3</v>
      </c>
      <c r="K597" s="8">
        <v>0</v>
      </c>
      <c r="L597" s="41">
        <v>2.95194</v>
      </c>
      <c r="M597" s="41">
        <v>46</v>
      </c>
      <c r="N597" s="43">
        <v>1</v>
      </c>
      <c r="O597" s="40">
        <v>2950.64</v>
      </c>
      <c r="P597" s="41">
        <v>2.79</v>
      </c>
      <c r="Q597" s="42">
        <v>2958.67</v>
      </c>
      <c r="R597" s="42">
        <v>2958.67</v>
      </c>
      <c r="S597" s="8">
        <v>2.7140573298138015E-3</v>
      </c>
      <c r="T597" s="8">
        <v>0</v>
      </c>
      <c r="U597" s="41">
        <v>3.9923700000000002</v>
      </c>
      <c r="V597" s="41">
        <v>1</v>
      </c>
      <c r="W597" s="43">
        <v>1</v>
      </c>
      <c r="X597" s="29">
        <f t="shared" si="9"/>
        <v>1</v>
      </c>
    </row>
    <row r="598" spans="1:24" x14ac:dyDescent="0.45">
      <c r="A598" s="34">
        <v>6</v>
      </c>
      <c r="B598" s="35">
        <v>2</v>
      </c>
      <c r="C598" s="35" t="s">
        <v>12</v>
      </c>
      <c r="D598" s="35">
        <v>10</v>
      </c>
      <c r="E598" s="37">
        <v>1</v>
      </c>
      <c r="F598" s="58">
        <v>5612.7</v>
      </c>
      <c r="G598" s="59">
        <v>164.81</v>
      </c>
      <c r="H598" s="58">
        <v>5805.9</v>
      </c>
      <c r="I598" s="58">
        <v>5805.9</v>
      </c>
      <c r="J598" s="60">
        <v>3.3276494600320332E-2</v>
      </c>
      <c r="K598" s="60">
        <v>0</v>
      </c>
      <c r="L598" s="59">
        <v>211.09200000000001</v>
      </c>
      <c r="M598" s="59">
        <v>1673</v>
      </c>
      <c r="N598" s="61">
        <v>1</v>
      </c>
      <c r="O598" s="62">
        <v>5763.51</v>
      </c>
      <c r="P598" s="59">
        <v>46.24</v>
      </c>
      <c r="Q598" s="58">
        <v>5805.54</v>
      </c>
      <c r="R598" s="58">
        <v>5805.9</v>
      </c>
      <c r="S598" s="60">
        <v>7.3011936133931723E-3</v>
      </c>
      <c r="T598" s="60">
        <v>6.2005890559546775E-5</v>
      </c>
      <c r="U598" s="59">
        <v>57.437800000000003</v>
      </c>
      <c r="V598" s="59">
        <v>528</v>
      </c>
      <c r="W598" s="61">
        <v>1</v>
      </c>
      <c r="X598" s="29">
        <f t="shared" si="9"/>
        <v>1</v>
      </c>
    </row>
    <row r="599" spans="1:24" x14ac:dyDescent="0.45">
      <c r="A599" s="38">
        <v>6</v>
      </c>
      <c r="B599" s="6">
        <v>2</v>
      </c>
      <c r="C599" s="6" t="s">
        <v>12</v>
      </c>
      <c r="D599" s="6">
        <v>10</v>
      </c>
      <c r="E599" s="39">
        <v>2</v>
      </c>
      <c r="F599" s="42">
        <v>6442.96</v>
      </c>
      <c r="G599" s="41">
        <v>71.37</v>
      </c>
      <c r="H599" s="42">
        <v>6942.45</v>
      </c>
      <c r="I599" s="42">
        <v>6943.06</v>
      </c>
      <c r="J599" s="8">
        <v>7.2028759653524579E-2</v>
      </c>
      <c r="K599" s="8">
        <v>8.7857515274328897E-5</v>
      </c>
      <c r="L599" s="41">
        <v>117.093</v>
      </c>
      <c r="M599" s="41">
        <v>1937</v>
      </c>
      <c r="N599" s="43">
        <v>1</v>
      </c>
      <c r="O599" s="40">
        <v>6851.22</v>
      </c>
      <c r="P599" s="41">
        <v>33.25</v>
      </c>
      <c r="Q599" s="42">
        <v>6942.44</v>
      </c>
      <c r="R599" s="42">
        <v>6943.06</v>
      </c>
      <c r="S599" s="8">
        <v>1.3227597053748655E-2</v>
      </c>
      <c r="T599" s="8">
        <v>8.9297802410003699E-5</v>
      </c>
      <c r="U599" s="41">
        <v>45.223599999999998</v>
      </c>
      <c r="V599" s="41">
        <v>438</v>
      </c>
      <c r="W599" s="43">
        <v>1</v>
      </c>
      <c r="X599" s="29">
        <f t="shared" si="9"/>
        <v>1</v>
      </c>
    </row>
    <row r="600" spans="1:24" x14ac:dyDescent="0.45">
      <c r="A600" s="38">
        <v>6</v>
      </c>
      <c r="B600" s="6">
        <v>2</v>
      </c>
      <c r="C600" s="6" t="s">
        <v>12</v>
      </c>
      <c r="D600" s="6">
        <v>10</v>
      </c>
      <c r="E600" s="39">
        <v>3</v>
      </c>
      <c r="F600" s="42">
        <v>5763.76</v>
      </c>
      <c r="G600" s="41">
        <v>170.94</v>
      </c>
      <c r="H600" s="42">
        <v>5896.97</v>
      </c>
      <c r="I600" s="42">
        <v>5897.22</v>
      </c>
      <c r="J600" s="8">
        <v>2.2631002404522815E-2</v>
      </c>
      <c r="K600" s="8">
        <v>4.2392856295000018E-5</v>
      </c>
      <c r="L600" s="41">
        <v>234.876</v>
      </c>
      <c r="M600" s="41">
        <v>3557</v>
      </c>
      <c r="N600" s="43">
        <v>1</v>
      </c>
      <c r="O600" s="40">
        <v>5809.59</v>
      </c>
      <c r="P600" s="41">
        <v>53.78</v>
      </c>
      <c r="Q600" s="42">
        <v>5897.16</v>
      </c>
      <c r="R600" s="42">
        <v>5897.22</v>
      </c>
      <c r="S600" s="8">
        <v>1.4859543988523424E-2</v>
      </c>
      <c r="T600" s="8">
        <v>1.0174285510867862E-5</v>
      </c>
      <c r="U600" s="41">
        <v>58.411299999999997</v>
      </c>
      <c r="V600" s="41">
        <v>188</v>
      </c>
      <c r="W600" s="43">
        <v>1</v>
      </c>
      <c r="X600" s="29">
        <f t="shared" si="9"/>
        <v>1</v>
      </c>
    </row>
    <row r="601" spans="1:24" x14ac:dyDescent="0.45">
      <c r="A601" s="38">
        <v>6</v>
      </c>
      <c r="B601" s="6">
        <v>2</v>
      </c>
      <c r="C601" s="6" t="s">
        <v>12</v>
      </c>
      <c r="D601" s="6">
        <v>10</v>
      </c>
      <c r="E601" s="39">
        <v>4</v>
      </c>
      <c r="F601" s="42">
        <v>6864.44</v>
      </c>
      <c r="G601" s="41">
        <v>90.41</v>
      </c>
      <c r="H601" s="42">
        <v>7076.86</v>
      </c>
      <c r="I601" s="42">
        <v>7077.54</v>
      </c>
      <c r="J601" s="8">
        <v>3.0109331773469365E-2</v>
      </c>
      <c r="K601" s="8">
        <v>9.6078580975916922E-5</v>
      </c>
      <c r="L601" s="41">
        <v>2110.7600000000002</v>
      </c>
      <c r="M601" s="41">
        <v>144105</v>
      </c>
      <c r="N601" s="43">
        <v>1</v>
      </c>
      <c r="O601" s="40">
        <v>6945.05</v>
      </c>
      <c r="P601" s="41">
        <v>26.82</v>
      </c>
      <c r="Q601" s="42">
        <v>7076.85</v>
      </c>
      <c r="R601" s="42">
        <v>7077.54</v>
      </c>
      <c r="S601" s="8">
        <v>1.8719781166902594E-2</v>
      </c>
      <c r="T601" s="8">
        <v>9.7491501284288024E-5</v>
      </c>
      <c r="U601" s="41">
        <v>616.34</v>
      </c>
      <c r="V601" s="41">
        <v>47833</v>
      </c>
      <c r="W601" s="43">
        <v>1</v>
      </c>
      <c r="X601" s="29">
        <f t="shared" si="9"/>
        <v>1</v>
      </c>
    </row>
    <row r="602" spans="1:24" x14ac:dyDescent="0.45">
      <c r="A602" s="13">
        <v>6</v>
      </c>
      <c r="B602" s="12">
        <v>2</v>
      </c>
      <c r="C602" s="12" t="s">
        <v>12</v>
      </c>
      <c r="D602" s="12">
        <v>10</v>
      </c>
      <c r="E602" s="36">
        <v>5</v>
      </c>
      <c r="F602" s="46">
        <v>6013.62</v>
      </c>
      <c r="G602" s="45">
        <v>76.58</v>
      </c>
      <c r="H602" s="46">
        <v>6082.02</v>
      </c>
      <c r="I602" s="46">
        <v>6082.02</v>
      </c>
      <c r="J602" s="47">
        <v>1.1246263576903816E-2</v>
      </c>
      <c r="K602" s="47">
        <v>0</v>
      </c>
      <c r="L602" s="45">
        <v>112.438</v>
      </c>
      <c r="M602" s="45">
        <v>1787</v>
      </c>
      <c r="N602" s="48">
        <v>1</v>
      </c>
      <c r="O602" s="44">
        <v>6058.18</v>
      </c>
      <c r="P602" s="45">
        <v>25.27</v>
      </c>
      <c r="Q602" s="46">
        <v>6081.72</v>
      </c>
      <c r="R602" s="46">
        <v>6082.02</v>
      </c>
      <c r="S602" s="47">
        <v>3.9197503461021414E-3</v>
      </c>
      <c r="T602" s="47">
        <v>4.9325717442590105E-5</v>
      </c>
      <c r="U602" s="45">
        <v>31.3368</v>
      </c>
      <c r="V602" s="45">
        <v>268</v>
      </c>
      <c r="W602" s="48">
        <v>1</v>
      </c>
      <c r="X602" s="29">
        <f t="shared" si="9"/>
        <v>1</v>
      </c>
    </row>
    <row r="603" spans="1:24" x14ac:dyDescent="0.45">
      <c r="A603" s="38">
        <v>6</v>
      </c>
      <c r="B603" s="6">
        <v>2</v>
      </c>
      <c r="C603" s="6" t="s">
        <v>12</v>
      </c>
      <c r="D603" s="6">
        <v>15</v>
      </c>
      <c r="E603" s="39">
        <v>1</v>
      </c>
      <c r="F603" s="33">
        <v>6765.32</v>
      </c>
      <c r="G603" s="41">
        <v>3433.11</v>
      </c>
      <c r="H603" s="42">
        <v>6996.77</v>
      </c>
      <c r="I603" s="42">
        <v>7010.07</v>
      </c>
      <c r="J603" s="8">
        <v>3.4914059346055036E-2</v>
      </c>
      <c r="K603" s="8">
        <v>1.8972706406639695E-3</v>
      </c>
      <c r="L603" s="41">
        <v>7200.05</v>
      </c>
      <c r="M603" s="41">
        <v>101267</v>
      </c>
      <c r="N603" s="43">
        <v>0</v>
      </c>
      <c r="O603" s="40">
        <v>6912.71</v>
      </c>
      <c r="P603" s="41">
        <v>128.43</v>
      </c>
      <c r="Q603" s="42">
        <v>7009.4</v>
      </c>
      <c r="R603" s="42">
        <v>7010.07</v>
      </c>
      <c r="S603" s="8">
        <v>1.3888591697372448E-2</v>
      </c>
      <c r="T603" s="8">
        <v>9.5576791672561444E-5</v>
      </c>
      <c r="U603" s="41">
        <v>1188.23</v>
      </c>
      <c r="V603" s="41">
        <v>27483</v>
      </c>
      <c r="W603" s="43">
        <v>1</v>
      </c>
      <c r="X603" s="29">
        <f t="shared" si="9"/>
        <v>1</v>
      </c>
    </row>
    <row r="604" spans="1:24" x14ac:dyDescent="0.45">
      <c r="A604" s="38">
        <v>6</v>
      </c>
      <c r="B604" s="6">
        <v>2</v>
      </c>
      <c r="C604" s="6" t="s">
        <v>12</v>
      </c>
      <c r="D604" s="6">
        <v>15</v>
      </c>
      <c r="E604" s="39">
        <v>2</v>
      </c>
      <c r="F604" s="33">
        <v>6632.48</v>
      </c>
      <c r="G604" s="41">
        <v>1505.63</v>
      </c>
      <c r="H604" s="42">
        <v>7039.12</v>
      </c>
      <c r="I604" s="42">
        <v>7039.65</v>
      </c>
      <c r="J604" s="8">
        <v>5.7839523271753582E-2</v>
      </c>
      <c r="K604" s="8">
        <v>7.5287833912161166E-5</v>
      </c>
      <c r="L604" s="41">
        <v>1526.83</v>
      </c>
      <c r="M604" s="41">
        <v>403</v>
      </c>
      <c r="N604" s="43">
        <v>1</v>
      </c>
      <c r="O604" s="40">
        <v>7025.2</v>
      </c>
      <c r="P604" s="41">
        <v>114</v>
      </c>
      <c r="Q604" s="42">
        <v>7039.65</v>
      </c>
      <c r="R604" s="42">
        <v>7039.65</v>
      </c>
      <c r="S604" s="8">
        <v>2.0526588679834678E-3</v>
      </c>
      <c r="T604" s="8">
        <v>0</v>
      </c>
      <c r="U604" s="41">
        <v>119.30200000000001</v>
      </c>
      <c r="V604" s="41">
        <v>46</v>
      </c>
      <c r="W604" s="43">
        <v>1</v>
      </c>
      <c r="X604" s="29">
        <f t="shared" si="9"/>
        <v>1</v>
      </c>
    </row>
    <row r="605" spans="1:24" x14ac:dyDescent="0.45">
      <c r="A605" s="38">
        <v>6</v>
      </c>
      <c r="B605" s="6">
        <v>2</v>
      </c>
      <c r="C605" s="6" t="s">
        <v>12</v>
      </c>
      <c r="D605" s="6">
        <v>15</v>
      </c>
      <c r="E605" s="39">
        <v>3</v>
      </c>
      <c r="F605" s="33">
        <v>7412.65</v>
      </c>
      <c r="G605" s="41">
        <v>3605.04</v>
      </c>
      <c r="H605" s="42">
        <v>7629.17</v>
      </c>
      <c r="I605" s="42">
        <v>7629.89</v>
      </c>
      <c r="J605" s="8">
        <v>2.847223223401657E-2</v>
      </c>
      <c r="K605" s="8">
        <v>9.4365711694435259E-5</v>
      </c>
      <c r="L605" s="41">
        <v>4386.5600000000004</v>
      </c>
      <c r="M605" s="41">
        <v>10203</v>
      </c>
      <c r="N605" s="43">
        <v>1</v>
      </c>
      <c r="O605" s="40">
        <v>7432.49</v>
      </c>
      <c r="P605" s="41">
        <v>2917.77</v>
      </c>
      <c r="Q605" s="42">
        <v>7629.14</v>
      </c>
      <c r="R605" s="42">
        <v>7629.89</v>
      </c>
      <c r="S605" s="8">
        <v>2.587193262288192E-2</v>
      </c>
      <c r="T605" s="8">
        <v>9.8297616348335296E-5</v>
      </c>
      <c r="U605" s="41">
        <v>3766.04</v>
      </c>
      <c r="V605" s="41">
        <v>12314</v>
      </c>
      <c r="W605" s="43">
        <v>1</v>
      </c>
      <c r="X605" s="29">
        <f t="shared" si="9"/>
        <v>1</v>
      </c>
    </row>
    <row r="606" spans="1:24" x14ac:dyDescent="0.45">
      <c r="A606" s="38">
        <v>6</v>
      </c>
      <c r="B606" s="6">
        <v>2</v>
      </c>
      <c r="C606" s="6" t="s">
        <v>12</v>
      </c>
      <c r="D606" s="6">
        <v>15</v>
      </c>
      <c r="E606" s="39">
        <v>4</v>
      </c>
      <c r="F606" s="33">
        <v>6277.69</v>
      </c>
      <c r="G606" s="41">
        <v>3605.49</v>
      </c>
      <c r="H606" s="42">
        <v>6540.04</v>
      </c>
      <c r="I606" s="42">
        <v>6540.65</v>
      </c>
      <c r="J606" s="8">
        <v>4.0203955264385048E-2</v>
      </c>
      <c r="K606" s="8">
        <v>9.326290200510234E-5</v>
      </c>
      <c r="L606" s="41">
        <v>7147.08</v>
      </c>
      <c r="M606" s="41">
        <v>75832</v>
      </c>
      <c r="N606" s="43">
        <v>1</v>
      </c>
      <c r="O606" s="40">
        <v>6331.55</v>
      </c>
      <c r="P606" s="41">
        <v>290.93</v>
      </c>
      <c r="Q606" s="42">
        <v>6540.01</v>
      </c>
      <c r="R606" s="42">
        <v>6540.65</v>
      </c>
      <c r="S606" s="8">
        <v>3.1969299687339858E-2</v>
      </c>
      <c r="T606" s="8">
        <v>9.7849602103677454E-5</v>
      </c>
      <c r="U606" s="41">
        <v>3794.85</v>
      </c>
      <c r="V606" s="41">
        <v>78021</v>
      </c>
      <c r="W606" s="43">
        <v>1</v>
      </c>
      <c r="X606" s="29">
        <f t="shared" si="9"/>
        <v>1</v>
      </c>
    </row>
    <row r="607" spans="1:24" x14ac:dyDescent="0.45">
      <c r="A607" s="38">
        <v>6</v>
      </c>
      <c r="B607" s="6">
        <v>2</v>
      </c>
      <c r="C607" s="6" t="s">
        <v>12</v>
      </c>
      <c r="D607" s="6">
        <v>15</v>
      </c>
      <c r="E607" s="39">
        <v>5</v>
      </c>
      <c r="F607" s="33">
        <v>6976.51</v>
      </c>
      <c r="G607" s="41">
        <v>1237.3</v>
      </c>
      <c r="H607" s="42">
        <v>7086.15</v>
      </c>
      <c r="I607" s="42">
        <v>7086.72</v>
      </c>
      <c r="J607" s="8">
        <v>1.5551623317980679E-2</v>
      </c>
      <c r="K607" s="8">
        <v>8.043213221357954E-5</v>
      </c>
      <c r="L607" s="41">
        <v>1545.94</v>
      </c>
      <c r="M607" s="41">
        <v>5908</v>
      </c>
      <c r="N607" s="43">
        <v>1</v>
      </c>
      <c r="O607" s="40">
        <v>7001.02</v>
      </c>
      <c r="P607" s="41">
        <v>191.5</v>
      </c>
      <c r="Q607" s="42">
        <v>7086.05</v>
      </c>
      <c r="R607" s="42">
        <v>7086.72</v>
      </c>
      <c r="S607" s="8">
        <v>1.2093041632800479E-2</v>
      </c>
      <c r="T607" s="8">
        <v>9.4543032601834527E-5</v>
      </c>
      <c r="U607" s="41">
        <v>449.27600000000001</v>
      </c>
      <c r="V607" s="41">
        <v>5546</v>
      </c>
      <c r="W607" s="43">
        <v>1</v>
      </c>
      <c r="X607" s="29">
        <f t="shared" si="9"/>
        <v>1</v>
      </c>
    </row>
    <row r="608" spans="1:24" x14ac:dyDescent="0.45">
      <c r="A608" s="34">
        <v>6</v>
      </c>
      <c r="B608" s="35">
        <v>2</v>
      </c>
      <c r="C608" s="35" t="s">
        <v>12</v>
      </c>
      <c r="D608" s="35">
        <v>20</v>
      </c>
      <c r="E608" s="37">
        <v>1</v>
      </c>
      <c r="F608" s="58">
        <v>8820.57</v>
      </c>
      <c r="G608" s="59">
        <v>3644.62</v>
      </c>
      <c r="H608" s="58">
        <v>9552.0499999999993</v>
      </c>
      <c r="I608" s="58">
        <v>9552.99</v>
      </c>
      <c r="J608" s="60">
        <v>7.6669189437024443E-2</v>
      </c>
      <c r="K608" s="60">
        <v>9.8398511879580039E-5</v>
      </c>
      <c r="L608" s="59">
        <v>4580.78</v>
      </c>
      <c r="M608" s="59">
        <v>9546</v>
      </c>
      <c r="N608" s="61">
        <v>1</v>
      </c>
      <c r="O608" s="62">
        <v>9497.2099999999991</v>
      </c>
      <c r="P608" s="59">
        <v>1115.55</v>
      </c>
      <c r="Q608" s="58">
        <v>9552.0400000000009</v>
      </c>
      <c r="R608" s="58">
        <v>9552.99</v>
      </c>
      <c r="S608" s="60">
        <v>5.8390095666383673E-3</v>
      </c>
      <c r="T608" s="60">
        <v>9.944530455898191E-5</v>
      </c>
      <c r="U608" s="59">
        <v>1225.83</v>
      </c>
      <c r="V608" s="59">
        <v>923</v>
      </c>
      <c r="W608" s="61">
        <v>1</v>
      </c>
      <c r="X608" s="29">
        <f t="shared" si="9"/>
        <v>1</v>
      </c>
    </row>
    <row r="609" spans="1:24" x14ac:dyDescent="0.45">
      <c r="A609" s="38">
        <v>6</v>
      </c>
      <c r="B609" s="6">
        <v>2</v>
      </c>
      <c r="C609" s="6" t="s">
        <v>12</v>
      </c>
      <c r="D609" s="6">
        <v>20</v>
      </c>
      <c r="E609" s="39">
        <v>2</v>
      </c>
      <c r="F609" s="42">
        <v>6982.29</v>
      </c>
      <c r="G609" s="41">
        <v>3455.09</v>
      </c>
      <c r="H609" s="42">
        <v>7223.57</v>
      </c>
      <c r="I609" s="42">
        <v>7314.61</v>
      </c>
      <c r="J609" s="8">
        <v>4.5277038649496421E-2</v>
      </c>
      <c r="K609" s="8">
        <v>1.2285633807438977E-2</v>
      </c>
      <c r="L609" s="41">
        <v>7200.03</v>
      </c>
      <c r="M609" s="41">
        <v>42436</v>
      </c>
      <c r="N609" s="43">
        <v>0</v>
      </c>
      <c r="O609" s="40">
        <v>7203.55</v>
      </c>
      <c r="P609" s="41">
        <v>1073.52</v>
      </c>
      <c r="Q609" s="42">
        <v>7312.73</v>
      </c>
      <c r="R609" s="42">
        <v>7313.42</v>
      </c>
      <c r="S609" s="8">
        <v>1.5023067183342389E-2</v>
      </c>
      <c r="T609" s="8">
        <v>9.4347104364375265E-5</v>
      </c>
      <c r="U609" s="41">
        <v>2486.83</v>
      </c>
      <c r="V609" s="41">
        <v>16766</v>
      </c>
      <c r="W609" s="43">
        <v>1</v>
      </c>
      <c r="X609" s="29">
        <f t="shared" si="9"/>
        <v>1</v>
      </c>
    </row>
    <row r="610" spans="1:24" x14ac:dyDescent="0.45">
      <c r="A610" s="38">
        <v>6</v>
      </c>
      <c r="B610" s="6">
        <v>2</v>
      </c>
      <c r="C610" s="6" t="s">
        <v>12</v>
      </c>
      <c r="D610" s="6">
        <v>20</v>
      </c>
      <c r="E610" s="39">
        <v>3</v>
      </c>
      <c r="F610" s="42">
        <v>8953.92</v>
      </c>
      <c r="G610" s="41">
        <v>3635.6</v>
      </c>
      <c r="H610" s="42">
        <v>9082.16</v>
      </c>
      <c r="I610" s="42">
        <v>9082.9</v>
      </c>
      <c r="J610" s="8">
        <v>1.420031047352713E-2</v>
      </c>
      <c r="K610" s="8">
        <v>8.1471776635191602E-5</v>
      </c>
      <c r="L610" s="41">
        <v>4127.92</v>
      </c>
      <c r="M610" s="41">
        <v>4260</v>
      </c>
      <c r="N610" s="43">
        <v>1</v>
      </c>
      <c r="O610" s="40">
        <v>8983.27</v>
      </c>
      <c r="P610" s="41">
        <v>844.14</v>
      </c>
      <c r="Q610" s="42">
        <v>9082.08</v>
      </c>
      <c r="R610" s="42">
        <v>9082.9</v>
      </c>
      <c r="S610" s="8">
        <v>1.0968963656981714E-2</v>
      </c>
      <c r="T610" s="8">
        <v>9.0279536271423109E-5</v>
      </c>
      <c r="U610" s="41">
        <v>1239.8900000000001</v>
      </c>
      <c r="V610" s="41">
        <v>4049</v>
      </c>
      <c r="W610" s="43">
        <v>1</v>
      </c>
      <c r="X610" s="29">
        <f t="shared" si="9"/>
        <v>1</v>
      </c>
    </row>
    <row r="611" spans="1:24" x14ac:dyDescent="0.45">
      <c r="A611" s="38">
        <v>6</v>
      </c>
      <c r="B611" s="6">
        <v>2</v>
      </c>
      <c r="C611" s="6" t="s">
        <v>12</v>
      </c>
      <c r="D611" s="6">
        <v>20</v>
      </c>
      <c r="E611" s="39">
        <v>4</v>
      </c>
      <c r="F611" s="42">
        <v>8147.35</v>
      </c>
      <c r="G611" s="41">
        <v>3618.77</v>
      </c>
      <c r="H611" s="42">
        <v>8352.0300000000007</v>
      </c>
      <c r="I611" s="42">
        <v>8592.0300000000007</v>
      </c>
      <c r="J611" s="8">
        <v>5.0207331986481772E-2</v>
      </c>
      <c r="K611" s="8">
        <v>2.6346375566417928E-2</v>
      </c>
      <c r="L611" s="41">
        <v>7200.03</v>
      </c>
      <c r="M611" s="41">
        <v>29738</v>
      </c>
      <c r="N611" s="43">
        <v>0</v>
      </c>
      <c r="O611" s="40">
        <v>8360.67</v>
      </c>
      <c r="P611" s="41">
        <v>3600.41</v>
      </c>
      <c r="Q611" s="42">
        <v>8438.93</v>
      </c>
      <c r="R611" s="42">
        <v>8578.0300000000007</v>
      </c>
      <c r="S611" s="8">
        <v>2.5339151296976177E-2</v>
      </c>
      <c r="T611" s="8">
        <v>1.6215844430481165E-2</v>
      </c>
      <c r="U611" s="41">
        <v>7200</v>
      </c>
      <c r="V611" s="41">
        <v>17159</v>
      </c>
      <c r="W611" s="43">
        <v>0</v>
      </c>
      <c r="X611" s="29">
        <f t="shared" si="9"/>
        <v>0</v>
      </c>
    </row>
    <row r="612" spans="1:24" x14ac:dyDescent="0.45">
      <c r="A612" s="13">
        <v>6</v>
      </c>
      <c r="B612" s="12">
        <v>2</v>
      </c>
      <c r="C612" s="12" t="s">
        <v>12</v>
      </c>
      <c r="D612" s="12">
        <v>20</v>
      </c>
      <c r="E612" s="36">
        <v>5</v>
      </c>
      <c r="F612" s="46">
        <v>8574.57</v>
      </c>
      <c r="G612" s="45">
        <v>3638.8</v>
      </c>
      <c r="H612" s="46">
        <v>9064.4699999999993</v>
      </c>
      <c r="I612" s="46">
        <v>9197.7199999999993</v>
      </c>
      <c r="J612" s="47">
        <v>6.7750485990006187E-2</v>
      </c>
      <c r="K612" s="47">
        <v>1.448728597956885E-2</v>
      </c>
      <c r="L612" s="45">
        <v>7200</v>
      </c>
      <c r="M612" s="45">
        <v>31438</v>
      </c>
      <c r="N612" s="48">
        <v>0</v>
      </c>
      <c r="O612" s="44">
        <v>8819.06</v>
      </c>
      <c r="P612" s="45">
        <v>3508.95</v>
      </c>
      <c r="Q612" s="46">
        <v>9065.0499999999993</v>
      </c>
      <c r="R612" s="46">
        <v>9198.66</v>
      </c>
      <c r="S612" s="47">
        <v>4.1168898379163522E-2</v>
      </c>
      <c r="T612" s="47">
        <v>1.4424226873616514E-2</v>
      </c>
      <c r="U612" s="45">
        <v>7200</v>
      </c>
      <c r="V612" s="45">
        <v>28176</v>
      </c>
      <c r="W612" s="48">
        <v>0</v>
      </c>
      <c r="X612" s="29">
        <f t="shared" si="9"/>
        <v>0</v>
      </c>
    </row>
    <row r="613" spans="1:24" x14ac:dyDescent="0.45">
      <c r="A613" s="38">
        <v>6</v>
      </c>
      <c r="B613" s="6">
        <v>2</v>
      </c>
      <c r="C613" s="6" t="s">
        <v>12</v>
      </c>
      <c r="D613" s="6">
        <v>25</v>
      </c>
      <c r="E613" s="39">
        <v>1</v>
      </c>
      <c r="F613" s="33">
        <v>7722.71</v>
      </c>
      <c r="G613" s="41">
        <v>1497.99</v>
      </c>
      <c r="H613" s="42">
        <v>8252.7199999999993</v>
      </c>
      <c r="I613" s="42">
        <v>8253.52</v>
      </c>
      <c r="J613" s="8">
        <v>6.4313165776541448E-2</v>
      </c>
      <c r="K613" s="8">
        <v>9.6928340877721426E-5</v>
      </c>
      <c r="L613" s="41">
        <v>1706.94</v>
      </c>
      <c r="M613" s="41">
        <v>3591</v>
      </c>
      <c r="N613" s="43">
        <v>1</v>
      </c>
      <c r="O613" s="40">
        <v>8194.7800000000007</v>
      </c>
      <c r="P613" s="41">
        <v>192.91</v>
      </c>
      <c r="Q613" s="42">
        <v>8252.85</v>
      </c>
      <c r="R613" s="42">
        <v>8253.52</v>
      </c>
      <c r="S613" s="8">
        <v>7.1169634289369602E-3</v>
      </c>
      <c r="T613" s="8">
        <v>8.117748548498976E-5</v>
      </c>
      <c r="U613" s="41">
        <v>274.37099999999998</v>
      </c>
      <c r="V613" s="41">
        <v>1747</v>
      </c>
      <c r="W613" s="43">
        <v>1</v>
      </c>
      <c r="X613" s="29">
        <f t="shared" si="9"/>
        <v>1</v>
      </c>
    </row>
    <row r="614" spans="1:24" x14ac:dyDescent="0.45">
      <c r="A614" s="38">
        <v>6</v>
      </c>
      <c r="B614" s="6">
        <v>2</v>
      </c>
      <c r="C614" s="6" t="s">
        <v>12</v>
      </c>
      <c r="D614" s="6">
        <v>25</v>
      </c>
      <c r="E614" s="39">
        <v>2</v>
      </c>
      <c r="F614" s="33">
        <v>8226.1</v>
      </c>
      <c r="G614" s="41">
        <v>3624.88</v>
      </c>
      <c r="H614" s="42">
        <v>8798.91</v>
      </c>
      <c r="I614" s="42">
        <v>8799.77</v>
      </c>
      <c r="J614" s="8">
        <v>6.5191476595411024E-2</v>
      </c>
      <c r="K614" s="8">
        <v>9.7729827029636234E-5</v>
      </c>
      <c r="L614" s="41">
        <v>5475.82</v>
      </c>
      <c r="M614" s="41">
        <v>6567</v>
      </c>
      <c r="N614" s="43">
        <v>1</v>
      </c>
      <c r="O614" s="40">
        <v>8692.5300000000007</v>
      </c>
      <c r="P614" s="41">
        <v>3645.1</v>
      </c>
      <c r="Q614" s="42">
        <v>8747.0300000000007</v>
      </c>
      <c r="R614" s="42">
        <v>8819.6</v>
      </c>
      <c r="S614" s="8">
        <v>1.2186682151919854E-2</v>
      </c>
      <c r="T614" s="8">
        <v>5.9933384622552384E-3</v>
      </c>
      <c r="U614" s="41">
        <v>7200</v>
      </c>
      <c r="V614" s="41">
        <v>8514</v>
      </c>
      <c r="W614" s="43">
        <v>0</v>
      </c>
      <c r="X614" s="29">
        <f t="shared" si="9"/>
        <v>1</v>
      </c>
    </row>
    <row r="615" spans="1:24" x14ac:dyDescent="0.45">
      <c r="A615" s="38">
        <v>6</v>
      </c>
      <c r="B615" s="6">
        <v>2</v>
      </c>
      <c r="C615" s="6" t="s">
        <v>12</v>
      </c>
      <c r="D615" s="6">
        <v>25</v>
      </c>
      <c r="E615" s="39">
        <v>3</v>
      </c>
      <c r="F615" s="33">
        <v>8772.7800000000007</v>
      </c>
      <c r="G615" s="41">
        <v>3640.91</v>
      </c>
      <c r="H615" s="42">
        <v>9086.86</v>
      </c>
      <c r="I615" s="42">
        <v>9087.77</v>
      </c>
      <c r="J615" s="8">
        <v>3.4660868397857751E-2</v>
      </c>
      <c r="K615" s="8">
        <v>1.0013457646923881E-4</v>
      </c>
      <c r="L615" s="41">
        <v>4484.78</v>
      </c>
      <c r="M615" s="41">
        <v>3533</v>
      </c>
      <c r="N615" s="43">
        <v>1</v>
      </c>
      <c r="O615" s="40">
        <v>8985.85</v>
      </c>
      <c r="P615" s="41">
        <v>1314.37</v>
      </c>
      <c r="Q615" s="42">
        <v>9086.92</v>
      </c>
      <c r="R615" s="42">
        <v>9087.77</v>
      </c>
      <c r="S615" s="8">
        <v>1.1215072564556549E-2</v>
      </c>
      <c r="T615" s="8">
        <v>9.3532296702091239E-5</v>
      </c>
      <c r="U615" s="41">
        <v>1795.56</v>
      </c>
      <c r="V615" s="41">
        <v>3852</v>
      </c>
      <c r="W615" s="43">
        <v>1</v>
      </c>
      <c r="X615" s="29">
        <f t="shared" si="9"/>
        <v>1</v>
      </c>
    </row>
    <row r="616" spans="1:24" x14ac:dyDescent="0.45">
      <c r="A616" s="38">
        <v>6</v>
      </c>
      <c r="B616" s="6">
        <v>2</v>
      </c>
      <c r="C616" s="6" t="s">
        <v>12</v>
      </c>
      <c r="D616" s="6">
        <v>25</v>
      </c>
      <c r="E616" s="39">
        <v>4</v>
      </c>
      <c r="F616" s="33">
        <v>8946.5</v>
      </c>
      <c r="G616" s="41">
        <v>3630.23</v>
      </c>
      <c r="H616" s="42">
        <v>9592.27</v>
      </c>
      <c r="I616" s="42">
        <v>9592.85</v>
      </c>
      <c r="J616" s="8">
        <v>6.7378307802165194E-2</v>
      </c>
      <c r="K616" s="8">
        <v>6.0461698035508447E-5</v>
      </c>
      <c r="L616" s="41">
        <v>3906.79</v>
      </c>
      <c r="M616" s="41">
        <v>1525</v>
      </c>
      <c r="N616" s="43">
        <v>1</v>
      </c>
      <c r="O616" s="40">
        <v>9515.43</v>
      </c>
      <c r="P616" s="41">
        <v>828.47</v>
      </c>
      <c r="Q616" s="42">
        <v>9591.91</v>
      </c>
      <c r="R616" s="42">
        <v>9592.85</v>
      </c>
      <c r="S616" s="8">
        <v>8.0705942446718196E-3</v>
      </c>
      <c r="T616" s="8">
        <v>9.7989648540372176E-5</v>
      </c>
      <c r="U616" s="41">
        <v>1022.65</v>
      </c>
      <c r="V616" s="41">
        <v>1270</v>
      </c>
      <c r="W616" s="43">
        <v>1</v>
      </c>
      <c r="X616" s="29">
        <f t="shared" si="9"/>
        <v>1</v>
      </c>
    </row>
    <row r="617" spans="1:24" x14ac:dyDescent="0.45">
      <c r="A617" s="38">
        <v>6</v>
      </c>
      <c r="B617" s="6">
        <v>2</v>
      </c>
      <c r="C617" s="6" t="s">
        <v>12</v>
      </c>
      <c r="D617" s="6">
        <v>25</v>
      </c>
      <c r="E617" s="39">
        <v>5</v>
      </c>
      <c r="F617" s="33">
        <v>8995.57</v>
      </c>
      <c r="G617" s="41">
        <v>3601.1</v>
      </c>
      <c r="H617" s="42">
        <v>9663.5400000000009</v>
      </c>
      <c r="I617" s="42">
        <v>9664.5</v>
      </c>
      <c r="J617" s="8">
        <v>6.9215168917171124E-2</v>
      </c>
      <c r="K617" s="8">
        <v>9.9332609032968795E-5</v>
      </c>
      <c r="L617" s="41">
        <v>4957.0600000000004</v>
      </c>
      <c r="M617" s="41">
        <v>6804</v>
      </c>
      <c r="N617" s="43">
        <v>1</v>
      </c>
      <c r="O617" s="40">
        <v>9484.43</v>
      </c>
      <c r="P617" s="41">
        <v>3617.31</v>
      </c>
      <c r="Q617" s="42">
        <v>9663.5400000000009</v>
      </c>
      <c r="R617" s="42">
        <v>9664.5</v>
      </c>
      <c r="S617" s="8">
        <v>1.863210719644055E-2</v>
      </c>
      <c r="T617" s="8">
        <v>9.9332609032968795E-5</v>
      </c>
      <c r="U617" s="41">
        <v>4710.8500000000004</v>
      </c>
      <c r="V617" s="41">
        <v>5516</v>
      </c>
      <c r="W617" s="43">
        <v>1</v>
      </c>
      <c r="X617" s="29">
        <f t="shared" si="9"/>
        <v>1</v>
      </c>
    </row>
    <row r="618" spans="1:24" x14ac:dyDescent="0.45">
      <c r="A618" s="34">
        <v>6</v>
      </c>
      <c r="B618" s="35">
        <v>2</v>
      </c>
      <c r="C618" s="35" t="s">
        <v>12</v>
      </c>
      <c r="D618" s="35">
        <v>30</v>
      </c>
      <c r="E618" s="37">
        <v>1</v>
      </c>
      <c r="F618" s="58">
        <v>9450.39</v>
      </c>
      <c r="G618" s="59">
        <v>3607.89</v>
      </c>
      <c r="H618" s="58">
        <v>10323.6</v>
      </c>
      <c r="I618" s="58">
        <v>10433.299999999999</v>
      </c>
      <c r="J618" s="60">
        <v>9.4208927185070873E-2</v>
      </c>
      <c r="K618" s="60">
        <v>1.0514410589171108E-2</v>
      </c>
      <c r="L618" s="59">
        <v>7200.13</v>
      </c>
      <c r="M618" s="59">
        <v>12355</v>
      </c>
      <c r="N618" s="61">
        <v>0</v>
      </c>
      <c r="O618" s="62">
        <v>10232.200000000001</v>
      </c>
      <c r="P618" s="59">
        <v>3604</v>
      </c>
      <c r="Q618" s="58">
        <v>10257.6</v>
      </c>
      <c r="R618" s="58">
        <v>10446.200000000001</v>
      </c>
      <c r="S618" s="60">
        <v>1.9274821964287286E-2</v>
      </c>
      <c r="T618" s="60">
        <v>1.6840309393959623E-2</v>
      </c>
      <c r="U618" s="59">
        <v>7200.01</v>
      </c>
      <c r="V618" s="59">
        <v>8939</v>
      </c>
      <c r="W618" s="61">
        <v>0</v>
      </c>
      <c r="X618" s="29">
        <f t="shared" si="9"/>
        <v>0</v>
      </c>
    </row>
    <row r="619" spans="1:24" x14ac:dyDescent="0.45">
      <c r="A619" s="38">
        <v>6</v>
      </c>
      <c r="B619" s="6">
        <v>2</v>
      </c>
      <c r="C619" s="6" t="s">
        <v>12</v>
      </c>
      <c r="D619" s="6">
        <v>30</v>
      </c>
      <c r="E619" s="39">
        <v>2</v>
      </c>
      <c r="F619" s="42">
        <v>8689.65</v>
      </c>
      <c r="G619" s="41">
        <v>3696.37</v>
      </c>
      <c r="H619" s="42">
        <v>9166.5300000000007</v>
      </c>
      <c r="I619" s="42">
        <v>9390.7900000000009</v>
      </c>
      <c r="J619" s="8">
        <v>6.9996050802307919E-2</v>
      </c>
      <c r="K619" s="8">
        <v>1.8958289408765445E-2</v>
      </c>
      <c r="L619" s="41">
        <v>7200.01</v>
      </c>
      <c r="M619" s="41">
        <v>11133</v>
      </c>
      <c r="N619" s="43">
        <v>0</v>
      </c>
      <c r="O619" s="40">
        <v>8990.1200000000008</v>
      </c>
      <c r="P619" s="41">
        <v>3617.92</v>
      </c>
      <c r="Q619" s="42">
        <v>9230.75</v>
      </c>
      <c r="R619" s="42">
        <v>9343.67</v>
      </c>
      <c r="S619" s="8">
        <v>3.7838451058309984E-2</v>
      </c>
      <c r="T619" s="8">
        <v>1.2085187083876044E-2</v>
      </c>
      <c r="U619" s="41">
        <v>7200.01</v>
      </c>
      <c r="V619" s="41">
        <v>7479</v>
      </c>
      <c r="W619" s="43">
        <v>0</v>
      </c>
      <c r="X619" s="29">
        <f t="shared" si="9"/>
        <v>0</v>
      </c>
    </row>
    <row r="620" spans="1:24" x14ac:dyDescent="0.45">
      <c r="A620" s="38">
        <v>6</v>
      </c>
      <c r="B620" s="6">
        <v>2</v>
      </c>
      <c r="C620" s="6" t="s">
        <v>12</v>
      </c>
      <c r="D620" s="6">
        <v>30</v>
      </c>
      <c r="E620" s="39">
        <v>3</v>
      </c>
      <c r="F620" s="42">
        <v>9693.39</v>
      </c>
      <c r="G620" s="41">
        <v>3049.29</v>
      </c>
      <c r="H620" s="42">
        <v>9773.2000000000007</v>
      </c>
      <c r="I620" s="42">
        <v>9774.11</v>
      </c>
      <c r="J620" s="8">
        <v>8.2585524410919414E-3</v>
      </c>
      <c r="K620" s="8">
        <v>9.3103106062838911E-5</v>
      </c>
      <c r="L620" s="41">
        <v>3552.64</v>
      </c>
      <c r="M620" s="41">
        <v>1994</v>
      </c>
      <c r="N620" s="43">
        <v>1</v>
      </c>
      <c r="O620" s="40">
        <v>9701.1200000000008</v>
      </c>
      <c r="P620" s="41">
        <v>895.15</v>
      </c>
      <c r="Q620" s="42">
        <v>9773.2199999999993</v>
      </c>
      <c r="R620" s="42">
        <v>9774.11</v>
      </c>
      <c r="S620" s="8">
        <v>7.467687595085361E-3</v>
      </c>
      <c r="T620" s="8">
        <v>9.1056883951708831E-5</v>
      </c>
      <c r="U620" s="41">
        <v>1252.01</v>
      </c>
      <c r="V620" s="41">
        <v>1387</v>
      </c>
      <c r="W620" s="43">
        <v>1</v>
      </c>
      <c r="X620" s="29">
        <f t="shared" si="9"/>
        <v>1</v>
      </c>
    </row>
    <row r="621" spans="1:24" x14ac:dyDescent="0.45">
      <c r="A621" s="38">
        <v>6</v>
      </c>
      <c r="B621" s="6">
        <v>2</v>
      </c>
      <c r="C621" s="6" t="s">
        <v>12</v>
      </c>
      <c r="D621" s="6">
        <v>30</v>
      </c>
      <c r="E621" s="39">
        <v>4</v>
      </c>
      <c r="F621" s="42">
        <v>9631.44</v>
      </c>
      <c r="G621" s="41">
        <v>3643.57</v>
      </c>
      <c r="H621" s="42">
        <v>10003.700000000001</v>
      </c>
      <c r="I621" s="42">
        <v>10165.9</v>
      </c>
      <c r="J621" s="8">
        <v>5.2573800647261838E-2</v>
      </c>
      <c r="K621" s="8">
        <v>1.5955301547329694E-2</v>
      </c>
      <c r="L621" s="41">
        <v>7200.12</v>
      </c>
      <c r="M621" s="41">
        <v>9564</v>
      </c>
      <c r="N621" s="43">
        <v>0</v>
      </c>
      <c r="O621" s="40">
        <v>9939.5499999999993</v>
      </c>
      <c r="P621" s="41">
        <v>754.37</v>
      </c>
      <c r="Q621" s="42">
        <v>10081.4</v>
      </c>
      <c r="R621" s="42">
        <v>10165.9</v>
      </c>
      <c r="S621" s="8">
        <v>2.2265613472491404E-2</v>
      </c>
      <c r="T621" s="8">
        <v>8.3121022241021449E-3</v>
      </c>
      <c r="U621" s="41">
        <v>7200.05</v>
      </c>
      <c r="V621" s="41">
        <v>20714</v>
      </c>
      <c r="W621" s="43">
        <v>0</v>
      </c>
      <c r="X621" s="29">
        <f t="shared" si="9"/>
        <v>0</v>
      </c>
    </row>
    <row r="622" spans="1:24" x14ac:dyDescent="0.45">
      <c r="A622" s="13">
        <v>6</v>
      </c>
      <c r="B622" s="12">
        <v>2</v>
      </c>
      <c r="C622" s="12" t="s">
        <v>12</v>
      </c>
      <c r="D622" s="12">
        <v>30</v>
      </c>
      <c r="E622" s="36">
        <v>5</v>
      </c>
      <c r="F622" s="46">
        <v>9168.61</v>
      </c>
      <c r="G622" s="45">
        <v>3665.92</v>
      </c>
      <c r="H622" s="46">
        <v>9368.01</v>
      </c>
      <c r="I622" s="46">
        <v>9768.52</v>
      </c>
      <c r="J622" s="47">
        <v>5.6894253280283615E-2</v>
      </c>
      <c r="K622" s="47">
        <v>3.6383479466596355E-2</v>
      </c>
      <c r="L622" s="45">
        <v>7200.08</v>
      </c>
      <c r="M622" s="45">
        <v>8610</v>
      </c>
      <c r="N622" s="48">
        <v>0</v>
      </c>
      <c r="O622" s="44">
        <v>9381.35</v>
      </c>
      <c r="P622" s="45">
        <v>3640.63</v>
      </c>
      <c r="Q622" s="46">
        <v>9392.66</v>
      </c>
      <c r="R622" s="46">
        <v>9721.7199999999993</v>
      </c>
      <c r="S622" s="47">
        <v>3.5011294297716759E-2</v>
      </c>
      <c r="T622" s="47">
        <v>3.3847919915405866E-2</v>
      </c>
      <c r="U622" s="45">
        <v>7200.25</v>
      </c>
      <c r="V622" s="45">
        <v>6043</v>
      </c>
      <c r="W622" s="48">
        <v>0</v>
      </c>
      <c r="X622" s="29">
        <f t="shared" si="9"/>
        <v>0</v>
      </c>
    </row>
    <row r="623" spans="1:24" x14ac:dyDescent="0.45">
      <c r="A623" s="38">
        <v>6</v>
      </c>
      <c r="B623" s="6">
        <v>3</v>
      </c>
      <c r="C623" s="6" t="s">
        <v>10</v>
      </c>
      <c r="D623" s="6">
        <v>5</v>
      </c>
      <c r="E623" s="39">
        <v>1</v>
      </c>
      <c r="F623" s="33">
        <v>7561.09</v>
      </c>
      <c r="G623" s="41">
        <v>2.8</v>
      </c>
      <c r="H623" s="42">
        <v>7860.41</v>
      </c>
      <c r="I623" s="42">
        <v>7860.94</v>
      </c>
      <c r="J623" s="8">
        <v>3.8144293176134082E-2</v>
      </c>
      <c r="K623" s="8">
        <v>6.7421962258934091E-5</v>
      </c>
      <c r="L623" s="41">
        <v>22.689299999999999</v>
      </c>
      <c r="M623" s="41">
        <v>4205</v>
      </c>
      <c r="N623" s="43">
        <v>1</v>
      </c>
      <c r="O623" s="40">
        <v>7731.95</v>
      </c>
      <c r="P623" s="41">
        <v>2.14</v>
      </c>
      <c r="Q623" s="42">
        <v>7860.18</v>
      </c>
      <c r="R623" s="42">
        <v>7860.94</v>
      </c>
      <c r="S623" s="8">
        <v>1.6408979078837874E-2</v>
      </c>
      <c r="T623" s="8">
        <v>9.6680549654279112E-5</v>
      </c>
      <c r="U623" s="41">
        <v>21.661300000000001</v>
      </c>
      <c r="V623" s="41">
        <v>3556</v>
      </c>
      <c r="W623" s="43">
        <v>1</v>
      </c>
      <c r="X623" s="29">
        <f t="shared" si="9"/>
        <v>1</v>
      </c>
    </row>
    <row r="624" spans="1:24" x14ac:dyDescent="0.45">
      <c r="A624" s="38">
        <v>6</v>
      </c>
      <c r="B624" s="6">
        <v>3</v>
      </c>
      <c r="C624" s="6" t="s">
        <v>10</v>
      </c>
      <c r="D624" s="6">
        <v>5</v>
      </c>
      <c r="E624" s="39">
        <v>2</v>
      </c>
      <c r="F624" s="33">
        <v>6417.22</v>
      </c>
      <c r="G624" s="41">
        <v>1.29</v>
      </c>
      <c r="H624" s="42">
        <v>6603.67</v>
      </c>
      <c r="I624" s="42">
        <v>6604.23</v>
      </c>
      <c r="J624" s="8">
        <v>2.8316700054358997E-2</v>
      </c>
      <c r="K624" s="8">
        <v>8.4794139513537646E-5</v>
      </c>
      <c r="L624" s="41">
        <v>17.199100000000001</v>
      </c>
      <c r="M624" s="41">
        <v>3490</v>
      </c>
      <c r="N624" s="43">
        <v>1</v>
      </c>
      <c r="O624" s="40">
        <v>6415.61</v>
      </c>
      <c r="P624" s="41">
        <v>1.17</v>
      </c>
      <c r="Q624" s="42">
        <v>6603.63</v>
      </c>
      <c r="R624" s="42">
        <v>6604.23</v>
      </c>
      <c r="S624" s="8">
        <v>2.8560483205460729E-2</v>
      </c>
      <c r="T624" s="8">
        <v>9.0850863764504623E-5</v>
      </c>
      <c r="U624" s="41">
        <v>44.491300000000003</v>
      </c>
      <c r="V624" s="41">
        <v>6879</v>
      </c>
      <c r="W624" s="43">
        <v>1</v>
      </c>
      <c r="X624" s="29">
        <f t="shared" si="9"/>
        <v>1</v>
      </c>
    </row>
    <row r="625" spans="1:24" x14ac:dyDescent="0.45">
      <c r="A625" s="38">
        <v>6</v>
      </c>
      <c r="B625" s="6">
        <v>3</v>
      </c>
      <c r="C625" s="6" t="s">
        <v>10</v>
      </c>
      <c r="D625" s="6">
        <v>5</v>
      </c>
      <c r="E625" s="39">
        <v>3</v>
      </c>
      <c r="F625" s="33">
        <v>9755.39</v>
      </c>
      <c r="G625" s="41">
        <v>2.72</v>
      </c>
      <c r="H625" s="42">
        <v>9984.77</v>
      </c>
      <c r="I625" s="42">
        <v>9985.76</v>
      </c>
      <c r="J625" s="8">
        <v>2.306985146849121E-2</v>
      </c>
      <c r="K625" s="8">
        <v>9.9141177036077548E-5</v>
      </c>
      <c r="L625" s="41">
        <v>31.663599999999999</v>
      </c>
      <c r="M625" s="41">
        <v>6202</v>
      </c>
      <c r="N625" s="43">
        <v>1</v>
      </c>
      <c r="O625" s="40">
        <v>9808.68</v>
      </c>
      <c r="P625" s="41">
        <v>1.85</v>
      </c>
      <c r="Q625" s="42">
        <v>9984.89</v>
      </c>
      <c r="R625" s="42">
        <v>9985.76</v>
      </c>
      <c r="S625" s="8">
        <v>1.7733252151063108E-2</v>
      </c>
      <c r="T625" s="8">
        <v>8.712406466816751E-5</v>
      </c>
      <c r="U625" s="41">
        <v>99.168000000000006</v>
      </c>
      <c r="V625" s="41">
        <v>19055</v>
      </c>
      <c r="W625" s="43">
        <v>1</v>
      </c>
      <c r="X625" s="29">
        <f t="shared" si="9"/>
        <v>1</v>
      </c>
    </row>
    <row r="626" spans="1:24" x14ac:dyDescent="0.45">
      <c r="A626" s="38">
        <v>6</v>
      </c>
      <c r="B626" s="6">
        <v>3</v>
      </c>
      <c r="C626" s="6" t="s">
        <v>10</v>
      </c>
      <c r="D626" s="6">
        <v>5</v>
      </c>
      <c r="E626" s="39">
        <v>4</v>
      </c>
      <c r="F626" s="33">
        <v>6868.25</v>
      </c>
      <c r="G626" s="41">
        <v>5.58</v>
      </c>
      <c r="H626" s="42">
        <v>7093.51</v>
      </c>
      <c r="I626" s="42">
        <v>7093.91</v>
      </c>
      <c r="J626" s="8">
        <v>3.1810383836276448E-2</v>
      </c>
      <c r="K626" s="8">
        <v>5.6386393399357509E-5</v>
      </c>
      <c r="L626" s="41">
        <v>21.6783</v>
      </c>
      <c r="M626" s="41">
        <v>3515</v>
      </c>
      <c r="N626" s="43">
        <v>1</v>
      </c>
      <c r="O626" s="40">
        <v>6936.4</v>
      </c>
      <c r="P626" s="41">
        <v>3.15</v>
      </c>
      <c r="Q626" s="42">
        <v>7093.63</v>
      </c>
      <c r="R626" s="42">
        <v>7093.91</v>
      </c>
      <c r="S626" s="8">
        <v>2.2203552060852227E-2</v>
      </c>
      <c r="T626" s="8">
        <v>3.9470475379550252E-5</v>
      </c>
      <c r="U626" s="41">
        <v>18.6508</v>
      </c>
      <c r="V626" s="41">
        <v>2881</v>
      </c>
      <c r="W626" s="43">
        <v>1</v>
      </c>
      <c r="X626" s="29">
        <f t="shared" si="9"/>
        <v>1</v>
      </c>
    </row>
    <row r="627" spans="1:24" x14ac:dyDescent="0.45">
      <c r="A627" s="38">
        <v>6</v>
      </c>
      <c r="B627" s="6">
        <v>3</v>
      </c>
      <c r="C627" s="6" t="s">
        <v>10</v>
      </c>
      <c r="D627" s="6">
        <v>5</v>
      </c>
      <c r="E627" s="39">
        <v>5</v>
      </c>
      <c r="F627" s="33">
        <v>5797.53</v>
      </c>
      <c r="G627" s="41">
        <v>1.43</v>
      </c>
      <c r="H627" s="42">
        <v>5849.79</v>
      </c>
      <c r="I627" s="42">
        <v>5850.34</v>
      </c>
      <c r="J627" s="8">
        <v>9.026825791321599E-3</v>
      </c>
      <c r="K627" s="8">
        <v>9.4011630093324811E-5</v>
      </c>
      <c r="L627" s="41">
        <v>2.9712900000000002</v>
      </c>
      <c r="M627" s="41">
        <v>310</v>
      </c>
      <c r="N627" s="43">
        <v>1</v>
      </c>
      <c r="O627" s="40">
        <v>5818.98</v>
      </c>
      <c r="P627" s="41">
        <v>1.82</v>
      </c>
      <c r="Q627" s="42">
        <v>5850.34</v>
      </c>
      <c r="R627" s="42">
        <v>5850.34</v>
      </c>
      <c r="S627" s="8">
        <v>5.360372217683174E-3</v>
      </c>
      <c r="T627" s="8">
        <v>0</v>
      </c>
      <c r="U627" s="41">
        <v>2.9122599999999998</v>
      </c>
      <c r="V627" s="41">
        <v>64</v>
      </c>
      <c r="W627" s="43">
        <v>1</v>
      </c>
      <c r="X627" s="29">
        <f t="shared" si="9"/>
        <v>1</v>
      </c>
    </row>
    <row r="628" spans="1:24" x14ac:dyDescent="0.45">
      <c r="A628" s="34">
        <v>6</v>
      </c>
      <c r="B628" s="35">
        <v>3</v>
      </c>
      <c r="C628" s="35" t="s">
        <v>10</v>
      </c>
      <c r="D628" s="35">
        <v>10</v>
      </c>
      <c r="E628" s="37">
        <v>1</v>
      </c>
      <c r="F628" s="58">
        <v>11458.8</v>
      </c>
      <c r="G628" s="59">
        <v>172.67</v>
      </c>
      <c r="H628" s="58">
        <v>11645.3</v>
      </c>
      <c r="I628" s="58">
        <v>11646.5</v>
      </c>
      <c r="J628" s="60">
        <v>1.6116429828703965E-2</v>
      </c>
      <c r="K628" s="60">
        <v>1.0303524664068412E-4</v>
      </c>
      <c r="L628" s="59">
        <v>4082.72</v>
      </c>
      <c r="M628" s="59">
        <v>232487</v>
      </c>
      <c r="N628" s="61">
        <v>1</v>
      </c>
      <c r="O628" s="62">
        <v>11476.1</v>
      </c>
      <c r="P628" s="59">
        <v>95.31</v>
      </c>
      <c r="Q628" s="58">
        <v>11626.4</v>
      </c>
      <c r="R628" s="58">
        <v>11646.5</v>
      </c>
      <c r="S628" s="60">
        <v>1.4631005022968243E-2</v>
      </c>
      <c r="T628" s="60">
        <v>1.7258403812304439E-3</v>
      </c>
      <c r="U628" s="59">
        <v>7200.01</v>
      </c>
      <c r="V628" s="59">
        <v>403993</v>
      </c>
      <c r="W628" s="61">
        <v>0</v>
      </c>
      <c r="X628" s="29">
        <f t="shared" si="9"/>
        <v>1</v>
      </c>
    </row>
    <row r="629" spans="1:24" x14ac:dyDescent="0.45">
      <c r="A629" s="38">
        <v>6</v>
      </c>
      <c r="B629" s="6">
        <v>3</v>
      </c>
      <c r="C629" s="6" t="s">
        <v>10</v>
      </c>
      <c r="D629" s="6">
        <v>10</v>
      </c>
      <c r="E629" s="39">
        <v>2</v>
      </c>
      <c r="F629" s="42">
        <v>11559.7</v>
      </c>
      <c r="G629" s="41">
        <v>173.92</v>
      </c>
      <c r="H629" s="42">
        <v>11774.2</v>
      </c>
      <c r="I629" s="42">
        <v>11774.9</v>
      </c>
      <c r="J629" s="8">
        <v>1.827616370415026E-2</v>
      </c>
      <c r="K629" s="8">
        <v>5.9448487885154745E-5</v>
      </c>
      <c r="L629" s="41">
        <v>336.733</v>
      </c>
      <c r="M629" s="41">
        <v>6603</v>
      </c>
      <c r="N629" s="43">
        <v>1</v>
      </c>
      <c r="O629" s="40">
        <v>11657.9</v>
      </c>
      <c r="P629" s="41">
        <v>27.83</v>
      </c>
      <c r="Q629" s="42">
        <v>11774.1</v>
      </c>
      <c r="R629" s="42">
        <v>11774.9</v>
      </c>
      <c r="S629" s="8">
        <v>9.9363901179627852E-3</v>
      </c>
      <c r="T629" s="8">
        <v>6.7941129011649568E-5</v>
      </c>
      <c r="U629" s="41">
        <v>93.1922</v>
      </c>
      <c r="V629" s="41">
        <v>2384</v>
      </c>
      <c r="W629" s="43">
        <v>1</v>
      </c>
      <c r="X629" s="29">
        <f t="shared" si="9"/>
        <v>1</v>
      </c>
    </row>
    <row r="630" spans="1:24" x14ac:dyDescent="0.45">
      <c r="A630" s="38">
        <v>6</v>
      </c>
      <c r="B630" s="6">
        <v>3</v>
      </c>
      <c r="C630" s="6" t="s">
        <v>10</v>
      </c>
      <c r="D630" s="6">
        <v>10</v>
      </c>
      <c r="E630" s="39">
        <v>3</v>
      </c>
      <c r="F630" s="42">
        <v>10079.9</v>
      </c>
      <c r="G630" s="41">
        <v>67.400000000000006</v>
      </c>
      <c r="H630" s="42">
        <v>10385.5</v>
      </c>
      <c r="I630" s="42">
        <v>10386.5</v>
      </c>
      <c r="J630" s="8">
        <v>2.9519087276753512E-2</v>
      </c>
      <c r="K630" s="8">
        <v>9.6278823472777166E-5</v>
      </c>
      <c r="L630" s="41">
        <v>728.53800000000001</v>
      </c>
      <c r="M630" s="41">
        <v>33451</v>
      </c>
      <c r="N630" s="43">
        <v>1</v>
      </c>
      <c r="O630" s="40">
        <v>10290.799999999999</v>
      </c>
      <c r="P630" s="41">
        <v>33.76</v>
      </c>
      <c r="Q630" s="42">
        <v>10385.6</v>
      </c>
      <c r="R630" s="42">
        <v>10386.5</v>
      </c>
      <c r="S630" s="8">
        <v>9.213883406344844E-3</v>
      </c>
      <c r="T630" s="8">
        <v>8.6650941125464417E-5</v>
      </c>
      <c r="U630" s="41">
        <v>324.61599999999999</v>
      </c>
      <c r="V630" s="41">
        <v>10979</v>
      </c>
      <c r="W630" s="43">
        <v>1</v>
      </c>
      <c r="X630" s="29">
        <f t="shared" si="9"/>
        <v>1</v>
      </c>
    </row>
    <row r="631" spans="1:24" x14ac:dyDescent="0.45">
      <c r="A631" s="38">
        <v>6</v>
      </c>
      <c r="B631" s="6">
        <v>3</v>
      </c>
      <c r="C631" s="6" t="s">
        <v>10</v>
      </c>
      <c r="D631" s="6">
        <v>10</v>
      </c>
      <c r="E631" s="39">
        <v>4</v>
      </c>
      <c r="F631" s="42">
        <v>11481</v>
      </c>
      <c r="G631" s="41">
        <v>116.19</v>
      </c>
      <c r="H631" s="42">
        <v>11772.8</v>
      </c>
      <c r="I631" s="42">
        <v>11773.8</v>
      </c>
      <c r="J631" s="8">
        <v>2.4868776435815056E-2</v>
      </c>
      <c r="K631" s="8">
        <v>8.4934345750734694E-5</v>
      </c>
      <c r="L631" s="41">
        <v>250.59800000000001</v>
      </c>
      <c r="M631" s="41">
        <v>6555</v>
      </c>
      <c r="N631" s="43">
        <v>1</v>
      </c>
      <c r="O631" s="40">
        <v>11707.9</v>
      </c>
      <c r="P631" s="41">
        <v>26.45</v>
      </c>
      <c r="Q631" s="42">
        <v>11772.7</v>
      </c>
      <c r="R631" s="42">
        <v>11773.8</v>
      </c>
      <c r="S631" s="8">
        <v>5.5971733849733852E-3</v>
      </c>
      <c r="T631" s="8">
        <v>9.342778032568456E-5</v>
      </c>
      <c r="U631" s="41">
        <v>89.626099999999994</v>
      </c>
      <c r="V631" s="41">
        <v>2031</v>
      </c>
      <c r="W631" s="43">
        <v>1</v>
      </c>
      <c r="X631" s="29">
        <f t="shared" si="9"/>
        <v>1</v>
      </c>
    </row>
    <row r="632" spans="1:24" x14ac:dyDescent="0.45">
      <c r="A632" s="13">
        <v>6</v>
      </c>
      <c r="B632" s="12">
        <v>3</v>
      </c>
      <c r="C632" s="12" t="s">
        <v>10</v>
      </c>
      <c r="D632" s="12">
        <v>10</v>
      </c>
      <c r="E632" s="36">
        <v>5</v>
      </c>
      <c r="F632" s="46">
        <v>11387.8</v>
      </c>
      <c r="G632" s="45">
        <v>59.66</v>
      </c>
      <c r="H632" s="46">
        <v>11491.4</v>
      </c>
      <c r="I632" s="46">
        <v>11492.3</v>
      </c>
      <c r="J632" s="47">
        <v>9.0930449083299267E-3</v>
      </c>
      <c r="K632" s="47">
        <v>7.8313305430561004E-5</v>
      </c>
      <c r="L632" s="45">
        <v>112.313</v>
      </c>
      <c r="M632" s="45">
        <v>3668</v>
      </c>
      <c r="N632" s="48">
        <v>1</v>
      </c>
      <c r="O632" s="44">
        <v>11426.1</v>
      </c>
      <c r="P632" s="45">
        <v>13.2</v>
      </c>
      <c r="Q632" s="46">
        <v>11491.2</v>
      </c>
      <c r="R632" s="46">
        <v>11492.3</v>
      </c>
      <c r="S632" s="47">
        <v>5.7603786883390542E-3</v>
      </c>
      <c r="T632" s="47">
        <v>9.5716262192819962E-5</v>
      </c>
      <c r="U632" s="45">
        <v>54.976599999999998</v>
      </c>
      <c r="V632" s="45">
        <v>3008</v>
      </c>
      <c r="W632" s="48">
        <v>1</v>
      </c>
      <c r="X632" s="29">
        <f t="shared" si="9"/>
        <v>1</v>
      </c>
    </row>
    <row r="633" spans="1:24" x14ac:dyDescent="0.45">
      <c r="A633" s="38">
        <v>6</v>
      </c>
      <c r="B633" s="6">
        <v>3</v>
      </c>
      <c r="C633" s="6" t="s">
        <v>10</v>
      </c>
      <c r="D633" s="6">
        <v>15</v>
      </c>
      <c r="E633" s="39">
        <v>1</v>
      </c>
      <c r="F633" s="33">
        <v>14492.7</v>
      </c>
      <c r="G633" s="41">
        <v>2190.41</v>
      </c>
      <c r="H633" s="42">
        <v>14578.4</v>
      </c>
      <c r="I633" s="42">
        <v>14802.1</v>
      </c>
      <c r="J633" s="8">
        <v>1.7796994978075575E-2</v>
      </c>
      <c r="K633" s="8">
        <v>1.1988912458574183E-2</v>
      </c>
      <c r="L633" s="41">
        <v>7200.02</v>
      </c>
      <c r="M633" s="41">
        <v>46947</v>
      </c>
      <c r="N633" s="43">
        <v>0</v>
      </c>
      <c r="O633" s="40">
        <v>14560.9</v>
      </c>
      <c r="P633" s="41">
        <v>663.86</v>
      </c>
      <c r="Q633" s="42">
        <v>14683.8</v>
      </c>
      <c r="R633" s="42">
        <v>14755.3</v>
      </c>
      <c r="S633" s="8">
        <v>1.317492697539187E-2</v>
      </c>
      <c r="T633" s="8">
        <v>4.8457164544265449E-3</v>
      </c>
      <c r="U633" s="41">
        <v>7200.02</v>
      </c>
      <c r="V633" s="41">
        <v>67488</v>
      </c>
      <c r="W633" s="43">
        <v>0</v>
      </c>
      <c r="X633" s="29">
        <f t="shared" si="9"/>
        <v>0</v>
      </c>
    </row>
    <row r="634" spans="1:24" x14ac:dyDescent="0.45">
      <c r="A634" s="38">
        <v>6</v>
      </c>
      <c r="B634" s="6">
        <v>3</v>
      </c>
      <c r="C634" s="6" t="s">
        <v>10</v>
      </c>
      <c r="D634" s="6">
        <v>15</v>
      </c>
      <c r="E634" s="39">
        <v>2</v>
      </c>
      <c r="F634" s="33">
        <v>14099.5</v>
      </c>
      <c r="G634" s="41">
        <v>1145.8599999999999</v>
      </c>
      <c r="H634" s="42">
        <v>14482.2</v>
      </c>
      <c r="I634" s="42">
        <v>14483.4</v>
      </c>
      <c r="J634" s="8">
        <v>2.6506207106066229E-2</v>
      </c>
      <c r="K634" s="8">
        <v>8.2853473631806668E-5</v>
      </c>
      <c r="L634" s="41">
        <v>1295.6199999999999</v>
      </c>
      <c r="M634" s="41">
        <v>1391</v>
      </c>
      <c r="N634" s="43">
        <v>1</v>
      </c>
      <c r="O634" s="40">
        <v>14427.8</v>
      </c>
      <c r="P634" s="41">
        <v>154.41999999999999</v>
      </c>
      <c r="Q634" s="42">
        <v>14483</v>
      </c>
      <c r="R634" s="42">
        <v>14483.4</v>
      </c>
      <c r="S634" s="8">
        <v>3.8388776116105587E-3</v>
      </c>
      <c r="T634" s="8">
        <v>2.7617824543935554E-5</v>
      </c>
      <c r="U634" s="41">
        <v>173.59</v>
      </c>
      <c r="V634" s="41">
        <v>212</v>
      </c>
      <c r="W634" s="43">
        <v>1</v>
      </c>
      <c r="X634" s="29">
        <f t="shared" si="9"/>
        <v>1</v>
      </c>
    </row>
    <row r="635" spans="1:24" x14ac:dyDescent="0.45">
      <c r="A635" s="38">
        <v>6</v>
      </c>
      <c r="B635" s="6">
        <v>3</v>
      </c>
      <c r="C635" s="6" t="s">
        <v>10</v>
      </c>
      <c r="D635" s="6">
        <v>15</v>
      </c>
      <c r="E635" s="39">
        <v>3</v>
      </c>
      <c r="F635" s="33">
        <v>15538.6</v>
      </c>
      <c r="G635" s="41">
        <v>3601.18</v>
      </c>
      <c r="H635" s="42">
        <v>15824.8</v>
      </c>
      <c r="I635" s="42">
        <v>16118.2</v>
      </c>
      <c r="J635" s="8">
        <v>3.5959350299661276E-2</v>
      </c>
      <c r="K635" s="8">
        <v>1.8203025151691966E-2</v>
      </c>
      <c r="L635" s="41">
        <v>7200.08</v>
      </c>
      <c r="M635" s="41">
        <v>22345</v>
      </c>
      <c r="N635" s="43">
        <v>0</v>
      </c>
      <c r="O635" s="40">
        <v>15754.2</v>
      </c>
      <c r="P635" s="41">
        <v>422.69</v>
      </c>
      <c r="Q635" s="42">
        <v>15875</v>
      </c>
      <c r="R635" s="42">
        <v>16118.2</v>
      </c>
      <c r="S635" s="8">
        <v>2.2583166854859723E-2</v>
      </c>
      <c r="T635" s="8">
        <v>1.5088533459071157E-2</v>
      </c>
      <c r="U635" s="41">
        <v>7200.05</v>
      </c>
      <c r="V635" s="41">
        <v>53275</v>
      </c>
      <c r="W635" s="43">
        <v>0</v>
      </c>
      <c r="X635" s="29">
        <f t="shared" si="9"/>
        <v>0</v>
      </c>
    </row>
    <row r="636" spans="1:24" x14ac:dyDescent="0.45">
      <c r="A636" s="38">
        <v>6</v>
      </c>
      <c r="B636" s="6">
        <v>3</v>
      </c>
      <c r="C636" s="6" t="s">
        <v>10</v>
      </c>
      <c r="D636" s="6">
        <v>15</v>
      </c>
      <c r="E636" s="39">
        <v>4</v>
      </c>
      <c r="F636" s="33">
        <v>12731.8</v>
      </c>
      <c r="G636" s="41">
        <v>2781.56</v>
      </c>
      <c r="H636" s="42">
        <v>13505.8</v>
      </c>
      <c r="I636" s="42">
        <v>13537.1</v>
      </c>
      <c r="J636" s="8">
        <v>5.9446681195286871E-2</v>
      </c>
      <c r="K636" s="8">
        <v>2.2679422302663709E-3</v>
      </c>
      <c r="L636" s="41">
        <v>7200.02</v>
      </c>
      <c r="M636" s="41">
        <v>84851</v>
      </c>
      <c r="N636" s="43">
        <v>0</v>
      </c>
      <c r="O636" s="40">
        <v>13416</v>
      </c>
      <c r="P636" s="41">
        <v>238.93</v>
      </c>
      <c r="Q636" s="42">
        <v>13535.1</v>
      </c>
      <c r="R636" s="42">
        <v>13536.5</v>
      </c>
      <c r="S636" s="8">
        <v>8.901857939644665E-3</v>
      </c>
      <c r="T636" s="8">
        <v>1.0342407564729702E-4</v>
      </c>
      <c r="U636" s="41">
        <v>2405.0700000000002</v>
      </c>
      <c r="V636" s="41">
        <v>48421</v>
      </c>
      <c r="W636" s="43">
        <v>1</v>
      </c>
      <c r="X636" s="29">
        <f t="shared" si="9"/>
        <v>1</v>
      </c>
    </row>
    <row r="637" spans="1:24" x14ac:dyDescent="0.45">
      <c r="A637" s="38">
        <v>6</v>
      </c>
      <c r="B637" s="6">
        <v>3</v>
      </c>
      <c r="C637" s="6" t="s">
        <v>10</v>
      </c>
      <c r="D637" s="6">
        <v>15</v>
      </c>
      <c r="E637" s="39">
        <v>5</v>
      </c>
      <c r="F637" s="33">
        <v>12993.8</v>
      </c>
      <c r="G637" s="41">
        <v>480.44</v>
      </c>
      <c r="H637" s="42">
        <v>13134.1</v>
      </c>
      <c r="I637" s="42">
        <v>13245.7</v>
      </c>
      <c r="J637" s="8">
        <v>1.8661873437606231E-2</v>
      </c>
      <c r="K637" s="8">
        <v>8.0659169693902428E-3</v>
      </c>
      <c r="L637" s="41">
        <v>7200</v>
      </c>
      <c r="M637" s="41">
        <v>81612</v>
      </c>
      <c r="N637" s="43">
        <v>0</v>
      </c>
      <c r="O637" s="40">
        <v>13044.1</v>
      </c>
      <c r="P637" s="41">
        <v>316.22000000000003</v>
      </c>
      <c r="Q637" s="42">
        <v>13156.8</v>
      </c>
      <c r="R637" s="42">
        <v>13240.9</v>
      </c>
      <c r="S637" s="8">
        <v>1.4863038011011281E-2</v>
      </c>
      <c r="T637" s="8">
        <v>6.3515319955592415E-3</v>
      </c>
      <c r="U637" s="41">
        <v>7200</v>
      </c>
      <c r="V637" s="41">
        <v>67641</v>
      </c>
      <c r="W637" s="43">
        <v>0</v>
      </c>
      <c r="X637" s="29">
        <f t="shared" si="9"/>
        <v>0</v>
      </c>
    </row>
    <row r="638" spans="1:24" x14ac:dyDescent="0.45">
      <c r="A638" s="34">
        <v>6</v>
      </c>
      <c r="B638" s="35">
        <v>3</v>
      </c>
      <c r="C638" s="35" t="s">
        <v>10</v>
      </c>
      <c r="D638" s="35">
        <v>20</v>
      </c>
      <c r="E638" s="37">
        <v>1</v>
      </c>
      <c r="F638" s="58">
        <v>17388.5</v>
      </c>
      <c r="G638" s="59">
        <v>3622.59</v>
      </c>
      <c r="H638" s="58">
        <v>17712.900000000001</v>
      </c>
      <c r="I638" s="58">
        <v>18178.7</v>
      </c>
      <c r="J638" s="60">
        <v>4.3468454840005097E-2</v>
      </c>
      <c r="K638" s="60">
        <v>2.5623394412141641E-2</v>
      </c>
      <c r="L638" s="59">
        <v>7200.11</v>
      </c>
      <c r="M638" s="59">
        <v>17823</v>
      </c>
      <c r="N638" s="61">
        <v>0</v>
      </c>
      <c r="O638" s="62">
        <v>17770.2</v>
      </c>
      <c r="P638" s="59">
        <v>2064.5300000000002</v>
      </c>
      <c r="Q638" s="58">
        <v>17837.900000000001</v>
      </c>
      <c r="R638" s="58">
        <v>18220.099999999999</v>
      </c>
      <c r="S638" s="60">
        <v>2.2471353837183076E-2</v>
      </c>
      <c r="T638" s="60">
        <v>1.8747215147397737E-2</v>
      </c>
      <c r="U638" s="59">
        <v>7200.15</v>
      </c>
      <c r="V638" s="59">
        <v>21154</v>
      </c>
      <c r="W638" s="61">
        <v>0</v>
      </c>
      <c r="X638" s="29">
        <f t="shared" si="9"/>
        <v>0</v>
      </c>
    </row>
    <row r="639" spans="1:24" x14ac:dyDescent="0.45">
      <c r="A639" s="38">
        <v>6</v>
      </c>
      <c r="B639" s="6">
        <v>3</v>
      </c>
      <c r="C639" s="6" t="s">
        <v>10</v>
      </c>
      <c r="D639" s="6">
        <v>20</v>
      </c>
      <c r="E639" s="39">
        <v>2</v>
      </c>
      <c r="F639" s="42">
        <v>16180.5</v>
      </c>
      <c r="G639" s="41">
        <v>3628.7</v>
      </c>
      <c r="H639" s="42">
        <v>16239.1</v>
      </c>
      <c r="I639" s="42">
        <v>16361.1</v>
      </c>
      <c r="J639" s="8">
        <v>1.0826771653543329E-2</v>
      </c>
      <c r="K639" s="8">
        <v>7.2443390228395365E-3</v>
      </c>
      <c r="L639" s="41">
        <v>7200.01</v>
      </c>
      <c r="M639" s="41">
        <v>29782</v>
      </c>
      <c r="N639" s="43">
        <v>0</v>
      </c>
      <c r="O639" s="40">
        <v>16233.5</v>
      </c>
      <c r="P639" s="41">
        <v>813.49</v>
      </c>
      <c r="Q639" s="42">
        <v>16302.5</v>
      </c>
      <c r="R639" s="42">
        <v>16357.6</v>
      </c>
      <c r="S639" s="8">
        <v>7.5866875336235368E-3</v>
      </c>
      <c r="T639" s="8">
        <v>3.3684648114638066E-3</v>
      </c>
      <c r="U639" s="41">
        <v>7200</v>
      </c>
      <c r="V639" s="41">
        <v>54260</v>
      </c>
      <c r="W639" s="43">
        <v>0</v>
      </c>
      <c r="X639" s="29">
        <f t="shared" si="9"/>
        <v>0</v>
      </c>
    </row>
    <row r="640" spans="1:24" x14ac:dyDescent="0.45">
      <c r="A640" s="38">
        <v>6</v>
      </c>
      <c r="B640" s="6">
        <v>3</v>
      </c>
      <c r="C640" s="6" t="s">
        <v>10</v>
      </c>
      <c r="D640" s="6">
        <v>20</v>
      </c>
      <c r="E640" s="39">
        <v>3</v>
      </c>
      <c r="F640" s="42">
        <v>16701.5</v>
      </c>
      <c r="G640" s="41">
        <v>3601.08</v>
      </c>
      <c r="H640" s="42">
        <v>16890.599999999999</v>
      </c>
      <c r="I640" s="42">
        <v>16977.400000000001</v>
      </c>
      <c r="J640" s="8">
        <v>1.6251016056640089E-2</v>
      </c>
      <c r="K640" s="8">
        <v>5.1126792088307341E-3</v>
      </c>
      <c r="L640" s="41">
        <v>7200.01</v>
      </c>
      <c r="M640" s="41">
        <v>31769</v>
      </c>
      <c r="N640" s="43">
        <v>0</v>
      </c>
      <c r="O640" s="40">
        <v>16842.3</v>
      </c>
      <c r="P640" s="41">
        <v>1384.51</v>
      </c>
      <c r="Q640" s="42">
        <v>16975.7</v>
      </c>
      <c r="R640" s="42">
        <v>16977.400000000001</v>
      </c>
      <c r="S640" s="8">
        <v>7.9576378008412458E-3</v>
      </c>
      <c r="T640" s="8">
        <v>1.001331181453419E-4</v>
      </c>
      <c r="U640" s="41">
        <v>6923.23</v>
      </c>
      <c r="V640" s="41">
        <v>65630</v>
      </c>
      <c r="W640" s="43">
        <v>1</v>
      </c>
      <c r="X640" s="29">
        <f t="shared" si="9"/>
        <v>1</v>
      </c>
    </row>
    <row r="641" spans="1:24" x14ac:dyDescent="0.45">
      <c r="A641" s="38">
        <v>6</v>
      </c>
      <c r="B641" s="6">
        <v>3</v>
      </c>
      <c r="C641" s="6" t="s">
        <v>10</v>
      </c>
      <c r="D641" s="6">
        <v>20</v>
      </c>
      <c r="E641" s="39">
        <v>4</v>
      </c>
      <c r="F641" s="42">
        <v>17416.599999999999</v>
      </c>
      <c r="G641" s="41">
        <v>3649.52</v>
      </c>
      <c r="H641" s="42">
        <v>17994.400000000001</v>
      </c>
      <c r="I641" s="42">
        <v>18357.400000000001</v>
      </c>
      <c r="J641" s="8">
        <v>4.7945467565336818E-2</v>
      </c>
      <c r="K641" s="8">
        <v>1.6360823671537156E-2</v>
      </c>
      <c r="L641" s="41">
        <v>7200</v>
      </c>
      <c r="M641" s="41">
        <v>18072</v>
      </c>
      <c r="N641" s="43">
        <v>0</v>
      </c>
      <c r="O641" s="40">
        <v>18097.2</v>
      </c>
      <c r="P641" s="41">
        <v>3626.97</v>
      </c>
      <c r="Q641" s="42">
        <v>18126.3</v>
      </c>
      <c r="R641" s="42">
        <v>18293.7</v>
      </c>
      <c r="S641" s="8">
        <v>1.0741402778005543E-2</v>
      </c>
      <c r="T641" s="8">
        <v>9.1506912215681604E-3</v>
      </c>
      <c r="U641" s="41">
        <v>7200.04</v>
      </c>
      <c r="V641" s="41">
        <v>18293</v>
      </c>
      <c r="W641" s="43">
        <v>0</v>
      </c>
      <c r="X641" s="29">
        <f t="shared" si="9"/>
        <v>0</v>
      </c>
    </row>
    <row r="642" spans="1:24" x14ac:dyDescent="0.45">
      <c r="A642" s="13">
        <v>6</v>
      </c>
      <c r="B642" s="12">
        <v>3</v>
      </c>
      <c r="C642" s="12" t="s">
        <v>10</v>
      </c>
      <c r="D642" s="12">
        <v>20</v>
      </c>
      <c r="E642" s="36">
        <v>5</v>
      </c>
      <c r="F642" s="46">
        <v>19382</v>
      </c>
      <c r="G642" s="45">
        <v>3634.34</v>
      </c>
      <c r="H642" s="46">
        <v>19427.5</v>
      </c>
      <c r="I642" s="46">
        <v>19796.099999999999</v>
      </c>
      <c r="J642" s="47">
        <v>2.0918261677805153E-2</v>
      </c>
      <c r="K642" s="47">
        <v>1.8619829158268476E-2</v>
      </c>
      <c r="L642" s="45">
        <v>7200</v>
      </c>
      <c r="M642" s="45">
        <v>15944</v>
      </c>
      <c r="N642" s="48">
        <v>0</v>
      </c>
      <c r="O642" s="44">
        <v>19452.5</v>
      </c>
      <c r="P642" s="45">
        <v>3612.88</v>
      </c>
      <c r="Q642" s="46">
        <v>19472</v>
      </c>
      <c r="R642" s="46">
        <v>20083</v>
      </c>
      <c r="S642" s="47">
        <v>1.7356954147534038E-2</v>
      </c>
      <c r="T642" s="47">
        <v>1.6371911639161178E-2</v>
      </c>
      <c r="U642" s="45">
        <v>7200.03</v>
      </c>
      <c r="V642" s="45">
        <v>14522</v>
      </c>
      <c r="W642" s="48">
        <v>0</v>
      </c>
      <c r="X642" s="29">
        <f t="shared" si="9"/>
        <v>0</v>
      </c>
    </row>
    <row r="643" spans="1:24" x14ac:dyDescent="0.45">
      <c r="A643" s="38">
        <v>6</v>
      </c>
      <c r="B643" s="6">
        <v>3</v>
      </c>
      <c r="C643" s="6" t="s">
        <v>10</v>
      </c>
      <c r="D643" s="6">
        <v>25</v>
      </c>
      <c r="E643" s="39">
        <v>1</v>
      </c>
      <c r="F643" s="33">
        <v>18222</v>
      </c>
      <c r="G643" s="41">
        <v>3603.29</v>
      </c>
      <c r="H643" s="42">
        <v>19118</v>
      </c>
      <c r="I643" s="42">
        <v>19119.8</v>
      </c>
      <c r="J643" s="8">
        <v>4.6956558122992882E-2</v>
      </c>
      <c r="K643" s="8">
        <v>9.414324417615626E-5</v>
      </c>
      <c r="L643" s="41">
        <v>5700.27</v>
      </c>
      <c r="M643" s="41">
        <v>16681</v>
      </c>
      <c r="N643" s="43">
        <v>1</v>
      </c>
      <c r="O643" s="40">
        <v>19066.900000000001</v>
      </c>
      <c r="P643" s="41">
        <v>1056.9000000000001</v>
      </c>
      <c r="Q643" s="42">
        <v>19117.900000000001</v>
      </c>
      <c r="R643" s="42">
        <v>19119.8</v>
      </c>
      <c r="S643" s="8">
        <v>2.7667653427335967E-3</v>
      </c>
      <c r="T643" s="8">
        <v>9.9373424408090945E-5</v>
      </c>
      <c r="U643" s="41">
        <v>1476.69</v>
      </c>
      <c r="V643" s="41">
        <v>2638</v>
      </c>
      <c r="W643" s="43">
        <v>1</v>
      </c>
      <c r="X643" s="29">
        <f t="shared" si="9"/>
        <v>1</v>
      </c>
    </row>
    <row r="644" spans="1:24" x14ac:dyDescent="0.45">
      <c r="A644" s="38">
        <v>6</v>
      </c>
      <c r="B644" s="6">
        <v>3</v>
      </c>
      <c r="C644" s="6" t="s">
        <v>10</v>
      </c>
      <c r="D644" s="6">
        <v>25</v>
      </c>
      <c r="E644" s="39">
        <v>2</v>
      </c>
      <c r="F644" s="33">
        <v>19936.599999999999</v>
      </c>
      <c r="G644" s="41">
        <v>3605.74</v>
      </c>
      <c r="H644" s="42">
        <v>19972.599999999999</v>
      </c>
      <c r="I644" s="42">
        <v>20330.5</v>
      </c>
      <c r="J644" s="8">
        <v>1.8805336955612425E-2</v>
      </c>
      <c r="K644" s="8">
        <v>1.703357006107685E-2</v>
      </c>
      <c r="L644" s="41">
        <v>7200.03</v>
      </c>
      <c r="M644" s="41">
        <v>10363</v>
      </c>
      <c r="N644" s="43">
        <v>0</v>
      </c>
      <c r="O644" s="40">
        <v>20003</v>
      </c>
      <c r="P644" s="41">
        <v>3605.08</v>
      </c>
      <c r="Q644" s="42">
        <v>20028</v>
      </c>
      <c r="R644" s="42">
        <v>20318.7</v>
      </c>
      <c r="S644" s="8">
        <v>1.5537411350135625E-2</v>
      </c>
      <c r="T644" s="8">
        <v>1.4307017673374809E-2</v>
      </c>
      <c r="U644" s="41">
        <v>7200.19</v>
      </c>
      <c r="V644" s="41">
        <v>8813</v>
      </c>
      <c r="W644" s="43">
        <v>0</v>
      </c>
      <c r="X644" s="29">
        <f t="shared" ref="X644:X707" si="10">MAX(N644,W644)</f>
        <v>0</v>
      </c>
    </row>
    <row r="645" spans="1:24" x14ac:dyDescent="0.45">
      <c r="A645" s="38">
        <v>6</v>
      </c>
      <c r="B645" s="6">
        <v>3</v>
      </c>
      <c r="C645" s="6" t="s">
        <v>10</v>
      </c>
      <c r="D645" s="6">
        <v>25</v>
      </c>
      <c r="E645" s="39">
        <v>3</v>
      </c>
      <c r="F645" s="33">
        <v>21616.5</v>
      </c>
      <c r="G645" s="41">
        <v>3612.95</v>
      </c>
      <c r="H645" s="42">
        <v>21684.9</v>
      </c>
      <c r="I645" s="42">
        <v>21930.5</v>
      </c>
      <c r="J645" s="8">
        <v>1.4317959006862589E-2</v>
      </c>
      <c r="K645" s="8">
        <v>1.1199015070335768E-2</v>
      </c>
      <c r="L645" s="41">
        <v>7200.01</v>
      </c>
      <c r="M645" s="41">
        <v>9392</v>
      </c>
      <c r="N645" s="43">
        <v>0</v>
      </c>
      <c r="O645" s="40">
        <v>21748.3</v>
      </c>
      <c r="P645" s="41">
        <v>3635.88</v>
      </c>
      <c r="Q645" s="42">
        <v>21782.9</v>
      </c>
      <c r="R645" s="42">
        <v>21938.2</v>
      </c>
      <c r="S645" s="8">
        <v>8.3080641116253951E-3</v>
      </c>
      <c r="T645" s="8">
        <v>6.7303527051366151E-3</v>
      </c>
      <c r="U645" s="41">
        <v>7200.65</v>
      </c>
      <c r="V645" s="41">
        <v>5264</v>
      </c>
      <c r="W645" s="43">
        <v>0</v>
      </c>
      <c r="X645" s="29">
        <f t="shared" si="10"/>
        <v>0</v>
      </c>
    </row>
    <row r="646" spans="1:24" x14ac:dyDescent="0.45">
      <c r="A646" s="38">
        <v>6</v>
      </c>
      <c r="B646" s="6">
        <v>3</v>
      </c>
      <c r="C646" s="6" t="s">
        <v>10</v>
      </c>
      <c r="D646" s="6">
        <v>25</v>
      </c>
      <c r="E646" s="39">
        <v>4</v>
      </c>
      <c r="F646" s="33">
        <v>19262.2</v>
      </c>
      <c r="G646" s="41">
        <v>3614.96</v>
      </c>
      <c r="H646" s="42">
        <v>19399.099999999999</v>
      </c>
      <c r="I646" s="42">
        <v>19538.599999999999</v>
      </c>
      <c r="J646" s="8">
        <v>1.3444508750454552E-2</v>
      </c>
      <c r="K646" s="8">
        <v>6.4328773297414139E-3</v>
      </c>
      <c r="L646" s="41">
        <v>7200.1</v>
      </c>
      <c r="M646" s="41">
        <v>14982</v>
      </c>
      <c r="N646" s="43">
        <v>0</v>
      </c>
      <c r="O646" s="40">
        <v>19415.5</v>
      </c>
      <c r="P646" s="41">
        <v>3627.65</v>
      </c>
      <c r="Q646" s="42">
        <v>19472.900000000001</v>
      </c>
      <c r="R646" s="42">
        <v>19524.7</v>
      </c>
      <c r="S646" s="8">
        <v>5.5929156401891313E-3</v>
      </c>
      <c r="T646" s="8">
        <v>2.6530497267563276E-3</v>
      </c>
      <c r="U646" s="41">
        <v>7200.12</v>
      </c>
      <c r="V646" s="41">
        <v>16578</v>
      </c>
      <c r="W646" s="43">
        <v>0</v>
      </c>
      <c r="X646" s="29">
        <f t="shared" si="10"/>
        <v>0</v>
      </c>
    </row>
    <row r="647" spans="1:24" x14ac:dyDescent="0.45">
      <c r="A647" s="38">
        <v>6</v>
      </c>
      <c r="B647" s="6">
        <v>3</v>
      </c>
      <c r="C647" s="6" t="s">
        <v>10</v>
      </c>
      <c r="D647" s="6">
        <v>25</v>
      </c>
      <c r="E647" s="39">
        <v>5</v>
      </c>
      <c r="F647" s="33">
        <v>22355</v>
      </c>
      <c r="G647" s="41">
        <v>3637.75</v>
      </c>
      <c r="H647" s="42">
        <v>22544.1</v>
      </c>
      <c r="I647" s="42">
        <v>22976.7</v>
      </c>
      <c r="J647" s="8">
        <v>2.7057845556585615E-2</v>
      </c>
      <c r="K647" s="8">
        <v>1.882776900077044E-2</v>
      </c>
      <c r="L647" s="41">
        <v>7200.11</v>
      </c>
      <c r="M647" s="41">
        <v>5752</v>
      </c>
      <c r="N647" s="43">
        <v>0</v>
      </c>
      <c r="O647" s="40">
        <v>22626.1</v>
      </c>
      <c r="P647" s="41">
        <v>3621.81</v>
      </c>
      <c r="Q647" s="42">
        <v>22689.200000000001</v>
      </c>
      <c r="R647" s="42">
        <v>22981.9</v>
      </c>
      <c r="S647" s="8">
        <v>1.5258936226699316E-2</v>
      </c>
      <c r="T647" s="8">
        <v>1.2512675884700588E-2</v>
      </c>
      <c r="U647" s="41">
        <v>7200.01</v>
      </c>
      <c r="V647" s="41">
        <v>5677</v>
      </c>
      <c r="W647" s="43">
        <v>0</v>
      </c>
      <c r="X647" s="29">
        <f t="shared" si="10"/>
        <v>0</v>
      </c>
    </row>
    <row r="648" spans="1:24" x14ac:dyDescent="0.45">
      <c r="A648" s="34">
        <v>6</v>
      </c>
      <c r="B648" s="35">
        <v>3</v>
      </c>
      <c r="C648" s="35" t="s">
        <v>10</v>
      </c>
      <c r="D648" s="35">
        <v>30</v>
      </c>
      <c r="E648" s="37">
        <v>1</v>
      </c>
      <c r="F648" s="58">
        <v>25622.6</v>
      </c>
      <c r="G648" s="59">
        <v>3637.35</v>
      </c>
      <c r="H648" s="58">
        <v>25878.400000000001</v>
      </c>
      <c r="I648" s="58">
        <v>27361.8</v>
      </c>
      <c r="J648" s="60">
        <v>6.3563069681088255E-2</v>
      </c>
      <c r="K648" s="60">
        <v>5.4214269529051375E-2</v>
      </c>
      <c r="L648" s="59">
        <v>7200.04</v>
      </c>
      <c r="M648" s="59">
        <v>5848</v>
      </c>
      <c r="N648" s="61">
        <v>0</v>
      </c>
      <c r="O648" s="62">
        <v>25914.9</v>
      </c>
      <c r="P648" s="59">
        <v>3610.66</v>
      </c>
      <c r="Q648" s="58">
        <v>25971.599999999999</v>
      </c>
      <c r="R648" s="58">
        <v>28801.7</v>
      </c>
      <c r="S648" s="60">
        <v>5.2880292963182168E-2</v>
      </c>
      <c r="T648" s="60">
        <v>5.0808060873188197E-2</v>
      </c>
      <c r="U648" s="59">
        <v>7200.18</v>
      </c>
      <c r="V648" s="59">
        <v>3556</v>
      </c>
      <c r="W648" s="61">
        <v>0</v>
      </c>
      <c r="X648" s="29">
        <f t="shared" si="10"/>
        <v>0</v>
      </c>
    </row>
    <row r="649" spans="1:24" x14ac:dyDescent="0.45">
      <c r="A649" s="38">
        <v>6</v>
      </c>
      <c r="B649" s="6">
        <v>3</v>
      </c>
      <c r="C649" s="6" t="s">
        <v>10</v>
      </c>
      <c r="D649" s="6">
        <v>30</v>
      </c>
      <c r="E649" s="39">
        <v>2</v>
      </c>
      <c r="F649" s="42">
        <v>21722.2</v>
      </c>
      <c r="G649" s="41">
        <v>3641.87</v>
      </c>
      <c r="H649" s="42">
        <v>22071.1</v>
      </c>
      <c r="I649" s="42">
        <v>22463.200000000001</v>
      </c>
      <c r="J649" s="8">
        <v>3.2987285872003988E-2</v>
      </c>
      <c r="K649" s="8">
        <v>1.7455215641582773E-2</v>
      </c>
      <c r="L649" s="41">
        <v>7200.01</v>
      </c>
      <c r="M649" s="41">
        <v>7464</v>
      </c>
      <c r="N649" s="43">
        <v>0</v>
      </c>
      <c r="O649" s="40">
        <v>22044.9</v>
      </c>
      <c r="P649" s="41">
        <v>3613.33</v>
      </c>
      <c r="Q649" s="42">
        <v>22131.200000000001</v>
      </c>
      <c r="R649" s="42">
        <v>22721.4</v>
      </c>
      <c r="S649" s="8">
        <v>1.8621567719648104E-2</v>
      </c>
      <c r="T649" s="8">
        <v>1.4779728622814202E-2</v>
      </c>
      <c r="U649" s="41">
        <v>7200.07</v>
      </c>
      <c r="V649" s="41">
        <v>10526</v>
      </c>
      <c r="W649" s="43">
        <v>0</v>
      </c>
      <c r="X649" s="29">
        <f t="shared" si="10"/>
        <v>0</v>
      </c>
    </row>
    <row r="650" spans="1:24" x14ac:dyDescent="0.45">
      <c r="A650" s="38">
        <v>6</v>
      </c>
      <c r="B650" s="6">
        <v>3</v>
      </c>
      <c r="C650" s="6" t="s">
        <v>10</v>
      </c>
      <c r="D650" s="6">
        <v>30</v>
      </c>
      <c r="E650" s="39">
        <v>3</v>
      </c>
      <c r="F650" s="42">
        <v>25311.599999999999</v>
      </c>
      <c r="G650" s="41">
        <v>3672.03</v>
      </c>
      <c r="H650" s="42">
        <v>25790.7</v>
      </c>
      <c r="I650" s="42">
        <v>26086.7</v>
      </c>
      <c r="J650" s="8">
        <v>2.392787317648783E-2</v>
      </c>
      <c r="K650" s="8">
        <v>5.4527014780907761E-3</v>
      </c>
      <c r="L650" s="41">
        <v>7200.09</v>
      </c>
      <c r="M650" s="41">
        <v>7484</v>
      </c>
      <c r="N650" s="43">
        <v>0</v>
      </c>
      <c r="O650" s="40">
        <v>25778.1</v>
      </c>
      <c r="P650" s="41">
        <v>3618.06</v>
      </c>
      <c r="Q650" s="42">
        <v>25876.3</v>
      </c>
      <c r="R650" s="42">
        <v>25932.1</v>
      </c>
      <c r="S650" s="8">
        <v>5.9385857682177695E-3</v>
      </c>
      <c r="T650" s="8">
        <v>2.1517732848477088E-3</v>
      </c>
      <c r="U650" s="41">
        <v>7200</v>
      </c>
      <c r="V650" s="41">
        <v>8666</v>
      </c>
      <c r="W650" s="43">
        <v>0</v>
      </c>
      <c r="X650" s="29">
        <f t="shared" si="10"/>
        <v>0</v>
      </c>
    </row>
    <row r="651" spans="1:24" x14ac:dyDescent="0.45">
      <c r="A651" s="38">
        <v>6</v>
      </c>
      <c r="B651" s="6">
        <v>3</v>
      </c>
      <c r="C651" s="6" t="s">
        <v>10</v>
      </c>
      <c r="D651" s="6">
        <v>30</v>
      </c>
      <c r="E651" s="39">
        <v>4</v>
      </c>
      <c r="F651" s="42">
        <v>21021.8</v>
      </c>
      <c r="G651" s="41">
        <v>3640.5</v>
      </c>
      <c r="H651" s="42">
        <v>21096.400000000001</v>
      </c>
      <c r="I651" s="42">
        <v>21638.400000000001</v>
      </c>
      <c r="J651" s="8">
        <v>2.6493593098050938E-2</v>
      </c>
      <c r="K651" s="8">
        <v>2.3038913767313915E-2</v>
      </c>
      <c r="L651" s="41">
        <v>7200.27</v>
      </c>
      <c r="M651" s="41">
        <v>6791</v>
      </c>
      <c r="N651" s="43">
        <v>0</v>
      </c>
      <c r="O651" s="40">
        <v>21121.4</v>
      </c>
      <c r="P651" s="41">
        <v>3658.87</v>
      </c>
      <c r="Q651" s="42">
        <v>21155.9</v>
      </c>
      <c r="R651" s="42">
        <v>21593.9</v>
      </c>
      <c r="S651" s="8">
        <v>2.1881179407147386E-2</v>
      </c>
      <c r="T651" s="8">
        <v>2.0283505990117578E-2</v>
      </c>
      <c r="U651" s="41">
        <v>7200.19</v>
      </c>
      <c r="V651" s="41">
        <v>5030</v>
      </c>
      <c r="W651" s="43">
        <v>0</v>
      </c>
      <c r="X651" s="29">
        <f t="shared" si="10"/>
        <v>0</v>
      </c>
    </row>
    <row r="652" spans="1:24" x14ac:dyDescent="0.45">
      <c r="A652" s="13">
        <v>6</v>
      </c>
      <c r="B652" s="12">
        <v>3</v>
      </c>
      <c r="C652" s="12" t="s">
        <v>10</v>
      </c>
      <c r="D652" s="12">
        <v>30</v>
      </c>
      <c r="E652" s="36">
        <v>5</v>
      </c>
      <c r="F652" s="46">
        <v>21125.200000000001</v>
      </c>
      <c r="G652" s="45">
        <v>3688.34</v>
      </c>
      <c r="H652" s="46">
        <v>21428.2</v>
      </c>
      <c r="I652" s="46">
        <v>1E+100</v>
      </c>
      <c r="J652" s="47">
        <v>7.6110297172596236E-2</v>
      </c>
      <c r="K652" s="47">
        <v>6.2858892217532936E-2</v>
      </c>
      <c r="L652" s="45">
        <v>7200</v>
      </c>
      <c r="M652" s="45">
        <v>4547</v>
      </c>
      <c r="N652" s="48">
        <v>0</v>
      </c>
      <c r="O652" s="44">
        <v>21661.1</v>
      </c>
      <c r="P652" s="45">
        <v>3667.87</v>
      </c>
      <c r="Q652" s="46">
        <v>21667.1</v>
      </c>
      <c r="R652" s="46">
        <v>22865.5</v>
      </c>
      <c r="S652" s="47">
        <v>5.2673241346132882E-2</v>
      </c>
      <c r="T652" s="47">
        <v>5.2410837287616779E-2</v>
      </c>
      <c r="U652" s="45">
        <v>7200.2</v>
      </c>
      <c r="V652" s="45">
        <v>3071</v>
      </c>
      <c r="W652" s="48">
        <v>0</v>
      </c>
      <c r="X652" s="29">
        <f t="shared" si="10"/>
        <v>0</v>
      </c>
    </row>
    <row r="653" spans="1:24" x14ac:dyDescent="0.45">
      <c r="A653" s="38">
        <v>6</v>
      </c>
      <c r="B653" s="6">
        <v>3</v>
      </c>
      <c r="C653" s="6" t="s">
        <v>12</v>
      </c>
      <c r="D653" s="6">
        <v>5</v>
      </c>
      <c r="E653" s="39">
        <v>1</v>
      </c>
      <c r="F653" s="33">
        <v>4646.57</v>
      </c>
      <c r="G653" s="41">
        <v>2.92</v>
      </c>
      <c r="H653" s="42">
        <v>4666.5600000000004</v>
      </c>
      <c r="I653" s="42">
        <v>4667.01</v>
      </c>
      <c r="J653" s="8">
        <v>4.3796777808490896E-3</v>
      </c>
      <c r="K653" s="8">
        <v>9.6421477562683196E-5</v>
      </c>
      <c r="L653" s="41">
        <v>8.8386300000000002</v>
      </c>
      <c r="M653" s="41">
        <v>1345</v>
      </c>
      <c r="N653" s="43">
        <v>1</v>
      </c>
      <c r="O653" s="40">
        <v>4650.53</v>
      </c>
      <c r="P653" s="41">
        <v>1.83</v>
      </c>
      <c r="Q653" s="42">
        <v>4666.8599999999997</v>
      </c>
      <c r="R653" s="42">
        <v>4667.01</v>
      </c>
      <c r="S653" s="8">
        <v>3.5311687782971263E-3</v>
      </c>
      <c r="T653" s="8">
        <v>3.2140492521024318E-5</v>
      </c>
      <c r="U653" s="41">
        <v>3.8130099999999998</v>
      </c>
      <c r="V653" s="41">
        <v>64</v>
      </c>
      <c r="W653" s="43">
        <v>1</v>
      </c>
      <c r="X653" s="29">
        <f t="shared" si="10"/>
        <v>1</v>
      </c>
    </row>
    <row r="654" spans="1:24" x14ac:dyDescent="0.45">
      <c r="A654" s="38">
        <v>6</v>
      </c>
      <c r="B654" s="6">
        <v>3</v>
      </c>
      <c r="C654" s="6" t="s">
        <v>12</v>
      </c>
      <c r="D654" s="6">
        <v>5</v>
      </c>
      <c r="E654" s="39">
        <v>2</v>
      </c>
      <c r="F654" s="33">
        <v>3991.52</v>
      </c>
      <c r="G654" s="41">
        <v>1.71</v>
      </c>
      <c r="H654" s="42">
        <v>4248.83</v>
      </c>
      <c r="I654" s="42">
        <v>4249.21</v>
      </c>
      <c r="J654" s="8">
        <v>6.0644213865636211E-2</v>
      </c>
      <c r="K654" s="8">
        <v>8.9428387865064121E-5</v>
      </c>
      <c r="L654" s="41">
        <v>35.036499999999997</v>
      </c>
      <c r="M654" s="41">
        <v>8124</v>
      </c>
      <c r="N654" s="43">
        <v>1</v>
      </c>
      <c r="O654" s="40">
        <v>4065.38</v>
      </c>
      <c r="P654" s="41">
        <v>1.98</v>
      </c>
      <c r="Q654" s="42">
        <v>4248.8</v>
      </c>
      <c r="R654" s="42">
        <v>4249.21</v>
      </c>
      <c r="S654" s="8">
        <v>4.3262159319026341E-2</v>
      </c>
      <c r="T654" s="8">
        <v>9.6488523749086176E-5</v>
      </c>
      <c r="U654" s="41">
        <v>82.636300000000006</v>
      </c>
      <c r="V654" s="41">
        <v>14566</v>
      </c>
      <c r="W654" s="43">
        <v>1</v>
      </c>
      <c r="X654" s="29">
        <f t="shared" si="10"/>
        <v>1</v>
      </c>
    </row>
    <row r="655" spans="1:24" x14ac:dyDescent="0.45">
      <c r="A655" s="38">
        <v>6</v>
      </c>
      <c r="B655" s="6">
        <v>3</v>
      </c>
      <c r="C655" s="6" t="s">
        <v>12</v>
      </c>
      <c r="D655" s="6">
        <v>5</v>
      </c>
      <c r="E655" s="39">
        <v>3</v>
      </c>
      <c r="F655" s="33">
        <v>7692.73</v>
      </c>
      <c r="G655" s="41">
        <v>3.52</v>
      </c>
      <c r="H655" s="42">
        <v>7928.96</v>
      </c>
      <c r="I655" s="42">
        <v>7929.69</v>
      </c>
      <c r="J655" s="8">
        <v>2.9882630972963641E-2</v>
      </c>
      <c r="K655" s="8">
        <v>9.20590842768839E-5</v>
      </c>
      <c r="L655" s="41">
        <v>149.934</v>
      </c>
      <c r="M655" s="41">
        <v>33757</v>
      </c>
      <c r="N655" s="43">
        <v>1</v>
      </c>
      <c r="O655" s="40">
        <v>7704</v>
      </c>
      <c r="P655" s="41">
        <v>1.56</v>
      </c>
      <c r="Q655" s="42">
        <v>7929</v>
      </c>
      <c r="R655" s="42">
        <v>7929.69</v>
      </c>
      <c r="S655" s="8">
        <v>2.84613900417292E-2</v>
      </c>
      <c r="T655" s="8">
        <v>8.7014750891850737E-5</v>
      </c>
      <c r="U655" s="41">
        <v>112.592</v>
      </c>
      <c r="V655" s="41">
        <v>21011</v>
      </c>
      <c r="W655" s="43">
        <v>1</v>
      </c>
      <c r="X655" s="29">
        <f t="shared" si="10"/>
        <v>1</v>
      </c>
    </row>
    <row r="656" spans="1:24" x14ac:dyDescent="0.45">
      <c r="A656" s="38">
        <v>6</v>
      </c>
      <c r="B656" s="6">
        <v>3</v>
      </c>
      <c r="C656" s="6" t="s">
        <v>12</v>
      </c>
      <c r="D656" s="6">
        <v>5</v>
      </c>
      <c r="E656" s="39">
        <v>4</v>
      </c>
      <c r="F656" s="33">
        <v>4671.05</v>
      </c>
      <c r="G656" s="41">
        <v>5.1100000000000003</v>
      </c>
      <c r="H656" s="42">
        <v>4953.24</v>
      </c>
      <c r="I656" s="42">
        <v>4953.6400000000003</v>
      </c>
      <c r="J656" s="8">
        <v>5.7046939220452057E-2</v>
      </c>
      <c r="K656" s="8">
        <v>8.0748701964726072E-5</v>
      </c>
      <c r="L656" s="41">
        <v>82.009600000000006</v>
      </c>
      <c r="M656" s="41">
        <v>18815</v>
      </c>
      <c r="N656" s="43">
        <v>1</v>
      </c>
      <c r="O656" s="40">
        <v>4846.99</v>
      </c>
      <c r="P656" s="41">
        <v>2.5099999999999998</v>
      </c>
      <c r="Q656" s="42">
        <v>4953.17</v>
      </c>
      <c r="R656" s="42">
        <v>4953.6400000000003</v>
      </c>
      <c r="S656" s="8">
        <v>2.1529622661315827E-2</v>
      </c>
      <c r="T656" s="8">
        <v>9.4879724808475104E-5</v>
      </c>
      <c r="U656" s="41">
        <v>103.55</v>
      </c>
      <c r="V656" s="41">
        <v>19012</v>
      </c>
      <c r="W656" s="43">
        <v>1</v>
      </c>
      <c r="X656" s="29">
        <f t="shared" si="10"/>
        <v>1</v>
      </c>
    </row>
    <row r="657" spans="1:24" x14ac:dyDescent="0.45">
      <c r="A657" s="38">
        <v>6</v>
      </c>
      <c r="B657" s="6">
        <v>3</v>
      </c>
      <c r="C657" s="6" t="s">
        <v>12</v>
      </c>
      <c r="D657" s="6">
        <v>5</v>
      </c>
      <c r="E657" s="39">
        <v>5</v>
      </c>
      <c r="F657" s="33">
        <v>3776.39</v>
      </c>
      <c r="G657" s="41">
        <v>2.04</v>
      </c>
      <c r="H657" s="42">
        <v>3811.33</v>
      </c>
      <c r="I657" s="42">
        <v>3811.51</v>
      </c>
      <c r="J657" s="8">
        <v>9.2141959485873958E-3</v>
      </c>
      <c r="K657" s="8">
        <v>4.722537786869011E-5</v>
      </c>
      <c r="L657" s="41">
        <v>3.66961</v>
      </c>
      <c r="M657" s="41">
        <v>309</v>
      </c>
      <c r="N657" s="43">
        <v>1</v>
      </c>
      <c r="O657" s="40">
        <v>3784.81</v>
      </c>
      <c r="P657" s="41">
        <v>1.5</v>
      </c>
      <c r="Q657" s="42">
        <v>3811.31</v>
      </c>
      <c r="R657" s="42">
        <v>3811.51</v>
      </c>
      <c r="S657" s="8">
        <v>7.0050977171777773E-3</v>
      </c>
      <c r="T657" s="8">
        <v>5.2472642076309081E-5</v>
      </c>
      <c r="U657" s="41">
        <v>3.6409799999999999</v>
      </c>
      <c r="V657" s="41">
        <v>219</v>
      </c>
      <c r="W657" s="43">
        <v>1</v>
      </c>
      <c r="X657" s="29">
        <f t="shared" si="10"/>
        <v>1</v>
      </c>
    </row>
    <row r="658" spans="1:24" x14ac:dyDescent="0.45">
      <c r="A658" s="34">
        <v>6</v>
      </c>
      <c r="B658" s="35">
        <v>3</v>
      </c>
      <c r="C658" s="35" t="s">
        <v>12</v>
      </c>
      <c r="D658" s="35">
        <v>10</v>
      </c>
      <c r="E658" s="37">
        <v>1</v>
      </c>
      <c r="F658" s="58">
        <v>6975.88</v>
      </c>
      <c r="G658" s="59">
        <v>107.14</v>
      </c>
      <c r="H658" s="58">
        <v>7220.75</v>
      </c>
      <c r="I658" s="58">
        <v>7283.13</v>
      </c>
      <c r="J658" s="60">
        <v>4.2186532438663049E-2</v>
      </c>
      <c r="K658" s="60">
        <v>8.5649988397845586E-3</v>
      </c>
      <c r="L658" s="59">
        <v>7200.01</v>
      </c>
      <c r="M658" s="59">
        <v>320004</v>
      </c>
      <c r="N658" s="61">
        <v>0</v>
      </c>
      <c r="O658" s="62">
        <v>7087.69</v>
      </c>
      <c r="P658" s="59">
        <v>57.45</v>
      </c>
      <c r="Q658" s="58">
        <v>7195.41</v>
      </c>
      <c r="R658" s="58">
        <v>7283.13</v>
      </c>
      <c r="S658" s="60">
        <v>2.6834616435516118E-2</v>
      </c>
      <c r="T658" s="60">
        <v>1.2044272174188879E-2</v>
      </c>
      <c r="U658" s="59">
        <v>7200.03</v>
      </c>
      <c r="V658" s="59">
        <v>256308</v>
      </c>
      <c r="W658" s="61">
        <v>0</v>
      </c>
      <c r="X658" s="29">
        <f t="shared" si="10"/>
        <v>0</v>
      </c>
    </row>
    <row r="659" spans="1:24" x14ac:dyDescent="0.45">
      <c r="A659" s="38">
        <v>6</v>
      </c>
      <c r="B659" s="6">
        <v>3</v>
      </c>
      <c r="C659" s="6" t="s">
        <v>12</v>
      </c>
      <c r="D659" s="6">
        <v>10</v>
      </c>
      <c r="E659" s="39">
        <v>2</v>
      </c>
      <c r="F659" s="42">
        <v>8056.53</v>
      </c>
      <c r="G659" s="41">
        <v>114.16</v>
      </c>
      <c r="H659" s="42">
        <v>8494.11</v>
      </c>
      <c r="I659" s="42">
        <v>8494.94</v>
      </c>
      <c r="J659" s="8">
        <v>5.1608369217440116E-2</v>
      </c>
      <c r="K659" s="8">
        <v>9.7705222167540577E-5</v>
      </c>
      <c r="L659" s="41">
        <v>597.51800000000003</v>
      </c>
      <c r="M659" s="41">
        <v>22357</v>
      </c>
      <c r="N659" s="43">
        <v>1</v>
      </c>
      <c r="O659" s="40">
        <v>8332.1200000000008</v>
      </c>
      <c r="P659" s="41">
        <v>81.66</v>
      </c>
      <c r="Q659" s="42">
        <v>8494.15</v>
      </c>
      <c r="R659" s="42">
        <v>8494.94</v>
      </c>
      <c r="S659" s="8">
        <v>1.9166703943759425E-2</v>
      </c>
      <c r="T659" s="8">
        <v>9.2996536761986911E-5</v>
      </c>
      <c r="U659" s="41">
        <v>312.43799999999999</v>
      </c>
      <c r="V659" s="41">
        <v>8242</v>
      </c>
      <c r="W659" s="43">
        <v>1</v>
      </c>
      <c r="X659" s="29">
        <f t="shared" si="10"/>
        <v>1</v>
      </c>
    </row>
    <row r="660" spans="1:24" x14ac:dyDescent="0.45">
      <c r="A660" s="38">
        <v>6</v>
      </c>
      <c r="B660" s="6">
        <v>3</v>
      </c>
      <c r="C660" s="6" t="s">
        <v>12</v>
      </c>
      <c r="D660" s="6">
        <v>10</v>
      </c>
      <c r="E660" s="39">
        <v>3</v>
      </c>
      <c r="F660" s="42">
        <v>6438.56</v>
      </c>
      <c r="G660" s="41">
        <v>98.96</v>
      </c>
      <c r="H660" s="42">
        <v>6670.05</v>
      </c>
      <c r="I660" s="42">
        <v>6670.68</v>
      </c>
      <c r="J660" s="8">
        <v>3.4797052174590878E-2</v>
      </c>
      <c r="K660" s="8">
        <v>9.4443145226589953E-5</v>
      </c>
      <c r="L660" s="41">
        <v>535.68499999999995</v>
      </c>
      <c r="M660" s="41">
        <v>19768</v>
      </c>
      <c r="N660" s="43">
        <v>1</v>
      </c>
      <c r="O660" s="40">
        <v>6517.09</v>
      </c>
      <c r="P660" s="41">
        <v>62.17</v>
      </c>
      <c r="Q660" s="42">
        <v>6670.24</v>
      </c>
      <c r="R660" s="42">
        <v>6670.68</v>
      </c>
      <c r="S660" s="8">
        <v>2.3024639167221354E-2</v>
      </c>
      <c r="T660" s="8">
        <v>6.5960291904349974E-5</v>
      </c>
      <c r="U660" s="41">
        <v>352.31099999999998</v>
      </c>
      <c r="V660" s="41">
        <v>10062</v>
      </c>
      <c r="W660" s="43">
        <v>1</v>
      </c>
      <c r="X660" s="29">
        <f t="shared" si="10"/>
        <v>1</v>
      </c>
    </row>
    <row r="661" spans="1:24" x14ac:dyDescent="0.45">
      <c r="A661" s="38">
        <v>6</v>
      </c>
      <c r="B661" s="6">
        <v>3</v>
      </c>
      <c r="C661" s="6" t="s">
        <v>12</v>
      </c>
      <c r="D661" s="6">
        <v>10</v>
      </c>
      <c r="E661" s="39">
        <v>4</v>
      </c>
      <c r="F661" s="42">
        <v>8040.3</v>
      </c>
      <c r="G661" s="41">
        <v>77.16</v>
      </c>
      <c r="H661" s="42">
        <v>8131.3</v>
      </c>
      <c r="I661" s="42">
        <v>8132.09</v>
      </c>
      <c r="J661" s="8">
        <v>1.128738122672031E-2</v>
      </c>
      <c r="K661" s="8">
        <v>9.7145998138235508E-5</v>
      </c>
      <c r="L661" s="41">
        <v>503.94600000000003</v>
      </c>
      <c r="M661" s="41">
        <v>27764</v>
      </c>
      <c r="N661" s="43">
        <v>1</v>
      </c>
      <c r="O661" s="40">
        <v>8056.28</v>
      </c>
      <c r="P661" s="41">
        <v>45.06</v>
      </c>
      <c r="Q661" s="42">
        <v>8131.72</v>
      </c>
      <c r="R661" s="42">
        <v>8132.09</v>
      </c>
      <c r="S661" s="8">
        <v>9.3223267327341916E-3</v>
      </c>
      <c r="T661" s="8">
        <v>4.549875862169391E-5</v>
      </c>
      <c r="U661" s="41">
        <v>147.81800000000001</v>
      </c>
      <c r="V661" s="41">
        <v>4493</v>
      </c>
      <c r="W661" s="43">
        <v>1</v>
      </c>
      <c r="X661" s="29">
        <f t="shared" si="10"/>
        <v>1</v>
      </c>
    </row>
    <row r="662" spans="1:24" x14ac:dyDescent="0.45">
      <c r="A662" s="13">
        <v>6</v>
      </c>
      <c r="B662" s="12">
        <v>3</v>
      </c>
      <c r="C662" s="12" t="s">
        <v>12</v>
      </c>
      <c r="D662" s="12">
        <v>10</v>
      </c>
      <c r="E662" s="36">
        <v>5</v>
      </c>
      <c r="F662" s="46">
        <v>6587.99</v>
      </c>
      <c r="G662" s="45">
        <v>51.17</v>
      </c>
      <c r="H662" s="46">
        <v>6678.69</v>
      </c>
      <c r="I662" s="46">
        <v>6679.34</v>
      </c>
      <c r="J662" s="47">
        <v>1.3676500971652942E-2</v>
      </c>
      <c r="K662" s="47">
        <v>9.7315004177141108E-5</v>
      </c>
      <c r="L662" s="45">
        <v>374.95800000000003</v>
      </c>
      <c r="M662" s="45">
        <v>18139</v>
      </c>
      <c r="N662" s="48">
        <v>1</v>
      </c>
      <c r="O662" s="44">
        <v>6620.28</v>
      </c>
      <c r="P662" s="45">
        <v>19.95</v>
      </c>
      <c r="Q662" s="46">
        <v>6678.83</v>
      </c>
      <c r="R662" s="46">
        <v>6679.34</v>
      </c>
      <c r="S662" s="47">
        <v>8.8421909949187201E-3</v>
      </c>
      <c r="T662" s="47">
        <v>7.6354849431263901E-5</v>
      </c>
      <c r="U662" s="45">
        <v>141.36699999999999</v>
      </c>
      <c r="V662" s="45">
        <v>6421</v>
      </c>
      <c r="W662" s="48">
        <v>1</v>
      </c>
      <c r="X662" s="29">
        <f t="shared" si="10"/>
        <v>1</v>
      </c>
    </row>
    <row r="663" spans="1:24" x14ac:dyDescent="0.45">
      <c r="A663" s="38">
        <v>6</v>
      </c>
      <c r="B663" s="6">
        <v>3</v>
      </c>
      <c r="C663" s="6" t="s">
        <v>12</v>
      </c>
      <c r="D663" s="6">
        <v>15</v>
      </c>
      <c r="E663" s="39">
        <v>1</v>
      </c>
      <c r="F663" s="33">
        <v>7414.51</v>
      </c>
      <c r="G663" s="41">
        <v>2313.29</v>
      </c>
      <c r="H663" s="42">
        <v>7575.29</v>
      </c>
      <c r="I663" s="42">
        <v>7748.68</v>
      </c>
      <c r="J663" s="8">
        <v>4.3126055018403144E-2</v>
      </c>
      <c r="K663" s="8">
        <v>2.2376714485564036E-2</v>
      </c>
      <c r="L663" s="41">
        <v>7200</v>
      </c>
      <c r="M663" s="41">
        <v>47918</v>
      </c>
      <c r="N663" s="43">
        <v>0</v>
      </c>
      <c r="O663" s="40">
        <v>7555.3</v>
      </c>
      <c r="P663" s="41">
        <v>373.34</v>
      </c>
      <c r="Q663" s="42">
        <v>7634.28</v>
      </c>
      <c r="R663" s="42">
        <v>7748.68</v>
      </c>
      <c r="S663" s="8">
        <v>2.4956508721485478E-2</v>
      </c>
      <c r="T663" s="8">
        <v>1.4763804931936865E-2</v>
      </c>
      <c r="U663" s="41">
        <v>7200</v>
      </c>
      <c r="V663" s="41">
        <v>57965</v>
      </c>
      <c r="W663" s="43">
        <v>0</v>
      </c>
      <c r="X663" s="29">
        <f t="shared" si="10"/>
        <v>0</v>
      </c>
    </row>
    <row r="664" spans="1:24" x14ac:dyDescent="0.45">
      <c r="A664" s="38">
        <v>6</v>
      </c>
      <c r="B664" s="6">
        <v>3</v>
      </c>
      <c r="C664" s="6" t="s">
        <v>12</v>
      </c>
      <c r="D664" s="6">
        <v>15</v>
      </c>
      <c r="E664" s="39">
        <v>2</v>
      </c>
      <c r="F664" s="33">
        <v>7459.6</v>
      </c>
      <c r="G664" s="41">
        <v>2022.86</v>
      </c>
      <c r="H664" s="42">
        <v>7828.84</v>
      </c>
      <c r="I664" s="42">
        <v>7829.62</v>
      </c>
      <c r="J664" s="8">
        <v>4.7258998521000961E-2</v>
      </c>
      <c r="K664" s="8">
        <v>9.9621693006780068E-5</v>
      </c>
      <c r="L664" s="41">
        <v>2172.2399999999998</v>
      </c>
      <c r="M664" s="41">
        <v>2336</v>
      </c>
      <c r="N664" s="43">
        <v>1</v>
      </c>
      <c r="O664" s="40">
        <v>7821.94</v>
      </c>
      <c r="P664" s="41">
        <v>74.260000000000005</v>
      </c>
      <c r="Q664" s="42">
        <v>7829.4</v>
      </c>
      <c r="R664" s="42">
        <v>7829.62</v>
      </c>
      <c r="S664" s="8">
        <v>9.8089051575942269E-4</v>
      </c>
      <c r="T664" s="8">
        <v>2.8098426232723257E-5</v>
      </c>
      <c r="U664" s="41">
        <v>88.716800000000006</v>
      </c>
      <c r="V664" s="41">
        <v>158</v>
      </c>
      <c r="W664" s="43">
        <v>1</v>
      </c>
      <c r="X664" s="29">
        <f t="shared" si="10"/>
        <v>1</v>
      </c>
    </row>
    <row r="665" spans="1:24" x14ac:dyDescent="0.45">
      <c r="A665" s="38">
        <v>6</v>
      </c>
      <c r="B665" s="6">
        <v>3</v>
      </c>
      <c r="C665" s="6" t="s">
        <v>12</v>
      </c>
      <c r="D665" s="6">
        <v>15</v>
      </c>
      <c r="E665" s="39">
        <v>3</v>
      </c>
      <c r="F665" s="33">
        <v>8405.9500000000007</v>
      </c>
      <c r="G665" s="41">
        <v>1870.22</v>
      </c>
      <c r="H665" s="42">
        <v>8542.31</v>
      </c>
      <c r="I665" s="42">
        <v>8858.9599999999991</v>
      </c>
      <c r="J665" s="8">
        <v>3.8472757138003896E-2</v>
      </c>
      <c r="K665" s="8">
        <v>2.2875013297431378E-2</v>
      </c>
      <c r="L665" s="41">
        <v>7200</v>
      </c>
      <c r="M665" s="41">
        <v>41072</v>
      </c>
      <c r="N665" s="43">
        <v>0</v>
      </c>
      <c r="O665" s="40">
        <v>8423.06</v>
      </c>
      <c r="P665" s="41">
        <v>1678.99</v>
      </c>
      <c r="Q665" s="42">
        <v>8581.43</v>
      </c>
      <c r="R665" s="42">
        <v>8742.2900000000009</v>
      </c>
      <c r="S665" s="8">
        <v>3.6515604035098508E-2</v>
      </c>
      <c r="T665" s="8">
        <v>1.8400213216445641E-2</v>
      </c>
      <c r="U665" s="41">
        <v>7200.03</v>
      </c>
      <c r="V665" s="41">
        <v>39123</v>
      </c>
      <c r="W665" s="43">
        <v>0</v>
      </c>
      <c r="X665" s="29">
        <f t="shared" si="10"/>
        <v>0</v>
      </c>
    </row>
    <row r="666" spans="1:24" x14ac:dyDescent="0.45">
      <c r="A666" s="38">
        <v>6</v>
      </c>
      <c r="B666" s="6">
        <v>3</v>
      </c>
      <c r="C666" s="6" t="s">
        <v>12</v>
      </c>
      <c r="D666" s="6">
        <v>15</v>
      </c>
      <c r="E666" s="39">
        <v>4</v>
      </c>
      <c r="F666" s="33">
        <v>7208.41</v>
      </c>
      <c r="G666" s="41">
        <v>2176.56</v>
      </c>
      <c r="H666" s="42">
        <v>7424.54</v>
      </c>
      <c r="I666" s="42">
        <v>7425.21</v>
      </c>
      <c r="J666" s="8">
        <v>2.9197827401514595E-2</v>
      </c>
      <c r="K666" s="8">
        <v>9.0233138187347255E-5</v>
      </c>
      <c r="L666" s="41">
        <v>4665.6499999999996</v>
      </c>
      <c r="M666" s="41">
        <v>34593</v>
      </c>
      <c r="N666" s="43">
        <v>1</v>
      </c>
      <c r="O666" s="40">
        <v>7238.26</v>
      </c>
      <c r="P666" s="41">
        <v>1366.73</v>
      </c>
      <c r="Q666" s="42">
        <v>7393.92</v>
      </c>
      <c r="R666" s="42">
        <v>7425.21</v>
      </c>
      <c r="S666" s="8">
        <v>2.5177739080780182E-2</v>
      </c>
      <c r="T666" s="8">
        <v>4.2140222296743069E-3</v>
      </c>
      <c r="U666" s="41">
        <v>7200.01</v>
      </c>
      <c r="V666" s="41">
        <v>54631</v>
      </c>
      <c r="W666" s="43">
        <v>0</v>
      </c>
      <c r="X666" s="29">
        <f t="shared" si="10"/>
        <v>1</v>
      </c>
    </row>
    <row r="667" spans="1:24" x14ac:dyDescent="0.45">
      <c r="A667" s="38">
        <v>6</v>
      </c>
      <c r="B667" s="6">
        <v>3</v>
      </c>
      <c r="C667" s="6" t="s">
        <v>12</v>
      </c>
      <c r="D667" s="6">
        <v>15</v>
      </c>
      <c r="E667" s="39">
        <v>5</v>
      </c>
      <c r="F667" s="33">
        <v>8059.64</v>
      </c>
      <c r="G667" s="41">
        <v>843.4</v>
      </c>
      <c r="H667" s="42">
        <v>8169.83</v>
      </c>
      <c r="I667" s="42">
        <v>8267.61</v>
      </c>
      <c r="J667" s="8">
        <v>2.5154790804113914E-2</v>
      </c>
      <c r="K667" s="8">
        <v>1.1826876207271587E-2</v>
      </c>
      <c r="L667" s="41">
        <v>7200.02</v>
      </c>
      <c r="M667" s="41">
        <v>71006</v>
      </c>
      <c r="N667" s="43">
        <v>0</v>
      </c>
      <c r="O667" s="40">
        <v>8099.09</v>
      </c>
      <c r="P667" s="41">
        <v>330.44</v>
      </c>
      <c r="Q667" s="42">
        <v>8224.9</v>
      </c>
      <c r="R667" s="42">
        <v>8267.61</v>
      </c>
      <c r="S667" s="8">
        <v>2.0383157889644097E-2</v>
      </c>
      <c r="T667" s="8">
        <v>5.1659427573386915E-3</v>
      </c>
      <c r="U667" s="41">
        <v>7200</v>
      </c>
      <c r="V667" s="41">
        <v>57752</v>
      </c>
      <c r="W667" s="43">
        <v>0</v>
      </c>
      <c r="X667" s="29">
        <f t="shared" si="10"/>
        <v>0</v>
      </c>
    </row>
    <row r="668" spans="1:24" x14ac:dyDescent="0.45">
      <c r="A668" s="34">
        <v>6</v>
      </c>
      <c r="B668" s="35">
        <v>3</v>
      </c>
      <c r="C668" s="35" t="s">
        <v>12</v>
      </c>
      <c r="D668" s="35">
        <v>20</v>
      </c>
      <c r="E668" s="37">
        <v>1</v>
      </c>
      <c r="F668" s="58">
        <v>9855.06</v>
      </c>
      <c r="G668" s="59">
        <v>3609.24</v>
      </c>
      <c r="H668" s="58">
        <v>10452.200000000001</v>
      </c>
      <c r="I668" s="58">
        <v>10762</v>
      </c>
      <c r="J668" s="60">
        <v>8.4272440066902113E-2</v>
      </c>
      <c r="K668" s="60">
        <v>2.8786470916186514E-2</v>
      </c>
      <c r="L668" s="59">
        <v>7200.06</v>
      </c>
      <c r="M668" s="59">
        <v>20990</v>
      </c>
      <c r="N668" s="61">
        <v>0</v>
      </c>
      <c r="O668" s="62">
        <v>10475.299999999999</v>
      </c>
      <c r="P668" s="59">
        <v>1233.6099999999999</v>
      </c>
      <c r="Q668" s="58">
        <v>10528.1</v>
      </c>
      <c r="R668" s="58">
        <v>10832.8</v>
      </c>
      <c r="S668" s="60">
        <v>2.6640029734250208E-2</v>
      </c>
      <c r="T668" s="60">
        <v>2.173387846125252E-2</v>
      </c>
      <c r="U668" s="59">
        <v>7200.13</v>
      </c>
      <c r="V668" s="59">
        <v>29500</v>
      </c>
      <c r="W668" s="61">
        <v>0</v>
      </c>
      <c r="X668" s="29">
        <f t="shared" si="10"/>
        <v>0</v>
      </c>
    </row>
    <row r="669" spans="1:24" x14ac:dyDescent="0.45">
      <c r="A669" s="38">
        <v>6</v>
      </c>
      <c r="B669" s="6">
        <v>3</v>
      </c>
      <c r="C669" s="6" t="s">
        <v>12</v>
      </c>
      <c r="D669" s="6">
        <v>20</v>
      </c>
      <c r="E669" s="39">
        <v>2</v>
      </c>
      <c r="F669" s="42">
        <v>7313.13</v>
      </c>
      <c r="G669" s="41">
        <v>3604.27</v>
      </c>
      <c r="H669" s="42">
        <v>7664.76</v>
      </c>
      <c r="I669" s="42">
        <v>7887.39</v>
      </c>
      <c r="J669" s="8">
        <v>6.7464487006197199E-2</v>
      </c>
      <c r="K669" s="8">
        <v>2.2626303843309225E-2</v>
      </c>
      <c r="L669" s="41">
        <v>7200.07</v>
      </c>
      <c r="M669" s="41">
        <v>28049</v>
      </c>
      <c r="N669" s="43">
        <v>0</v>
      </c>
      <c r="O669" s="40">
        <v>7680.24</v>
      </c>
      <c r="P669" s="41">
        <v>1262.06</v>
      </c>
      <c r="Q669" s="42">
        <v>7763.58</v>
      </c>
      <c r="R669" s="42">
        <v>7842.2</v>
      </c>
      <c r="S669" s="8">
        <v>2.0652367957970982E-2</v>
      </c>
      <c r="T669" s="8">
        <v>1.0025248017138035E-2</v>
      </c>
      <c r="U669" s="41">
        <v>7200.07</v>
      </c>
      <c r="V669" s="41">
        <v>32826</v>
      </c>
      <c r="W669" s="43">
        <v>0</v>
      </c>
      <c r="X669" s="29">
        <f t="shared" si="10"/>
        <v>0</v>
      </c>
    </row>
    <row r="670" spans="1:24" x14ac:dyDescent="0.45">
      <c r="A670" s="38">
        <v>6</v>
      </c>
      <c r="B670" s="6">
        <v>3</v>
      </c>
      <c r="C670" s="6" t="s">
        <v>12</v>
      </c>
      <c r="D670" s="6">
        <v>20</v>
      </c>
      <c r="E670" s="39">
        <v>3</v>
      </c>
      <c r="F670" s="42">
        <v>9706.11</v>
      </c>
      <c r="G670" s="41">
        <v>3638.83</v>
      </c>
      <c r="H670" s="42">
        <v>9779.35</v>
      </c>
      <c r="I670" s="42">
        <v>9918.1200000000008</v>
      </c>
      <c r="J670" s="8">
        <v>2.137602690832539E-2</v>
      </c>
      <c r="K670" s="8">
        <v>1.3991562917165795E-2</v>
      </c>
      <c r="L670" s="41">
        <v>7200.07</v>
      </c>
      <c r="M670" s="41">
        <v>19658</v>
      </c>
      <c r="N670" s="43">
        <v>0</v>
      </c>
      <c r="O670" s="40">
        <v>9774.82</v>
      </c>
      <c r="P670" s="41">
        <v>712.5</v>
      </c>
      <c r="Q670" s="42">
        <v>9851.5300000000007</v>
      </c>
      <c r="R670" s="42">
        <v>9920.7900000000009</v>
      </c>
      <c r="S670" s="8">
        <v>1.444830270252841E-2</v>
      </c>
      <c r="T670" s="8">
        <v>6.7139740192697951E-3</v>
      </c>
      <c r="U670" s="41">
        <v>7200.01</v>
      </c>
      <c r="V670" s="41">
        <v>37212</v>
      </c>
      <c r="W670" s="43">
        <v>0</v>
      </c>
      <c r="X670" s="29">
        <f t="shared" si="10"/>
        <v>0</v>
      </c>
    </row>
    <row r="671" spans="1:24" x14ac:dyDescent="0.45">
      <c r="A671" s="38">
        <v>6</v>
      </c>
      <c r="B671" s="6">
        <v>3</v>
      </c>
      <c r="C671" s="6" t="s">
        <v>12</v>
      </c>
      <c r="D671" s="6">
        <v>20</v>
      </c>
      <c r="E671" s="39">
        <v>4</v>
      </c>
      <c r="F671" s="42">
        <v>9659.61</v>
      </c>
      <c r="G671" s="41">
        <v>3602.81</v>
      </c>
      <c r="H671" s="42">
        <v>9765.57</v>
      </c>
      <c r="I671" s="42">
        <v>11732.6</v>
      </c>
      <c r="J671" s="8">
        <v>6.0632494092248426E-2</v>
      </c>
      <c r="K671" s="8">
        <v>5.0328208419640051E-2</v>
      </c>
      <c r="L671" s="41">
        <v>7200.11</v>
      </c>
      <c r="M671" s="41">
        <v>19658</v>
      </c>
      <c r="N671" s="43">
        <v>0</v>
      </c>
      <c r="O671" s="40">
        <v>9872.9699999999993</v>
      </c>
      <c r="P671" s="41">
        <v>3610.62</v>
      </c>
      <c r="Q671" s="42">
        <v>9893.66</v>
      </c>
      <c r="R671" s="42">
        <v>10283.1</v>
      </c>
      <c r="S671" s="8">
        <v>3.9883887154651902E-2</v>
      </c>
      <c r="T671" s="8">
        <v>3.7871847983584762E-2</v>
      </c>
      <c r="U671" s="41">
        <v>7200.21</v>
      </c>
      <c r="V671" s="41">
        <v>10735</v>
      </c>
      <c r="W671" s="43">
        <v>0</v>
      </c>
      <c r="X671" s="29">
        <f t="shared" si="10"/>
        <v>0</v>
      </c>
    </row>
    <row r="672" spans="1:24" x14ac:dyDescent="0.45">
      <c r="A672" s="13">
        <v>6</v>
      </c>
      <c r="B672" s="12">
        <v>3</v>
      </c>
      <c r="C672" s="12" t="s">
        <v>12</v>
      </c>
      <c r="D672" s="12">
        <v>20</v>
      </c>
      <c r="E672" s="36">
        <v>5</v>
      </c>
      <c r="F672" s="46">
        <v>10442.6</v>
      </c>
      <c r="G672" s="45">
        <v>3603.16</v>
      </c>
      <c r="H672" s="46">
        <v>10645.4</v>
      </c>
      <c r="I672" s="46">
        <v>11229.2</v>
      </c>
      <c r="J672" s="47">
        <v>7.0049513767677152E-2</v>
      </c>
      <c r="K672" s="47">
        <v>5.1989456060983957E-2</v>
      </c>
      <c r="L672" s="45">
        <v>7200.08</v>
      </c>
      <c r="M672" s="45">
        <v>16721</v>
      </c>
      <c r="N672" s="48">
        <v>0</v>
      </c>
      <c r="O672" s="44">
        <v>10569.8</v>
      </c>
      <c r="P672" s="45">
        <v>3622.24</v>
      </c>
      <c r="Q672" s="46">
        <v>10677.7</v>
      </c>
      <c r="R672" s="46">
        <v>11396.8</v>
      </c>
      <c r="S672" s="47">
        <v>5.8721903608449526E-2</v>
      </c>
      <c r="T672" s="47">
        <v>4.9113026751683109E-2</v>
      </c>
      <c r="U672" s="45">
        <v>7200.02</v>
      </c>
      <c r="V672" s="45">
        <v>17587</v>
      </c>
      <c r="W672" s="48">
        <v>0</v>
      </c>
      <c r="X672" s="29">
        <f t="shared" si="10"/>
        <v>0</v>
      </c>
    </row>
    <row r="673" spans="1:24" x14ac:dyDescent="0.45">
      <c r="A673" s="38">
        <v>6</v>
      </c>
      <c r="B673" s="6">
        <v>3</v>
      </c>
      <c r="C673" s="6" t="s">
        <v>12</v>
      </c>
      <c r="D673" s="6">
        <v>25</v>
      </c>
      <c r="E673" s="39">
        <v>1</v>
      </c>
      <c r="F673" s="33">
        <v>8462.2800000000007</v>
      </c>
      <c r="G673" s="41">
        <v>3624.15</v>
      </c>
      <c r="H673" s="42">
        <v>8943.69</v>
      </c>
      <c r="I673" s="42">
        <v>8944.56</v>
      </c>
      <c r="J673" s="8">
        <v>5.3918806514797697E-2</v>
      </c>
      <c r="K673" s="8">
        <v>9.7265824143276069E-5</v>
      </c>
      <c r="L673" s="41">
        <v>7176</v>
      </c>
      <c r="M673" s="41">
        <v>22380</v>
      </c>
      <c r="N673" s="43">
        <v>1</v>
      </c>
      <c r="O673" s="40">
        <v>8872.1299999999992</v>
      </c>
      <c r="P673" s="41">
        <v>2706.18</v>
      </c>
      <c r="Q673" s="42">
        <v>8943.7000000000007</v>
      </c>
      <c r="R673" s="42">
        <v>8944.56</v>
      </c>
      <c r="S673" s="8">
        <v>8.0976593594319114E-3</v>
      </c>
      <c r="T673" s="8">
        <v>9.6147826164592019E-5</v>
      </c>
      <c r="U673" s="41">
        <v>3347.52</v>
      </c>
      <c r="V673" s="41">
        <v>3739</v>
      </c>
      <c r="W673" s="43">
        <v>1</v>
      </c>
      <c r="X673" s="29">
        <f t="shared" si="10"/>
        <v>1</v>
      </c>
    </row>
    <row r="674" spans="1:24" x14ac:dyDescent="0.45">
      <c r="A674" s="38">
        <v>6</v>
      </c>
      <c r="B674" s="6">
        <v>3</v>
      </c>
      <c r="C674" s="6" t="s">
        <v>12</v>
      </c>
      <c r="D674" s="6">
        <v>25</v>
      </c>
      <c r="E674" s="39">
        <v>2</v>
      </c>
      <c r="F674" s="33">
        <v>9735.74</v>
      </c>
      <c r="G674" s="41">
        <v>3643.63</v>
      </c>
      <c r="H674" s="42">
        <v>9819.23</v>
      </c>
      <c r="I674" s="42">
        <v>10315.5</v>
      </c>
      <c r="J674" s="8">
        <v>5.6202801609228852E-2</v>
      </c>
      <c r="K674" s="8">
        <v>4.8109156124279039E-2</v>
      </c>
      <c r="L674" s="41">
        <v>7200.06</v>
      </c>
      <c r="M674" s="41">
        <v>7933</v>
      </c>
      <c r="N674" s="43">
        <v>0</v>
      </c>
      <c r="O674" s="40">
        <v>9855.65</v>
      </c>
      <c r="P674" s="41">
        <v>3622.01</v>
      </c>
      <c r="Q674" s="42">
        <v>9867.1</v>
      </c>
      <c r="R674" s="42">
        <v>10338.9</v>
      </c>
      <c r="S674" s="8">
        <v>4.4578546846977887E-2</v>
      </c>
      <c r="T674" s="8">
        <v>4.3468566719984454E-2</v>
      </c>
      <c r="U674" s="41">
        <v>7200.01</v>
      </c>
      <c r="V674" s="41">
        <v>5996</v>
      </c>
      <c r="W674" s="43">
        <v>0</v>
      </c>
      <c r="X674" s="29">
        <f t="shared" si="10"/>
        <v>0</v>
      </c>
    </row>
    <row r="675" spans="1:24" x14ac:dyDescent="0.45">
      <c r="A675" s="38">
        <v>6</v>
      </c>
      <c r="B675" s="6">
        <v>3</v>
      </c>
      <c r="C675" s="6" t="s">
        <v>12</v>
      </c>
      <c r="D675" s="6">
        <v>25</v>
      </c>
      <c r="E675" s="39">
        <v>3</v>
      </c>
      <c r="F675" s="33">
        <v>10208.700000000001</v>
      </c>
      <c r="G675" s="41">
        <v>3628.88</v>
      </c>
      <c r="H675" s="42">
        <v>10294</v>
      </c>
      <c r="I675" s="42">
        <v>10724.8</v>
      </c>
      <c r="J675" s="8">
        <v>3.6151289701272668E-2</v>
      </c>
      <c r="K675" s="8">
        <v>2.8097737829978507E-2</v>
      </c>
      <c r="L675" s="41">
        <v>7200.01</v>
      </c>
      <c r="M675" s="41">
        <v>8100</v>
      </c>
      <c r="N675" s="43">
        <v>0</v>
      </c>
      <c r="O675" s="40">
        <v>10432.9</v>
      </c>
      <c r="P675" s="41">
        <v>3628.52</v>
      </c>
      <c r="Q675" s="42">
        <v>10490.2</v>
      </c>
      <c r="R675" s="42">
        <v>10591.6</v>
      </c>
      <c r="S675" s="8">
        <v>1.4983571887155928E-2</v>
      </c>
      <c r="T675" s="8">
        <v>9.573624381585372E-3</v>
      </c>
      <c r="U675" s="41">
        <v>7200.04</v>
      </c>
      <c r="V675" s="41">
        <v>8241</v>
      </c>
      <c r="W675" s="43">
        <v>0</v>
      </c>
      <c r="X675" s="29">
        <f t="shared" si="10"/>
        <v>0</v>
      </c>
    </row>
    <row r="676" spans="1:24" x14ac:dyDescent="0.45">
      <c r="A676" s="38">
        <v>6</v>
      </c>
      <c r="B676" s="6">
        <v>3</v>
      </c>
      <c r="C676" s="6" t="s">
        <v>12</v>
      </c>
      <c r="D676" s="6">
        <v>25</v>
      </c>
      <c r="E676" s="39">
        <v>4</v>
      </c>
      <c r="F676" s="33">
        <v>9448.93</v>
      </c>
      <c r="G676" s="41">
        <v>3638.48</v>
      </c>
      <c r="H676" s="42">
        <v>10016</v>
      </c>
      <c r="I676" s="42">
        <v>10269.299999999999</v>
      </c>
      <c r="J676" s="8">
        <v>7.6414126110627853E-2</v>
      </c>
      <c r="K676" s="8">
        <v>2.0985856295268234E-2</v>
      </c>
      <c r="L676" s="41">
        <v>7200.05</v>
      </c>
      <c r="M676" s="41">
        <v>16247</v>
      </c>
      <c r="N676" s="43">
        <v>0</v>
      </c>
      <c r="O676" s="40">
        <v>10028.9</v>
      </c>
      <c r="P676" s="41">
        <v>1884.88</v>
      </c>
      <c r="Q676" s="42">
        <v>10083.299999999999</v>
      </c>
      <c r="R676" s="42">
        <v>10230.700000000001</v>
      </c>
      <c r="S676" s="8">
        <v>1.9724945507150152E-2</v>
      </c>
      <c r="T676" s="8">
        <v>1.4407616292140464E-2</v>
      </c>
      <c r="U676" s="41">
        <v>7200</v>
      </c>
      <c r="V676" s="41">
        <v>18555</v>
      </c>
      <c r="W676" s="43">
        <v>0</v>
      </c>
      <c r="X676" s="29">
        <f t="shared" si="10"/>
        <v>0</v>
      </c>
    </row>
    <row r="677" spans="1:24" x14ac:dyDescent="0.45">
      <c r="A677" s="38">
        <v>6</v>
      </c>
      <c r="B677" s="6">
        <v>3</v>
      </c>
      <c r="C677" s="6" t="s">
        <v>12</v>
      </c>
      <c r="D677" s="6">
        <v>25</v>
      </c>
      <c r="E677" s="39">
        <v>5</v>
      </c>
      <c r="F677" s="33">
        <v>10728.6</v>
      </c>
      <c r="G677" s="41">
        <v>3639.44</v>
      </c>
      <c r="H677" s="42">
        <v>10809.8</v>
      </c>
      <c r="I677" s="42">
        <v>11541.2</v>
      </c>
      <c r="J677" s="8">
        <v>6.2103330710726427E-2</v>
      </c>
      <c r="K677" s="8">
        <v>5.5004808112597316E-2</v>
      </c>
      <c r="L677" s="41">
        <v>7200.01</v>
      </c>
      <c r="M677" s="41">
        <v>10397</v>
      </c>
      <c r="N677" s="43">
        <v>0</v>
      </c>
      <c r="O677" s="40">
        <v>10920.9</v>
      </c>
      <c r="P677" s="41">
        <v>3629.5</v>
      </c>
      <c r="Q677" s="42">
        <v>10944.3</v>
      </c>
      <c r="R677" s="42">
        <v>11439</v>
      </c>
      <c r="S677" s="8">
        <v>4.5292420666142176E-2</v>
      </c>
      <c r="T677" s="8">
        <v>4.324678730658281E-2</v>
      </c>
      <c r="U677" s="41">
        <v>7200.02</v>
      </c>
      <c r="V677" s="41">
        <v>7442</v>
      </c>
      <c r="W677" s="43">
        <v>0</v>
      </c>
      <c r="X677" s="29">
        <f t="shared" si="10"/>
        <v>0</v>
      </c>
    </row>
    <row r="678" spans="1:24" x14ac:dyDescent="0.45">
      <c r="A678" s="34">
        <v>6</v>
      </c>
      <c r="B678" s="35">
        <v>3</v>
      </c>
      <c r="C678" s="35" t="s">
        <v>12</v>
      </c>
      <c r="D678" s="35">
        <v>30</v>
      </c>
      <c r="E678" s="37">
        <v>1</v>
      </c>
      <c r="F678" s="58">
        <v>10498.7</v>
      </c>
      <c r="G678" s="59">
        <v>3673.87</v>
      </c>
      <c r="H678" s="58">
        <v>10954.1</v>
      </c>
      <c r="I678" s="58">
        <v>12597.5</v>
      </c>
      <c r="J678" s="60">
        <v>8.0344081500363429E-2</v>
      </c>
      <c r="K678" s="60">
        <v>4.0452351544775209E-2</v>
      </c>
      <c r="L678" s="59">
        <v>7200.21</v>
      </c>
      <c r="M678" s="59">
        <v>6259</v>
      </c>
      <c r="N678" s="61">
        <v>0</v>
      </c>
      <c r="O678" s="62">
        <v>11158.3</v>
      </c>
      <c r="P678" s="59">
        <v>3623.79</v>
      </c>
      <c r="Q678" s="58">
        <v>11169.8</v>
      </c>
      <c r="R678" s="58">
        <v>11415.9</v>
      </c>
      <c r="S678" s="60">
        <v>2.256501896477723E-2</v>
      </c>
      <c r="T678" s="60">
        <v>2.1557652046706819E-2</v>
      </c>
      <c r="U678" s="59">
        <v>7200.2</v>
      </c>
      <c r="V678" s="59">
        <v>4925</v>
      </c>
      <c r="W678" s="61">
        <v>0</v>
      </c>
      <c r="X678" s="29">
        <f t="shared" si="10"/>
        <v>0</v>
      </c>
    </row>
    <row r="679" spans="1:24" x14ac:dyDescent="0.45">
      <c r="A679" s="38">
        <v>6</v>
      </c>
      <c r="B679" s="6">
        <v>3</v>
      </c>
      <c r="C679" s="6" t="s">
        <v>12</v>
      </c>
      <c r="D679" s="6">
        <v>30</v>
      </c>
      <c r="E679" s="39">
        <v>2</v>
      </c>
      <c r="F679" s="42">
        <v>9768.7800000000007</v>
      </c>
      <c r="G679" s="41">
        <v>3658.45</v>
      </c>
      <c r="H679" s="42">
        <v>9952.23</v>
      </c>
      <c r="I679" s="42">
        <v>10182.299999999999</v>
      </c>
      <c r="J679" s="8">
        <v>4.0611649627294293E-2</v>
      </c>
      <c r="K679" s="8">
        <v>2.2595091482278045E-2</v>
      </c>
      <c r="L679" s="41">
        <v>7200.19</v>
      </c>
      <c r="M679" s="41">
        <v>6891</v>
      </c>
      <c r="N679" s="43">
        <v>0</v>
      </c>
      <c r="O679" s="40">
        <v>9886.26</v>
      </c>
      <c r="P679" s="41">
        <v>3640.49</v>
      </c>
      <c r="Q679" s="42">
        <v>9969.76</v>
      </c>
      <c r="R679" s="42">
        <v>10511.3</v>
      </c>
      <c r="S679" s="8">
        <v>2.9073981320526705E-2</v>
      </c>
      <c r="T679" s="8">
        <v>2.0873476522985875E-2</v>
      </c>
      <c r="U679" s="41">
        <v>7200.01</v>
      </c>
      <c r="V679" s="41">
        <v>6198</v>
      </c>
      <c r="W679" s="43">
        <v>0</v>
      </c>
      <c r="X679" s="29">
        <f t="shared" si="10"/>
        <v>0</v>
      </c>
    </row>
    <row r="680" spans="1:24" x14ac:dyDescent="0.45">
      <c r="A680" s="38">
        <v>6</v>
      </c>
      <c r="B680" s="6">
        <v>3</v>
      </c>
      <c r="C680" s="6" t="s">
        <v>12</v>
      </c>
      <c r="D680" s="6">
        <v>30</v>
      </c>
      <c r="E680" s="39">
        <v>3</v>
      </c>
      <c r="F680" s="42">
        <v>10300.799999999999</v>
      </c>
      <c r="G680" s="41">
        <v>3605.1</v>
      </c>
      <c r="H680" s="42">
        <v>10319.9</v>
      </c>
      <c r="I680" s="42">
        <v>10601.6</v>
      </c>
      <c r="J680" s="8">
        <v>1.9475698212347972E-2</v>
      </c>
      <c r="K680" s="8">
        <v>1.7657585622632171E-2</v>
      </c>
      <c r="L680" s="41">
        <v>7200.01</v>
      </c>
      <c r="M680" s="41">
        <v>8577</v>
      </c>
      <c r="N680" s="43">
        <v>0</v>
      </c>
      <c r="O680" s="40">
        <v>10323.700000000001</v>
      </c>
      <c r="P680" s="41">
        <v>3632.86</v>
      </c>
      <c r="Q680" s="42">
        <v>10342.700000000001</v>
      </c>
      <c r="R680" s="42">
        <v>10505.4</v>
      </c>
      <c r="S680" s="8">
        <v>1.7295866887505371E-2</v>
      </c>
      <c r="T680" s="8">
        <v>1.5487273211871886E-2</v>
      </c>
      <c r="U680" s="41">
        <v>7200</v>
      </c>
      <c r="V680" s="41">
        <v>6643</v>
      </c>
      <c r="W680" s="43">
        <v>0</v>
      </c>
      <c r="X680" s="29">
        <f t="shared" si="10"/>
        <v>0</v>
      </c>
    </row>
    <row r="681" spans="1:24" x14ac:dyDescent="0.45">
      <c r="A681" s="38">
        <v>6</v>
      </c>
      <c r="B681" s="6">
        <v>3</v>
      </c>
      <c r="C681" s="6" t="s">
        <v>12</v>
      </c>
      <c r="D681" s="6">
        <v>30</v>
      </c>
      <c r="E681" s="39">
        <v>4</v>
      </c>
      <c r="F681" s="42">
        <v>10300.6</v>
      </c>
      <c r="G681" s="41">
        <v>3651.14</v>
      </c>
      <c r="H681" s="42">
        <v>10333.200000000001</v>
      </c>
      <c r="I681" s="42">
        <v>11617.3</v>
      </c>
      <c r="J681" s="8">
        <v>8.2605249329806466E-2</v>
      </c>
      <c r="K681" s="8">
        <v>7.9701819542041807E-2</v>
      </c>
      <c r="L681" s="41">
        <v>7200.17</v>
      </c>
      <c r="M681" s="41">
        <v>7170</v>
      </c>
      <c r="N681" s="43">
        <v>0</v>
      </c>
      <c r="O681" s="40">
        <v>10569.3</v>
      </c>
      <c r="P681" s="41">
        <v>3631.94</v>
      </c>
      <c r="Q681" s="42">
        <v>10586.6</v>
      </c>
      <c r="R681" s="42">
        <v>11228.1</v>
      </c>
      <c r="S681" s="8">
        <v>5.8674219146605484E-2</v>
      </c>
      <c r="T681" s="8">
        <v>5.7133441989294716E-2</v>
      </c>
      <c r="U681" s="41">
        <v>7200.01</v>
      </c>
      <c r="V681" s="41">
        <v>5419</v>
      </c>
      <c r="W681" s="43">
        <v>0</v>
      </c>
      <c r="X681" s="29">
        <f t="shared" si="10"/>
        <v>0</v>
      </c>
    </row>
    <row r="682" spans="1:24" x14ac:dyDescent="0.45">
      <c r="A682" s="13">
        <v>6</v>
      </c>
      <c r="B682" s="12">
        <v>3</v>
      </c>
      <c r="C682" s="12" t="s">
        <v>12</v>
      </c>
      <c r="D682" s="12">
        <v>30</v>
      </c>
      <c r="E682" s="36">
        <v>5</v>
      </c>
      <c r="F682" s="46">
        <v>9945.7900000000009</v>
      </c>
      <c r="G682" s="45">
        <v>3631.39</v>
      </c>
      <c r="H682" s="46">
        <v>9969.89</v>
      </c>
      <c r="I682" s="46">
        <v>10854.1</v>
      </c>
      <c r="J682" s="47">
        <v>8.3683585004744696E-2</v>
      </c>
      <c r="K682" s="47">
        <v>8.1463225877778989E-2</v>
      </c>
      <c r="L682" s="45">
        <v>7200.01</v>
      </c>
      <c r="M682" s="45">
        <v>5197</v>
      </c>
      <c r="N682" s="48">
        <v>0</v>
      </c>
      <c r="O682" s="44">
        <v>10150.6</v>
      </c>
      <c r="P682" s="45">
        <v>3615.04</v>
      </c>
      <c r="Q682" s="46">
        <v>10155.299999999999</v>
      </c>
      <c r="R682" s="46">
        <v>12716.5</v>
      </c>
      <c r="S682" s="47">
        <v>6.4814217668899304E-2</v>
      </c>
      <c r="T682" s="47">
        <v>6.4381201573599015E-2</v>
      </c>
      <c r="U682" s="45">
        <v>7200.01</v>
      </c>
      <c r="V682" s="45">
        <v>4416</v>
      </c>
      <c r="W682" s="48">
        <v>0</v>
      </c>
      <c r="X682" s="29">
        <f t="shared" si="10"/>
        <v>0</v>
      </c>
    </row>
    <row r="683" spans="1:24" x14ac:dyDescent="0.45">
      <c r="A683" s="38">
        <v>6</v>
      </c>
      <c r="B683" s="6">
        <v>4</v>
      </c>
      <c r="C683" s="6" t="s">
        <v>10</v>
      </c>
      <c r="D683" s="6">
        <v>5</v>
      </c>
      <c r="E683" s="39">
        <v>1</v>
      </c>
      <c r="F683" s="33">
        <v>8292.68</v>
      </c>
      <c r="G683" s="41">
        <v>1.77</v>
      </c>
      <c r="H683" s="42">
        <v>8629.66</v>
      </c>
      <c r="I683" s="42">
        <v>8630.43</v>
      </c>
      <c r="J683" s="8">
        <v>3.9134782392070848E-2</v>
      </c>
      <c r="K683" s="8">
        <v>8.9219193018243181E-5</v>
      </c>
      <c r="L683" s="41">
        <v>30.3687</v>
      </c>
      <c r="M683" s="41">
        <v>5912</v>
      </c>
      <c r="N683" s="43">
        <v>1</v>
      </c>
      <c r="O683" s="40">
        <v>8443.31</v>
      </c>
      <c r="P683" s="41">
        <v>1.59</v>
      </c>
      <c r="Q683" s="42">
        <v>8629.61</v>
      </c>
      <c r="R683" s="42">
        <v>8630.43</v>
      </c>
      <c r="S683" s="8">
        <v>2.1681422594239313E-2</v>
      </c>
      <c r="T683" s="8">
        <v>9.5012647110249301E-5</v>
      </c>
      <c r="U683" s="41">
        <v>56.277099999999997</v>
      </c>
      <c r="V683" s="41">
        <v>7763</v>
      </c>
      <c r="W683" s="43">
        <v>1</v>
      </c>
      <c r="X683" s="29">
        <f t="shared" si="10"/>
        <v>1</v>
      </c>
    </row>
    <row r="684" spans="1:24" x14ac:dyDescent="0.45">
      <c r="A684" s="38">
        <v>6</v>
      </c>
      <c r="B684" s="6">
        <v>4</v>
      </c>
      <c r="C684" s="6" t="s">
        <v>10</v>
      </c>
      <c r="D684" s="6">
        <v>5</v>
      </c>
      <c r="E684" s="39">
        <v>2</v>
      </c>
      <c r="F684" s="33">
        <v>7311.96</v>
      </c>
      <c r="G684" s="41">
        <v>1.98</v>
      </c>
      <c r="H684" s="42">
        <v>7492.69</v>
      </c>
      <c r="I684" s="42">
        <v>7493.39</v>
      </c>
      <c r="J684" s="8">
        <v>2.4212005514193214E-2</v>
      </c>
      <c r="K684" s="8">
        <v>9.3415663671679651E-5</v>
      </c>
      <c r="L684" s="41">
        <v>59.957900000000002</v>
      </c>
      <c r="M684" s="41">
        <v>12273</v>
      </c>
      <c r="N684" s="43">
        <v>1</v>
      </c>
      <c r="O684" s="40">
        <v>7299.86</v>
      </c>
      <c r="P684" s="41">
        <v>0.92</v>
      </c>
      <c r="Q684" s="42">
        <v>7492.65</v>
      </c>
      <c r="R684" s="42">
        <v>7493.39</v>
      </c>
      <c r="S684" s="8">
        <v>2.5826761986230618E-2</v>
      </c>
      <c r="T684" s="8">
        <v>9.875370159576523E-5</v>
      </c>
      <c r="U684" s="41">
        <v>943.53200000000004</v>
      </c>
      <c r="V684" s="41">
        <v>169137</v>
      </c>
      <c r="W684" s="43">
        <v>1</v>
      </c>
      <c r="X684" s="29">
        <f t="shared" si="10"/>
        <v>1</v>
      </c>
    </row>
    <row r="685" spans="1:24" x14ac:dyDescent="0.45">
      <c r="A685" s="38">
        <v>6</v>
      </c>
      <c r="B685" s="6">
        <v>4</v>
      </c>
      <c r="C685" s="6" t="s">
        <v>10</v>
      </c>
      <c r="D685" s="6">
        <v>5</v>
      </c>
      <c r="E685" s="39">
        <v>3</v>
      </c>
      <c r="F685" s="33">
        <v>11824</v>
      </c>
      <c r="G685" s="41">
        <v>2.75</v>
      </c>
      <c r="H685" s="42">
        <v>11902.4</v>
      </c>
      <c r="I685" s="42">
        <v>11903.6</v>
      </c>
      <c r="J685" s="8">
        <v>6.6870526563392891E-3</v>
      </c>
      <c r="K685" s="8">
        <v>1.0080983904035146E-4</v>
      </c>
      <c r="L685" s="41">
        <v>18.0151</v>
      </c>
      <c r="M685" s="41">
        <v>2871</v>
      </c>
      <c r="N685" s="43">
        <v>1</v>
      </c>
      <c r="O685" s="40">
        <v>11853</v>
      </c>
      <c r="P685" s="41">
        <v>3.53</v>
      </c>
      <c r="Q685" s="42">
        <v>11902.6</v>
      </c>
      <c r="R685" s="42">
        <v>11903.6</v>
      </c>
      <c r="S685" s="8">
        <v>4.2508148795322729E-3</v>
      </c>
      <c r="T685" s="8">
        <v>8.400819920024194E-5</v>
      </c>
      <c r="U685" s="41">
        <v>7.8716100000000004</v>
      </c>
      <c r="V685" s="41">
        <v>714</v>
      </c>
      <c r="W685" s="43">
        <v>1</v>
      </c>
      <c r="X685" s="29">
        <f t="shared" si="10"/>
        <v>1</v>
      </c>
    </row>
    <row r="686" spans="1:24" x14ac:dyDescent="0.45">
      <c r="A686" s="38">
        <v>6</v>
      </c>
      <c r="B686" s="6">
        <v>4</v>
      </c>
      <c r="C686" s="6" t="s">
        <v>10</v>
      </c>
      <c r="D686" s="6">
        <v>5</v>
      </c>
      <c r="E686" s="39">
        <v>4</v>
      </c>
      <c r="F686" s="33">
        <v>7502</v>
      </c>
      <c r="G686" s="41">
        <v>2.04</v>
      </c>
      <c r="H686" s="42">
        <v>7619.55</v>
      </c>
      <c r="I686" s="42">
        <v>7619.55</v>
      </c>
      <c r="J686" s="8">
        <v>1.5427420254476994E-2</v>
      </c>
      <c r="K686" s="8">
        <v>0</v>
      </c>
      <c r="L686" s="41">
        <v>9.7899899999999995</v>
      </c>
      <c r="M686" s="41">
        <v>1531</v>
      </c>
      <c r="N686" s="43">
        <v>1</v>
      </c>
      <c r="O686" s="40">
        <v>7506.72</v>
      </c>
      <c r="P686" s="41">
        <v>1.48</v>
      </c>
      <c r="Q686" s="42">
        <v>7619.55</v>
      </c>
      <c r="R686" s="42">
        <v>7619.55</v>
      </c>
      <c r="S686" s="8">
        <v>1.4807961100064954E-2</v>
      </c>
      <c r="T686" s="8">
        <v>0</v>
      </c>
      <c r="U686" s="41">
        <v>21.2669</v>
      </c>
      <c r="V686" s="41">
        <v>4040</v>
      </c>
      <c r="W686" s="43">
        <v>1</v>
      </c>
      <c r="X686" s="29">
        <f t="shared" si="10"/>
        <v>1</v>
      </c>
    </row>
    <row r="687" spans="1:24" x14ac:dyDescent="0.45">
      <c r="A687" s="38">
        <v>6</v>
      </c>
      <c r="B687" s="6">
        <v>4</v>
      </c>
      <c r="C687" s="6" t="s">
        <v>10</v>
      </c>
      <c r="D687" s="6">
        <v>5</v>
      </c>
      <c r="E687" s="39">
        <v>5</v>
      </c>
      <c r="F687" s="33">
        <v>6836.88</v>
      </c>
      <c r="G687" s="41">
        <v>1.21</v>
      </c>
      <c r="H687" s="42">
        <v>6906.34</v>
      </c>
      <c r="I687" s="42">
        <v>6906.34</v>
      </c>
      <c r="J687" s="8">
        <v>1.0057425495993541E-2</v>
      </c>
      <c r="K687" s="8">
        <v>0</v>
      </c>
      <c r="L687" s="41">
        <v>14.5746</v>
      </c>
      <c r="M687" s="41">
        <v>2514</v>
      </c>
      <c r="N687" s="43">
        <v>1</v>
      </c>
      <c r="O687" s="40">
        <v>6855.18</v>
      </c>
      <c r="P687" s="41">
        <v>1.1000000000000001</v>
      </c>
      <c r="Q687" s="42">
        <v>6905.86</v>
      </c>
      <c r="R687" s="42">
        <v>6906.34</v>
      </c>
      <c r="S687" s="8">
        <v>7.4076862708757248E-3</v>
      </c>
      <c r="T687" s="8">
        <v>6.9501356724469541E-5</v>
      </c>
      <c r="U687" s="41">
        <v>14.6432</v>
      </c>
      <c r="V687" s="41">
        <v>2326</v>
      </c>
      <c r="W687" s="43">
        <v>1</v>
      </c>
      <c r="X687" s="29">
        <f t="shared" si="10"/>
        <v>1</v>
      </c>
    </row>
    <row r="688" spans="1:24" x14ac:dyDescent="0.45">
      <c r="A688" s="34">
        <v>6</v>
      </c>
      <c r="B688" s="35">
        <v>4</v>
      </c>
      <c r="C688" s="35" t="s">
        <v>10</v>
      </c>
      <c r="D688" s="35">
        <v>10</v>
      </c>
      <c r="E688" s="37">
        <v>1</v>
      </c>
      <c r="F688" s="58">
        <v>12684.6</v>
      </c>
      <c r="G688" s="59">
        <v>62.48</v>
      </c>
      <c r="H688" s="58">
        <v>12821</v>
      </c>
      <c r="I688" s="58">
        <v>13016.8</v>
      </c>
      <c r="J688" s="60">
        <v>2.5520865343248642E-2</v>
      </c>
      <c r="K688" s="60">
        <v>1.5042099440722703E-2</v>
      </c>
      <c r="L688" s="59">
        <v>7200</v>
      </c>
      <c r="M688" s="59">
        <v>207523</v>
      </c>
      <c r="N688" s="61">
        <v>0</v>
      </c>
      <c r="O688" s="62">
        <v>12699</v>
      </c>
      <c r="P688" s="59">
        <v>48.55</v>
      </c>
      <c r="Q688" s="58">
        <v>12833.8</v>
      </c>
      <c r="R688" s="58">
        <v>13016.8</v>
      </c>
      <c r="S688" s="60">
        <v>2.4414602667322174E-2</v>
      </c>
      <c r="T688" s="60">
        <v>1.4058754839899207E-2</v>
      </c>
      <c r="U688" s="59">
        <v>7200.02</v>
      </c>
      <c r="V688" s="59">
        <v>229171</v>
      </c>
      <c r="W688" s="61">
        <v>0</v>
      </c>
      <c r="X688" s="29">
        <f t="shared" si="10"/>
        <v>0</v>
      </c>
    </row>
    <row r="689" spans="1:24" x14ac:dyDescent="0.45">
      <c r="A689" s="38">
        <v>6</v>
      </c>
      <c r="B689" s="6">
        <v>4</v>
      </c>
      <c r="C689" s="6" t="s">
        <v>10</v>
      </c>
      <c r="D689" s="6">
        <v>10</v>
      </c>
      <c r="E689" s="39">
        <v>2</v>
      </c>
      <c r="F689" s="42">
        <v>13139.3</v>
      </c>
      <c r="G689" s="41">
        <v>58.53</v>
      </c>
      <c r="H689" s="42">
        <v>13350.9</v>
      </c>
      <c r="I689" s="42">
        <v>13490.7</v>
      </c>
      <c r="J689" s="8">
        <v>2.6047573513605777E-2</v>
      </c>
      <c r="K689" s="8">
        <v>1.0362694300518215E-2</v>
      </c>
      <c r="L689" s="41">
        <v>7200</v>
      </c>
      <c r="M689" s="41">
        <v>235369</v>
      </c>
      <c r="N689" s="43">
        <v>0</v>
      </c>
      <c r="O689" s="40">
        <v>13202.5</v>
      </c>
      <c r="P689" s="41">
        <v>43</v>
      </c>
      <c r="Q689" s="42">
        <v>13489.3</v>
      </c>
      <c r="R689" s="42">
        <v>13490.7</v>
      </c>
      <c r="S689" s="8">
        <v>2.1362864788335722E-2</v>
      </c>
      <c r="T689" s="8">
        <v>1.0377519328140534E-4</v>
      </c>
      <c r="U689" s="41">
        <v>2674.99</v>
      </c>
      <c r="V689" s="41">
        <v>86898</v>
      </c>
      <c r="W689" s="43">
        <v>1</v>
      </c>
      <c r="X689" s="29">
        <f t="shared" si="10"/>
        <v>1</v>
      </c>
    </row>
    <row r="690" spans="1:24" x14ac:dyDescent="0.45">
      <c r="A690" s="38">
        <v>6</v>
      </c>
      <c r="B690" s="6">
        <v>4</v>
      </c>
      <c r="C690" s="6" t="s">
        <v>10</v>
      </c>
      <c r="D690" s="6">
        <v>10</v>
      </c>
      <c r="E690" s="39">
        <v>3</v>
      </c>
      <c r="F690" s="42">
        <v>11087.2</v>
      </c>
      <c r="G690" s="41">
        <v>32.81</v>
      </c>
      <c r="H690" s="42">
        <v>11344</v>
      </c>
      <c r="I690" s="42">
        <v>11345.1</v>
      </c>
      <c r="J690" s="8">
        <v>2.2732280896598497E-2</v>
      </c>
      <c r="K690" s="8">
        <v>9.6958158147602384E-5</v>
      </c>
      <c r="L690" s="41">
        <v>6570.57</v>
      </c>
      <c r="M690" s="41">
        <v>347574</v>
      </c>
      <c r="N690" s="43">
        <v>1</v>
      </c>
      <c r="O690" s="40">
        <v>11174</v>
      </c>
      <c r="P690" s="41">
        <v>18.32</v>
      </c>
      <c r="Q690" s="42">
        <v>11307</v>
      </c>
      <c r="R690" s="42">
        <v>11345.1</v>
      </c>
      <c r="S690" s="8">
        <v>1.5081400780953923E-2</v>
      </c>
      <c r="T690" s="8">
        <v>3.3582780231113311E-3</v>
      </c>
      <c r="U690" s="41">
        <v>7200</v>
      </c>
      <c r="V690" s="41">
        <v>253528</v>
      </c>
      <c r="W690" s="43">
        <v>0</v>
      </c>
      <c r="X690" s="29">
        <f t="shared" si="10"/>
        <v>1</v>
      </c>
    </row>
    <row r="691" spans="1:24" x14ac:dyDescent="0.45">
      <c r="A691" s="38">
        <v>6</v>
      </c>
      <c r="B691" s="6">
        <v>4</v>
      </c>
      <c r="C691" s="6" t="s">
        <v>10</v>
      </c>
      <c r="D691" s="6">
        <v>10</v>
      </c>
      <c r="E691" s="39">
        <v>4</v>
      </c>
      <c r="F691" s="42">
        <v>12670.6</v>
      </c>
      <c r="G691" s="41">
        <v>136.94999999999999</v>
      </c>
      <c r="H691" s="42">
        <v>13089.2</v>
      </c>
      <c r="I691" s="42">
        <v>13090.5</v>
      </c>
      <c r="J691" s="8">
        <v>3.2076696841220706E-2</v>
      </c>
      <c r="K691" s="8">
        <v>9.9308658951092197E-5</v>
      </c>
      <c r="L691" s="41">
        <v>5359.74</v>
      </c>
      <c r="M691" s="41">
        <v>279738</v>
      </c>
      <c r="N691" s="43">
        <v>1</v>
      </c>
      <c r="O691" s="40">
        <v>12924.8</v>
      </c>
      <c r="P691" s="41">
        <v>72.86</v>
      </c>
      <c r="Q691" s="42">
        <v>13089.2</v>
      </c>
      <c r="R691" s="42">
        <v>13090.5</v>
      </c>
      <c r="S691" s="8">
        <v>1.2658034452465584E-2</v>
      </c>
      <c r="T691" s="8">
        <v>9.9308658951092197E-5</v>
      </c>
      <c r="U691" s="41">
        <v>2432.56</v>
      </c>
      <c r="V691" s="41">
        <v>110703</v>
      </c>
      <c r="W691" s="43">
        <v>1</v>
      </c>
      <c r="X691" s="29">
        <f t="shared" si="10"/>
        <v>1</v>
      </c>
    </row>
    <row r="692" spans="1:24" x14ac:dyDescent="0.45">
      <c r="A692" s="13">
        <v>6</v>
      </c>
      <c r="B692" s="12">
        <v>4</v>
      </c>
      <c r="C692" s="12" t="s">
        <v>10</v>
      </c>
      <c r="D692" s="12">
        <v>10</v>
      </c>
      <c r="E692" s="36">
        <v>5</v>
      </c>
      <c r="F692" s="46">
        <v>12005.4</v>
      </c>
      <c r="G692" s="45">
        <v>56.83</v>
      </c>
      <c r="H692" s="46">
        <v>12204.8</v>
      </c>
      <c r="I692" s="46">
        <v>12206</v>
      </c>
      <c r="J692" s="47">
        <v>1.6434540389972174E-2</v>
      </c>
      <c r="K692" s="47">
        <v>9.8312305423621795E-5</v>
      </c>
      <c r="L692" s="45">
        <v>1912.19</v>
      </c>
      <c r="M692" s="45">
        <v>137647</v>
      </c>
      <c r="N692" s="48">
        <v>1</v>
      </c>
      <c r="O692" s="44">
        <v>12058.9</v>
      </c>
      <c r="P692" s="45">
        <v>28.29</v>
      </c>
      <c r="Q692" s="46">
        <v>12204.8</v>
      </c>
      <c r="R692" s="46">
        <v>12206</v>
      </c>
      <c r="S692" s="47">
        <v>1.2051450106505027E-2</v>
      </c>
      <c r="T692" s="47">
        <v>9.8312305423621795E-5</v>
      </c>
      <c r="U692" s="45">
        <v>627.42999999999995</v>
      </c>
      <c r="V692" s="45">
        <v>42502</v>
      </c>
      <c r="W692" s="48">
        <v>1</v>
      </c>
      <c r="X692" s="29">
        <f t="shared" si="10"/>
        <v>1</v>
      </c>
    </row>
    <row r="693" spans="1:24" x14ac:dyDescent="0.45">
      <c r="A693" s="38">
        <v>6</v>
      </c>
      <c r="B693" s="6">
        <v>4</v>
      </c>
      <c r="C693" s="6" t="s">
        <v>10</v>
      </c>
      <c r="D693" s="6">
        <v>15</v>
      </c>
      <c r="E693" s="39">
        <v>1</v>
      </c>
      <c r="F693" s="33">
        <v>15293.6</v>
      </c>
      <c r="G693" s="41">
        <v>1882.09</v>
      </c>
      <c r="H693" s="42">
        <v>15395.2</v>
      </c>
      <c r="I693" s="42">
        <v>15573.7</v>
      </c>
      <c r="J693" s="8">
        <v>1.7985449828878196E-2</v>
      </c>
      <c r="K693" s="8">
        <v>1.1461630826329002E-2</v>
      </c>
      <c r="L693" s="41">
        <v>7200.03</v>
      </c>
      <c r="M693" s="41">
        <v>35669</v>
      </c>
      <c r="N693" s="43">
        <v>0</v>
      </c>
      <c r="O693" s="40">
        <v>15365.1</v>
      </c>
      <c r="P693" s="41">
        <v>751.96</v>
      </c>
      <c r="Q693" s="42">
        <v>15455.7</v>
      </c>
      <c r="R693" s="42">
        <v>15573.7</v>
      </c>
      <c r="S693" s="8">
        <v>1.3394376416651171E-2</v>
      </c>
      <c r="T693" s="8">
        <v>7.5768764005984448E-3</v>
      </c>
      <c r="U693" s="41">
        <v>7200</v>
      </c>
      <c r="V693" s="41">
        <v>41793</v>
      </c>
      <c r="W693" s="43">
        <v>0</v>
      </c>
      <c r="X693" s="29">
        <f t="shared" si="10"/>
        <v>0</v>
      </c>
    </row>
    <row r="694" spans="1:24" x14ac:dyDescent="0.45">
      <c r="A694" s="38">
        <v>6</v>
      </c>
      <c r="B694" s="6">
        <v>4</v>
      </c>
      <c r="C694" s="6" t="s">
        <v>10</v>
      </c>
      <c r="D694" s="6">
        <v>15</v>
      </c>
      <c r="E694" s="39">
        <v>2</v>
      </c>
      <c r="F694" s="33">
        <v>15024.3</v>
      </c>
      <c r="G694" s="41">
        <v>1009.69</v>
      </c>
      <c r="H694" s="42">
        <v>15417.4</v>
      </c>
      <c r="I694" s="42">
        <v>15533.8</v>
      </c>
      <c r="J694" s="8">
        <v>3.2799443793534104E-2</v>
      </c>
      <c r="K694" s="8">
        <v>7.4933371100438812E-3</v>
      </c>
      <c r="L694" s="41">
        <v>7200</v>
      </c>
      <c r="M694" s="41">
        <v>80539</v>
      </c>
      <c r="N694" s="43">
        <v>0</v>
      </c>
      <c r="O694" s="40">
        <v>15349.3</v>
      </c>
      <c r="P694" s="41">
        <v>375.55</v>
      </c>
      <c r="Q694" s="42">
        <v>15463.1</v>
      </c>
      <c r="R694" s="42">
        <v>15543.2</v>
      </c>
      <c r="S694" s="8">
        <v>1.1877325573909797E-2</v>
      </c>
      <c r="T694" s="8">
        <v>4.5513654096228165E-3</v>
      </c>
      <c r="U694" s="41">
        <v>7200</v>
      </c>
      <c r="V694" s="41">
        <v>90946</v>
      </c>
      <c r="W694" s="43">
        <v>0</v>
      </c>
      <c r="X694" s="29">
        <f t="shared" si="10"/>
        <v>0</v>
      </c>
    </row>
    <row r="695" spans="1:24" x14ac:dyDescent="0.45">
      <c r="A695" s="38">
        <v>6</v>
      </c>
      <c r="B695" s="6">
        <v>4</v>
      </c>
      <c r="C695" s="6" t="s">
        <v>10</v>
      </c>
      <c r="D695" s="6">
        <v>15</v>
      </c>
      <c r="E695" s="39">
        <v>3</v>
      </c>
      <c r="F695" s="33">
        <v>16579</v>
      </c>
      <c r="G695" s="41">
        <v>1314.93</v>
      </c>
      <c r="H695" s="42">
        <v>16787.2</v>
      </c>
      <c r="I695" s="42">
        <v>17113.099999999999</v>
      </c>
      <c r="J695" s="8">
        <v>3.1210008706780104E-2</v>
      </c>
      <c r="K695" s="8">
        <v>1.9043890353004297E-2</v>
      </c>
      <c r="L695" s="41">
        <v>7200</v>
      </c>
      <c r="M695" s="41">
        <v>32409</v>
      </c>
      <c r="N695" s="43">
        <v>0</v>
      </c>
      <c r="O695" s="40">
        <v>16755.599999999999</v>
      </c>
      <c r="P695" s="41">
        <v>304.73</v>
      </c>
      <c r="Q695" s="42">
        <v>16836.099999999999</v>
      </c>
      <c r="R695" s="42">
        <v>17120.099999999999</v>
      </c>
      <c r="S695" s="8">
        <v>2.0890428969619766E-2</v>
      </c>
      <c r="T695" s="8">
        <v>1.6186430278558532E-2</v>
      </c>
      <c r="U695" s="41">
        <v>7200.04</v>
      </c>
      <c r="V695" s="41">
        <v>39009</v>
      </c>
      <c r="W695" s="43">
        <v>0</v>
      </c>
      <c r="X695" s="29">
        <f t="shared" si="10"/>
        <v>0</v>
      </c>
    </row>
    <row r="696" spans="1:24" x14ac:dyDescent="0.45">
      <c r="A696" s="38">
        <v>6</v>
      </c>
      <c r="B696" s="6">
        <v>4</v>
      </c>
      <c r="C696" s="6" t="s">
        <v>10</v>
      </c>
      <c r="D696" s="6">
        <v>15</v>
      </c>
      <c r="E696" s="39">
        <v>4</v>
      </c>
      <c r="F696" s="33">
        <v>13644.2</v>
      </c>
      <c r="G696" s="41">
        <v>1515.82</v>
      </c>
      <c r="H696" s="42">
        <v>14302.9</v>
      </c>
      <c r="I696" s="42">
        <v>14500.9</v>
      </c>
      <c r="J696" s="8">
        <v>5.6496003097944843E-2</v>
      </c>
      <c r="K696" s="8">
        <v>1.0946532791193061E-2</v>
      </c>
      <c r="L696" s="41">
        <v>7200.01</v>
      </c>
      <c r="M696" s="41">
        <v>79104</v>
      </c>
      <c r="N696" s="43">
        <v>0</v>
      </c>
      <c r="O696" s="40">
        <v>14198.1</v>
      </c>
      <c r="P696" s="41">
        <v>599.55999999999995</v>
      </c>
      <c r="Q696" s="42">
        <v>14301.2</v>
      </c>
      <c r="R696" s="42">
        <v>14461.2</v>
      </c>
      <c r="S696" s="8">
        <v>1.8193510911957537E-2</v>
      </c>
      <c r="T696" s="8">
        <v>1.1064088733991647E-2</v>
      </c>
      <c r="U696" s="41">
        <v>7200.03</v>
      </c>
      <c r="V696" s="41">
        <v>92180</v>
      </c>
      <c r="W696" s="43">
        <v>0</v>
      </c>
      <c r="X696" s="29">
        <f t="shared" si="10"/>
        <v>0</v>
      </c>
    </row>
    <row r="697" spans="1:24" x14ac:dyDescent="0.45">
      <c r="A697" s="38">
        <v>6</v>
      </c>
      <c r="B697" s="6">
        <v>4</v>
      </c>
      <c r="C697" s="6" t="s">
        <v>10</v>
      </c>
      <c r="D697" s="6">
        <v>15</v>
      </c>
      <c r="E697" s="39">
        <v>5</v>
      </c>
      <c r="F697" s="33">
        <v>14225.3</v>
      </c>
      <c r="G697" s="41">
        <v>622.13</v>
      </c>
      <c r="H697" s="42">
        <v>14340.4</v>
      </c>
      <c r="I697" s="42">
        <v>14497</v>
      </c>
      <c r="J697" s="8">
        <v>1.874180865006558E-2</v>
      </c>
      <c r="K697" s="8">
        <v>1.0802234945161093E-2</v>
      </c>
      <c r="L697" s="41">
        <v>7200.03</v>
      </c>
      <c r="M697" s="41">
        <v>44748</v>
      </c>
      <c r="N697" s="43">
        <v>0</v>
      </c>
      <c r="O697" s="40">
        <v>14270.7</v>
      </c>
      <c r="P697" s="41">
        <v>356.48</v>
      </c>
      <c r="Q697" s="42">
        <v>14391.5</v>
      </c>
      <c r="R697" s="42">
        <v>14497</v>
      </c>
      <c r="S697" s="8">
        <v>1.5610126233013676E-2</v>
      </c>
      <c r="T697" s="8">
        <v>7.2773677312547424E-3</v>
      </c>
      <c r="U697" s="41">
        <v>7200</v>
      </c>
      <c r="V697" s="41">
        <v>59920</v>
      </c>
      <c r="W697" s="43">
        <v>0</v>
      </c>
      <c r="X697" s="29">
        <f t="shared" si="10"/>
        <v>0</v>
      </c>
    </row>
    <row r="698" spans="1:24" x14ac:dyDescent="0.45">
      <c r="A698" s="34">
        <v>6</v>
      </c>
      <c r="B698" s="35">
        <v>4</v>
      </c>
      <c r="C698" s="35" t="s">
        <v>10</v>
      </c>
      <c r="D698" s="35">
        <v>20</v>
      </c>
      <c r="E698" s="37">
        <v>1</v>
      </c>
      <c r="F698" s="58">
        <v>18875</v>
      </c>
      <c r="G698" s="59">
        <v>3620.93</v>
      </c>
      <c r="H698" s="58">
        <v>19110.599999999999</v>
      </c>
      <c r="I698" s="58">
        <v>19729.099999999999</v>
      </c>
      <c r="J698" s="60">
        <v>3.5843630438225069E-2</v>
      </c>
      <c r="K698" s="60">
        <v>2.3808915700807703E-2</v>
      </c>
      <c r="L698" s="59">
        <v>7200</v>
      </c>
      <c r="M698" s="59">
        <v>12430</v>
      </c>
      <c r="N698" s="61">
        <v>0</v>
      </c>
      <c r="O698" s="62">
        <v>19209.400000000001</v>
      </c>
      <c r="P698" s="59">
        <v>2132.0700000000002</v>
      </c>
      <c r="Q698" s="58">
        <v>19249.2</v>
      </c>
      <c r="R698" s="58">
        <v>19576.7</v>
      </c>
      <c r="S698" s="60">
        <v>1.8762099843180887E-2</v>
      </c>
      <c r="T698" s="60">
        <v>1.6729070783124838E-2</v>
      </c>
      <c r="U698" s="59">
        <v>7200.07</v>
      </c>
      <c r="V698" s="59">
        <v>17230</v>
      </c>
      <c r="W698" s="61">
        <v>0</v>
      </c>
      <c r="X698" s="29">
        <f t="shared" si="10"/>
        <v>0</v>
      </c>
    </row>
    <row r="699" spans="1:24" x14ac:dyDescent="0.45">
      <c r="A699" s="38">
        <v>6</v>
      </c>
      <c r="B699" s="6">
        <v>4</v>
      </c>
      <c r="C699" s="6" t="s">
        <v>10</v>
      </c>
      <c r="D699" s="6">
        <v>20</v>
      </c>
      <c r="E699" s="39">
        <v>2</v>
      </c>
      <c r="F699" s="42">
        <v>16744.5</v>
      </c>
      <c r="G699" s="41">
        <v>3612.48</v>
      </c>
      <c r="H699" s="42">
        <v>16779.900000000001</v>
      </c>
      <c r="I699" s="42">
        <v>16955.7</v>
      </c>
      <c r="J699" s="8">
        <v>9.4297765604388004E-3</v>
      </c>
      <c r="K699" s="8">
        <v>7.335585279136767E-3</v>
      </c>
      <c r="L699" s="41">
        <v>7200.1</v>
      </c>
      <c r="M699" s="41">
        <v>19076</v>
      </c>
      <c r="N699" s="43">
        <v>0</v>
      </c>
      <c r="O699" s="40">
        <v>16788.2</v>
      </c>
      <c r="P699" s="41">
        <v>684.02</v>
      </c>
      <c r="Q699" s="42">
        <v>16834.7</v>
      </c>
      <c r="R699" s="42">
        <v>16903.900000000001</v>
      </c>
      <c r="S699" s="8">
        <v>6.8445743290010425E-3</v>
      </c>
      <c r="T699" s="8">
        <v>4.0937298493247546E-3</v>
      </c>
      <c r="U699" s="41">
        <v>7200.08</v>
      </c>
      <c r="V699" s="41">
        <v>32374</v>
      </c>
      <c r="W699" s="43">
        <v>0</v>
      </c>
      <c r="X699" s="29">
        <f t="shared" si="10"/>
        <v>0</v>
      </c>
    </row>
    <row r="700" spans="1:24" x14ac:dyDescent="0.45">
      <c r="A700" s="38">
        <v>6</v>
      </c>
      <c r="B700" s="6">
        <v>4</v>
      </c>
      <c r="C700" s="6" t="s">
        <v>10</v>
      </c>
      <c r="D700" s="6">
        <v>20</v>
      </c>
      <c r="E700" s="39">
        <v>3</v>
      </c>
      <c r="F700" s="42">
        <v>17524.5</v>
      </c>
      <c r="G700" s="41">
        <v>3625.15</v>
      </c>
      <c r="H700" s="42">
        <v>17662.099999999999</v>
      </c>
      <c r="I700" s="42">
        <v>17900.5</v>
      </c>
      <c r="J700" s="8">
        <v>2.1004999860339095E-2</v>
      </c>
      <c r="K700" s="8">
        <v>1.331806374123636E-2</v>
      </c>
      <c r="L700" s="41">
        <v>7200.07</v>
      </c>
      <c r="M700" s="41">
        <v>17865</v>
      </c>
      <c r="N700" s="43">
        <v>0</v>
      </c>
      <c r="O700" s="40">
        <v>17670.400000000001</v>
      </c>
      <c r="P700" s="41">
        <v>883.92</v>
      </c>
      <c r="Q700" s="42">
        <v>17733.5</v>
      </c>
      <c r="R700" s="42">
        <v>17901.099999999999</v>
      </c>
      <c r="S700" s="8">
        <v>1.2854389542191478E-2</v>
      </c>
      <c r="T700" s="8">
        <v>9.3293483422250776E-3</v>
      </c>
      <c r="U700" s="41">
        <v>7200.03</v>
      </c>
      <c r="V700" s="41">
        <v>30520</v>
      </c>
      <c r="W700" s="43">
        <v>0</v>
      </c>
      <c r="X700" s="29">
        <f t="shared" si="10"/>
        <v>0</v>
      </c>
    </row>
    <row r="701" spans="1:24" x14ac:dyDescent="0.45">
      <c r="A701" s="38">
        <v>6</v>
      </c>
      <c r="B701" s="6">
        <v>4</v>
      </c>
      <c r="C701" s="6" t="s">
        <v>10</v>
      </c>
      <c r="D701" s="6">
        <v>20</v>
      </c>
      <c r="E701" s="39">
        <v>4</v>
      </c>
      <c r="F701" s="42">
        <v>18899</v>
      </c>
      <c r="G701" s="41">
        <v>3603.38</v>
      </c>
      <c r="H701" s="42">
        <v>19338.8</v>
      </c>
      <c r="I701" s="42">
        <v>19993.599999999999</v>
      </c>
      <c r="J701" s="8">
        <v>5.47475192061459E-2</v>
      </c>
      <c r="K701" s="8">
        <v>3.2750480153649134E-2</v>
      </c>
      <c r="L701" s="41">
        <v>7200</v>
      </c>
      <c r="M701" s="41">
        <v>14549</v>
      </c>
      <c r="N701" s="43">
        <v>0</v>
      </c>
      <c r="O701" s="40">
        <v>19463.3</v>
      </c>
      <c r="P701" s="41">
        <v>3607.4</v>
      </c>
      <c r="Q701" s="42">
        <v>19476.400000000001</v>
      </c>
      <c r="R701" s="42">
        <v>20234.400000000001</v>
      </c>
      <c r="S701" s="8">
        <v>2.6523487516005088E-2</v>
      </c>
      <c r="T701" s="8">
        <v>2.5868277848911509E-2</v>
      </c>
      <c r="U701" s="41">
        <v>7200.01</v>
      </c>
      <c r="V701" s="41">
        <v>11130</v>
      </c>
      <c r="W701" s="43">
        <v>0</v>
      </c>
      <c r="X701" s="29">
        <f t="shared" si="10"/>
        <v>0</v>
      </c>
    </row>
    <row r="702" spans="1:24" x14ac:dyDescent="0.45">
      <c r="A702" s="13">
        <v>6</v>
      </c>
      <c r="B702" s="12">
        <v>4</v>
      </c>
      <c r="C702" s="12" t="s">
        <v>10</v>
      </c>
      <c r="D702" s="12">
        <v>20</v>
      </c>
      <c r="E702" s="36">
        <v>5</v>
      </c>
      <c r="F702" s="46">
        <v>21266.1</v>
      </c>
      <c r="G702" s="45">
        <v>3640.44</v>
      </c>
      <c r="H702" s="46">
        <v>21294.5</v>
      </c>
      <c r="I702" s="46">
        <v>21947.599999999999</v>
      </c>
      <c r="J702" s="47">
        <v>2.4267033723331107E-2</v>
      </c>
      <c r="K702" s="47">
        <v>2.2963982564808444E-2</v>
      </c>
      <c r="L702" s="45">
        <v>7200.02</v>
      </c>
      <c r="M702" s="45">
        <v>7922</v>
      </c>
      <c r="N702" s="48">
        <v>0</v>
      </c>
      <c r="O702" s="44">
        <v>21327.8</v>
      </c>
      <c r="P702" s="45">
        <v>3617.05</v>
      </c>
      <c r="Q702" s="46">
        <v>21346.2</v>
      </c>
      <c r="R702" s="46">
        <v>21795</v>
      </c>
      <c r="S702" s="47">
        <v>2.1436109199357685E-2</v>
      </c>
      <c r="T702" s="47">
        <v>2.0591878871300724E-2</v>
      </c>
      <c r="U702" s="45">
        <v>7200.2</v>
      </c>
      <c r="V702" s="45">
        <v>10387</v>
      </c>
      <c r="W702" s="48">
        <v>0</v>
      </c>
      <c r="X702" s="29">
        <f t="shared" si="10"/>
        <v>0</v>
      </c>
    </row>
    <row r="703" spans="1:24" x14ac:dyDescent="0.45">
      <c r="A703" s="38">
        <v>6</v>
      </c>
      <c r="B703" s="6">
        <v>4</v>
      </c>
      <c r="C703" s="6" t="s">
        <v>10</v>
      </c>
      <c r="D703" s="6">
        <v>25</v>
      </c>
      <c r="E703" s="39">
        <v>1</v>
      </c>
      <c r="F703" s="33">
        <v>18934.8</v>
      </c>
      <c r="G703" s="41">
        <v>3601.4</v>
      </c>
      <c r="H703" s="42">
        <v>19704.3</v>
      </c>
      <c r="I703" s="42">
        <v>19784</v>
      </c>
      <c r="J703" s="8">
        <v>4.2923574605742053E-2</v>
      </c>
      <c r="K703" s="8">
        <v>4.0285078851597621E-3</v>
      </c>
      <c r="L703" s="41">
        <v>7200.1</v>
      </c>
      <c r="M703" s="41">
        <v>19687</v>
      </c>
      <c r="N703" s="43">
        <v>0</v>
      </c>
      <c r="O703" s="40">
        <v>19704.2</v>
      </c>
      <c r="P703" s="41">
        <v>1536.29</v>
      </c>
      <c r="Q703" s="42">
        <v>19782.099999999999</v>
      </c>
      <c r="R703" s="42">
        <v>19784</v>
      </c>
      <c r="S703" s="8">
        <v>4.0335624747270156E-3</v>
      </c>
      <c r="T703" s="8">
        <v>9.603720177928908E-5</v>
      </c>
      <c r="U703" s="41">
        <v>3389.76</v>
      </c>
      <c r="V703" s="41">
        <v>17187</v>
      </c>
      <c r="W703" s="43">
        <v>1</v>
      </c>
      <c r="X703" s="29">
        <f t="shared" si="10"/>
        <v>1</v>
      </c>
    </row>
    <row r="704" spans="1:24" x14ac:dyDescent="0.45">
      <c r="A704" s="38">
        <v>6</v>
      </c>
      <c r="B704" s="6">
        <v>4</v>
      </c>
      <c r="C704" s="6" t="s">
        <v>10</v>
      </c>
      <c r="D704" s="6">
        <v>25</v>
      </c>
      <c r="E704" s="39">
        <v>2</v>
      </c>
      <c r="F704" s="33">
        <v>21140.2</v>
      </c>
      <c r="G704" s="41">
        <v>3617.13</v>
      </c>
      <c r="H704" s="42">
        <v>21159.8</v>
      </c>
      <c r="I704" s="42">
        <v>21717.9</v>
      </c>
      <c r="J704" s="8">
        <v>2.598126621237452E-2</v>
      </c>
      <c r="K704" s="8">
        <v>2.5078211029252506E-2</v>
      </c>
      <c r="L704" s="41">
        <v>7200.16</v>
      </c>
      <c r="M704" s="41">
        <v>7907</v>
      </c>
      <c r="N704" s="43">
        <v>0</v>
      </c>
      <c r="O704" s="40">
        <v>21239.5</v>
      </c>
      <c r="P704" s="41">
        <v>3601.23</v>
      </c>
      <c r="Q704" s="42">
        <v>21260</v>
      </c>
      <c r="R704" s="42">
        <v>21704.1</v>
      </c>
      <c r="S704" s="8">
        <v>2.1406093779516248E-2</v>
      </c>
      <c r="T704" s="8">
        <v>2.0461571776761008E-2</v>
      </c>
      <c r="U704" s="41">
        <v>7200.01</v>
      </c>
      <c r="V704" s="41">
        <v>6671</v>
      </c>
      <c r="W704" s="43">
        <v>0</v>
      </c>
      <c r="X704" s="29">
        <f t="shared" si="10"/>
        <v>0</v>
      </c>
    </row>
    <row r="705" spans="1:24" x14ac:dyDescent="0.45">
      <c r="A705" s="38">
        <v>6</v>
      </c>
      <c r="B705" s="6">
        <v>4</v>
      </c>
      <c r="C705" s="6" t="s">
        <v>10</v>
      </c>
      <c r="D705" s="6">
        <v>25</v>
      </c>
      <c r="E705" s="39">
        <v>3</v>
      </c>
      <c r="F705" s="33">
        <v>23104.5</v>
      </c>
      <c r="G705" s="41">
        <v>3653.06</v>
      </c>
      <c r="H705" s="42">
        <v>23159.9</v>
      </c>
      <c r="I705" s="42">
        <v>23583.200000000001</v>
      </c>
      <c r="J705" s="8">
        <v>2.0298347976525691E-2</v>
      </c>
      <c r="K705" s="8">
        <v>1.7949218087452052E-2</v>
      </c>
      <c r="L705" s="41">
        <v>7200.06</v>
      </c>
      <c r="M705" s="41">
        <v>8031</v>
      </c>
      <c r="N705" s="43">
        <v>0</v>
      </c>
      <c r="O705" s="40">
        <v>23240.7</v>
      </c>
      <c r="P705" s="41">
        <v>3602.53</v>
      </c>
      <c r="Q705" s="42">
        <v>23241.9</v>
      </c>
      <c r="R705" s="42">
        <v>23605.7</v>
      </c>
      <c r="S705" s="8">
        <v>1.4523050306998202E-2</v>
      </c>
      <c r="T705" s="8">
        <v>1.447216662709044E-2</v>
      </c>
      <c r="U705" s="41">
        <v>7200.11</v>
      </c>
      <c r="V705" s="41">
        <v>4499</v>
      </c>
      <c r="W705" s="43">
        <v>0</v>
      </c>
      <c r="X705" s="29">
        <f t="shared" si="10"/>
        <v>0</v>
      </c>
    </row>
    <row r="706" spans="1:24" x14ac:dyDescent="0.45">
      <c r="A706" s="38">
        <v>6</v>
      </c>
      <c r="B706" s="6">
        <v>4</v>
      </c>
      <c r="C706" s="6" t="s">
        <v>10</v>
      </c>
      <c r="D706" s="6">
        <v>25</v>
      </c>
      <c r="E706" s="39">
        <v>4</v>
      </c>
      <c r="F706" s="33">
        <v>20028.3</v>
      </c>
      <c r="G706" s="41">
        <v>3609.9</v>
      </c>
      <c r="H706" s="42">
        <v>20145.599999999999</v>
      </c>
      <c r="I706" s="42">
        <v>20561.2</v>
      </c>
      <c r="J706" s="8">
        <v>2.1248002502064659E-2</v>
      </c>
      <c r="K706" s="8">
        <v>1.551573319780483E-2</v>
      </c>
      <c r="L706" s="41">
        <v>7200.08</v>
      </c>
      <c r="M706" s="41">
        <v>8965</v>
      </c>
      <c r="N706" s="43">
        <v>0</v>
      </c>
      <c r="O706" s="40">
        <v>20248.2</v>
      </c>
      <c r="P706" s="41">
        <v>3622.76</v>
      </c>
      <c r="Q706" s="42">
        <v>20253.599999999999</v>
      </c>
      <c r="R706" s="42">
        <v>20463.099999999999</v>
      </c>
      <c r="S706" s="8">
        <v>1.050183012349047E-2</v>
      </c>
      <c r="T706" s="8">
        <v>1.0237940488000353E-2</v>
      </c>
      <c r="U706" s="41">
        <v>7200.01</v>
      </c>
      <c r="V706" s="41">
        <v>7137</v>
      </c>
      <c r="W706" s="43">
        <v>0</v>
      </c>
      <c r="X706" s="29">
        <f t="shared" si="10"/>
        <v>0</v>
      </c>
    </row>
    <row r="707" spans="1:24" x14ac:dyDescent="0.45">
      <c r="A707" s="38">
        <v>6</v>
      </c>
      <c r="B707" s="6">
        <v>4</v>
      </c>
      <c r="C707" s="6" t="s">
        <v>10</v>
      </c>
      <c r="D707" s="6">
        <v>25</v>
      </c>
      <c r="E707" s="39">
        <v>5</v>
      </c>
      <c r="F707" s="33">
        <v>24087.599999999999</v>
      </c>
      <c r="G707" s="41">
        <v>3665.49</v>
      </c>
      <c r="H707" s="42">
        <v>24125.5</v>
      </c>
      <c r="I707" s="42">
        <v>25219.3</v>
      </c>
      <c r="J707" s="8">
        <v>3.4112188882161207E-2</v>
      </c>
      <c r="K707" s="8">
        <v>3.2592438137322884E-2</v>
      </c>
      <c r="L707" s="41">
        <v>7200.01</v>
      </c>
      <c r="M707" s="41">
        <v>5790</v>
      </c>
      <c r="N707" s="43">
        <v>0</v>
      </c>
      <c r="O707" s="40">
        <v>24331.200000000001</v>
      </c>
      <c r="P707" s="41">
        <v>3645.76</v>
      </c>
      <c r="Q707" s="42">
        <v>24339.9</v>
      </c>
      <c r="R707" s="42">
        <v>24938.3</v>
      </c>
      <c r="S707" s="8">
        <v>2.4344081192382742E-2</v>
      </c>
      <c r="T707" s="8">
        <v>2.3995220203462057E-2</v>
      </c>
      <c r="U707" s="41">
        <v>7201.17</v>
      </c>
      <c r="V707" s="41">
        <v>4125</v>
      </c>
      <c r="W707" s="43">
        <v>0</v>
      </c>
      <c r="X707" s="29">
        <f t="shared" si="10"/>
        <v>0</v>
      </c>
    </row>
    <row r="708" spans="1:24" x14ac:dyDescent="0.45">
      <c r="A708" s="34">
        <v>6</v>
      </c>
      <c r="B708" s="35">
        <v>4</v>
      </c>
      <c r="C708" s="35" t="s">
        <v>10</v>
      </c>
      <c r="D708" s="35">
        <v>30</v>
      </c>
      <c r="E708" s="37">
        <v>1</v>
      </c>
      <c r="F708" s="58">
        <v>27023.4</v>
      </c>
      <c r="G708" s="59">
        <v>3633.96</v>
      </c>
      <c r="H708" s="58">
        <v>27106.7</v>
      </c>
      <c r="I708" s="58">
        <v>30194.9</v>
      </c>
      <c r="J708" s="60">
        <v>0.10503429387081924</v>
      </c>
      <c r="K708" s="60">
        <v>0.10227554984451019</v>
      </c>
      <c r="L708" s="59">
        <v>7200.02</v>
      </c>
      <c r="M708" s="59">
        <v>2338</v>
      </c>
      <c r="N708" s="61">
        <v>0</v>
      </c>
      <c r="O708" s="62">
        <v>27183.7</v>
      </c>
      <c r="P708" s="59">
        <v>3616.17</v>
      </c>
      <c r="Q708" s="58">
        <v>27186.7</v>
      </c>
      <c r="R708" s="58">
        <v>31580.3</v>
      </c>
      <c r="S708" s="60">
        <v>9.9725450324392548E-2</v>
      </c>
      <c r="T708" s="60">
        <v>9.962609579763472E-2</v>
      </c>
      <c r="U708" s="59">
        <v>7200.01</v>
      </c>
      <c r="V708" s="59">
        <v>1609</v>
      </c>
      <c r="W708" s="61">
        <v>0</v>
      </c>
      <c r="X708" s="29">
        <f t="shared" ref="X708:X771" si="11">MAX(N708,W708)</f>
        <v>0</v>
      </c>
    </row>
    <row r="709" spans="1:24" x14ac:dyDescent="0.45">
      <c r="A709" s="38">
        <v>6</v>
      </c>
      <c r="B709" s="6">
        <v>4</v>
      </c>
      <c r="C709" s="6" t="s">
        <v>10</v>
      </c>
      <c r="D709" s="6">
        <v>30</v>
      </c>
      <c r="E709" s="39">
        <v>2</v>
      </c>
      <c r="F709" s="42">
        <v>22664.9</v>
      </c>
      <c r="G709" s="41">
        <v>3610.16</v>
      </c>
      <c r="H709" s="42">
        <v>22828.400000000001</v>
      </c>
      <c r="I709" s="42">
        <v>24137.4</v>
      </c>
      <c r="J709" s="8">
        <v>4.0513252532607451E-2</v>
      </c>
      <c r="K709" s="8">
        <v>3.3591709388321851E-2</v>
      </c>
      <c r="L709" s="41">
        <v>7200.4</v>
      </c>
      <c r="M709" s="41">
        <v>8100</v>
      </c>
      <c r="N709" s="43">
        <v>0</v>
      </c>
      <c r="O709" s="40">
        <v>23031.3</v>
      </c>
      <c r="P709" s="41">
        <v>3639.49</v>
      </c>
      <c r="Q709" s="42">
        <v>23105.4</v>
      </c>
      <c r="R709" s="42">
        <v>23621.9</v>
      </c>
      <c r="S709" s="8">
        <v>2.5002222513853759E-2</v>
      </c>
      <c r="T709" s="8">
        <v>2.1865302960388452E-2</v>
      </c>
      <c r="U709" s="41">
        <v>7200.03</v>
      </c>
      <c r="V709" s="41">
        <v>8478</v>
      </c>
      <c r="W709" s="43">
        <v>0</v>
      </c>
      <c r="X709" s="29">
        <f t="shared" si="11"/>
        <v>0</v>
      </c>
    </row>
    <row r="710" spans="1:24" x14ac:dyDescent="0.45">
      <c r="A710" s="38">
        <v>6</v>
      </c>
      <c r="B710" s="6">
        <v>4</v>
      </c>
      <c r="C710" s="6" t="s">
        <v>10</v>
      </c>
      <c r="D710" s="6">
        <v>30</v>
      </c>
      <c r="E710" s="39">
        <v>3</v>
      </c>
      <c r="F710" s="42">
        <v>26108.6</v>
      </c>
      <c r="G710" s="41">
        <v>3616.13</v>
      </c>
      <c r="H710" s="42">
        <v>26509.7</v>
      </c>
      <c r="I710" s="42">
        <v>27536.7</v>
      </c>
      <c r="J710" s="8">
        <v>4.2427398827818513E-2</v>
      </c>
      <c r="K710" s="8">
        <v>2.7716446485289072E-2</v>
      </c>
      <c r="L710" s="41">
        <v>7200.13</v>
      </c>
      <c r="M710" s="41">
        <v>6492</v>
      </c>
      <c r="N710" s="43">
        <v>0</v>
      </c>
      <c r="O710" s="40">
        <v>26566</v>
      </c>
      <c r="P710" s="41">
        <v>3627.86</v>
      </c>
      <c r="Q710" s="42">
        <v>26614.1</v>
      </c>
      <c r="R710" s="42">
        <v>27265.4</v>
      </c>
      <c r="S710" s="8">
        <v>2.5651558385352918E-2</v>
      </c>
      <c r="T710" s="8">
        <v>2.3887417752903053E-2</v>
      </c>
      <c r="U710" s="41">
        <v>7200.01</v>
      </c>
      <c r="V710" s="41">
        <v>5260</v>
      </c>
      <c r="W710" s="43">
        <v>0</v>
      </c>
      <c r="X710" s="29">
        <f t="shared" si="11"/>
        <v>0</v>
      </c>
    </row>
    <row r="711" spans="1:24" x14ac:dyDescent="0.45">
      <c r="A711" s="38">
        <v>6</v>
      </c>
      <c r="B711" s="6">
        <v>4</v>
      </c>
      <c r="C711" s="6" t="s">
        <v>10</v>
      </c>
      <c r="D711" s="6">
        <v>30</v>
      </c>
      <c r="E711" s="39">
        <v>4</v>
      </c>
      <c r="F711" s="42">
        <v>21981.5</v>
      </c>
      <c r="G711" s="41">
        <v>3615.22</v>
      </c>
      <c r="H711" s="42">
        <v>21990.2</v>
      </c>
      <c r="I711" s="42">
        <v>24520.799999999999</v>
      </c>
      <c r="J711" s="8">
        <v>0.10088759816753927</v>
      </c>
      <c r="K711" s="8">
        <v>0.10053174083769631</v>
      </c>
      <c r="L711" s="41">
        <v>7200.01</v>
      </c>
      <c r="M711" s="41">
        <v>3794</v>
      </c>
      <c r="N711" s="43">
        <v>0</v>
      </c>
      <c r="O711" s="40">
        <v>22113.9</v>
      </c>
      <c r="P711" s="41">
        <v>3636.42</v>
      </c>
      <c r="Q711" s="42">
        <v>22126.400000000001</v>
      </c>
      <c r="R711" s="42">
        <v>24448</v>
      </c>
      <c r="S711" s="8">
        <v>9.5472022251308838E-2</v>
      </c>
      <c r="T711" s="8">
        <v>9.4960732984293139E-2</v>
      </c>
      <c r="U711" s="41">
        <v>7200.02</v>
      </c>
      <c r="V711" s="41">
        <v>4669</v>
      </c>
      <c r="W711" s="43">
        <v>0</v>
      </c>
      <c r="X711" s="29">
        <f t="shared" si="11"/>
        <v>0</v>
      </c>
    </row>
    <row r="712" spans="1:24" x14ac:dyDescent="0.45">
      <c r="A712" s="13">
        <v>6</v>
      </c>
      <c r="B712" s="12">
        <v>4</v>
      </c>
      <c r="C712" s="12" t="s">
        <v>10</v>
      </c>
      <c r="D712" s="12">
        <v>30</v>
      </c>
      <c r="E712" s="36">
        <v>5</v>
      </c>
      <c r="F712" s="46">
        <v>22102.9</v>
      </c>
      <c r="G712" s="45">
        <v>3676.72</v>
      </c>
      <c r="H712" s="46">
        <v>22381.4</v>
      </c>
      <c r="I712" s="46">
        <v>24146.7</v>
      </c>
      <c r="J712" s="47">
        <v>8.2132163932111577E-2</v>
      </c>
      <c r="K712" s="47">
        <v>7.0566885514125391E-2</v>
      </c>
      <c r="L712" s="45">
        <v>7200.38</v>
      </c>
      <c r="M712" s="45">
        <v>3070</v>
      </c>
      <c r="N712" s="48">
        <v>0</v>
      </c>
      <c r="O712" s="44">
        <v>22596.2</v>
      </c>
      <c r="P712" s="45">
        <v>3614.88</v>
      </c>
      <c r="Q712" s="46">
        <v>22602.6</v>
      </c>
      <c r="R712" s="46">
        <v>24080.7</v>
      </c>
      <c r="S712" s="47">
        <v>6.1646879035908424E-2</v>
      </c>
      <c r="T712" s="47">
        <v>6.1381106030970946E-2</v>
      </c>
      <c r="U712" s="45">
        <v>7200.06</v>
      </c>
      <c r="V712" s="45">
        <v>2604</v>
      </c>
      <c r="W712" s="48">
        <v>0</v>
      </c>
      <c r="X712" s="29">
        <f t="shared" si="11"/>
        <v>0</v>
      </c>
    </row>
    <row r="713" spans="1:24" x14ac:dyDescent="0.45">
      <c r="A713" s="38">
        <v>6</v>
      </c>
      <c r="B713" s="6">
        <v>4</v>
      </c>
      <c r="C713" s="6" t="s">
        <v>12</v>
      </c>
      <c r="D713" s="6">
        <v>5</v>
      </c>
      <c r="E713" s="39">
        <v>1</v>
      </c>
      <c r="F713" s="33">
        <v>5336.29</v>
      </c>
      <c r="G713" s="41">
        <v>1.53</v>
      </c>
      <c r="H713" s="42">
        <v>5336.67</v>
      </c>
      <c r="I713" s="42">
        <v>5336.84</v>
      </c>
      <c r="J713" s="8">
        <v>1.0305723986482298E-4</v>
      </c>
      <c r="K713" s="8">
        <v>3.1854055958221113E-5</v>
      </c>
      <c r="L713" s="41">
        <v>1.6039000000000001</v>
      </c>
      <c r="M713" s="41">
        <v>1</v>
      </c>
      <c r="N713" s="43">
        <v>1</v>
      </c>
      <c r="O713" s="40">
        <v>5336.54</v>
      </c>
      <c r="P713" s="41">
        <v>0.81</v>
      </c>
      <c r="Q713" s="42">
        <v>5336.54</v>
      </c>
      <c r="R713" s="42">
        <v>5336.84</v>
      </c>
      <c r="S713" s="8">
        <v>5.6213039926282575E-5</v>
      </c>
      <c r="T713" s="8">
        <v>5.6213039926282575E-5</v>
      </c>
      <c r="U713" s="41">
        <v>1.1417900000000001</v>
      </c>
      <c r="V713" s="41">
        <v>1</v>
      </c>
      <c r="W713" s="43">
        <v>1</v>
      </c>
      <c r="X713" s="29">
        <f t="shared" si="11"/>
        <v>1</v>
      </c>
    </row>
    <row r="714" spans="1:24" x14ac:dyDescent="0.45">
      <c r="A714" s="38">
        <v>6</v>
      </c>
      <c r="B714" s="6">
        <v>4</v>
      </c>
      <c r="C714" s="6" t="s">
        <v>12</v>
      </c>
      <c r="D714" s="6">
        <v>5</v>
      </c>
      <c r="E714" s="39">
        <v>2</v>
      </c>
      <c r="F714" s="33">
        <v>4887.54</v>
      </c>
      <c r="G714" s="41">
        <v>1.37</v>
      </c>
      <c r="H714" s="42">
        <v>5176.68</v>
      </c>
      <c r="I714" s="42">
        <v>5177.18</v>
      </c>
      <c r="J714" s="8">
        <v>5.59455147396846E-2</v>
      </c>
      <c r="K714" s="8">
        <v>9.6577673559737154E-5</v>
      </c>
      <c r="L714" s="41">
        <v>69.678200000000004</v>
      </c>
      <c r="M714" s="41">
        <v>15880</v>
      </c>
      <c r="N714" s="43">
        <v>1</v>
      </c>
      <c r="O714" s="40">
        <v>4930.58</v>
      </c>
      <c r="P714" s="41">
        <v>1.47</v>
      </c>
      <c r="Q714" s="42">
        <v>5176.66</v>
      </c>
      <c r="R714" s="42">
        <v>5177.18</v>
      </c>
      <c r="S714" s="8">
        <v>4.763210859966243E-2</v>
      </c>
      <c r="T714" s="8">
        <v>1.0044078050221095E-4</v>
      </c>
      <c r="U714" s="41">
        <v>296.66300000000001</v>
      </c>
      <c r="V714" s="41">
        <v>53049</v>
      </c>
      <c r="W714" s="43">
        <v>1</v>
      </c>
      <c r="X714" s="29">
        <f t="shared" si="11"/>
        <v>1</v>
      </c>
    </row>
    <row r="715" spans="1:24" x14ac:dyDescent="0.45">
      <c r="A715" s="38">
        <v>6</v>
      </c>
      <c r="B715" s="6">
        <v>4</v>
      </c>
      <c r="C715" s="6" t="s">
        <v>12</v>
      </c>
      <c r="D715" s="6">
        <v>5</v>
      </c>
      <c r="E715" s="39">
        <v>3</v>
      </c>
      <c r="F715" s="33">
        <v>9656.42</v>
      </c>
      <c r="G715" s="41">
        <v>2.64</v>
      </c>
      <c r="H715" s="42">
        <v>9764.7800000000007</v>
      </c>
      <c r="I715" s="42">
        <v>9765.75</v>
      </c>
      <c r="J715" s="8">
        <v>1.1195248700816621E-2</v>
      </c>
      <c r="K715" s="8">
        <v>9.9326728617806637E-5</v>
      </c>
      <c r="L715" s="41">
        <v>20.693999999999999</v>
      </c>
      <c r="M715" s="41">
        <v>3748</v>
      </c>
      <c r="N715" s="43">
        <v>1</v>
      </c>
      <c r="O715" s="40">
        <v>9675.2199999999993</v>
      </c>
      <c r="P715" s="41">
        <v>2.2799999999999998</v>
      </c>
      <c r="Q715" s="42">
        <v>9764.8700000000008</v>
      </c>
      <c r="R715" s="42">
        <v>9765.75</v>
      </c>
      <c r="S715" s="8">
        <v>9.2701533420372888E-3</v>
      </c>
      <c r="T715" s="8">
        <v>9.0110846581081811E-5</v>
      </c>
      <c r="U715" s="41">
        <v>29.645299999999999</v>
      </c>
      <c r="V715" s="41">
        <v>4809</v>
      </c>
      <c r="W715" s="43">
        <v>1</v>
      </c>
      <c r="X715" s="29">
        <f t="shared" si="11"/>
        <v>1</v>
      </c>
    </row>
    <row r="716" spans="1:24" x14ac:dyDescent="0.45">
      <c r="A716" s="38">
        <v>6</v>
      </c>
      <c r="B716" s="6">
        <v>4</v>
      </c>
      <c r="C716" s="6" t="s">
        <v>12</v>
      </c>
      <c r="D716" s="6">
        <v>5</v>
      </c>
      <c r="E716" s="39">
        <v>4</v>
      </c>
      <c r="F716" s="33">
        <v>5239.2700000000004</v>
      </c>
      <c r="G716" s="41">
        <v>1.87</v>
      </c>
      <c r="H716" s="42">
        <v>5560.61</v>
      </c>
      <c r="I716" s="42">
        <v>5561.17</v>
      </c>
      <c r="J716" s="8">
        <v>5.788350293193692E-2</v>
      </c>
      <c r="K716" s="8">
        <v>1.0069823436442334E-4</v>
      </c>
      <c r="L716" s="41">
        <v>20.686199999999999</v>
      </c>
      <c r="M716" s="41">
        <v>3675</v>
      </c>
      <c r="N716" s="43">
        <v>1</v>
      </c>
      <c r="O716" s="40">
        <v>5513.72</v>
      </c>
      <c r="P716" s="41">
        <v>2.9</v>
      </c>
      <c r="Q716" s="42">
        <v>5560.67</v>
      </c>
      <c r="R716" s="42">
        <v>5561.17</v>
      </c>
      <c r="S716" s="8">
        <v>8.5323771796222414E-3</v>
      </c>
      <c r="T716" s="8">
        <v>8.9909137825313739E-5</v>
      </c>
      <c r="U716" s="41">
        <v>15.7478</v>
      </c>
      <c r="V716" s="41">
        <v>2154</v>
      </c>
      <c r="W716" s="43">
        <v>1</v>
      </c>
      <c r="X716" s="29">
        <f t="shared" si="11"/>
        <v>1</v>
      </c>
    </row>
    <row r="717" spans="1:24" x14ac:dyDescent="0.45">
      <c r="A717" s="38">
        <v>6</v>
      </c>
      <c r="B717" s="6">
        <v>4</v>
      </c>
      <c r="C717" s="6" t="s">
        <v>12</v>
      </c>
      <c r="D717" s="6">
        <v>5</v>
      </c>
      <c r="E717" s="39">
        <v>5</v>
      </c>
      <c r="F717" s="33">
        <v>4811.96</v>
      </c>
      <c r="G717" s="41">
        <v>0.87</v>
      </c>
      <c r="H717" s="42">
        <v>4845.38</v>
      </c>
      <c r="I717" s="42">
        <v>4845.38</v>
      </c>
      <c r="J717" s="8">
        <v>6.897291853270553E-3</v>
      </c>
      <c r="K717" s="8">
        <v>0</v>
      </c>
      <c r="L717" s="41">
        <v>9.8577499999999993</v>
      </c>
      <c r="M717" s="41">
        <v>2110</v>
      </c>
      <c r="N717" s="43">
        <v>1</v>
      </c>
      <c r="O717" s="40">
        <v>4814.8599999999997</v>
      </c>
      <c r="P717" s="41">
        <v>1.25</v>
      </c>
      <c r="Q717" s="42">
        <v>4845.38</v>
      </c>
      <c r="R717" s="42">
        <v>4845.38</v>
      </c>
      <c r="S717" s="8">
        <v>6.2987835835373977E-3</v>
      </c>
      <c r="T717" s="8">
        <v>0</v>
      </c>
      <c r="U717" s="41">
        <v>21.601400000000002</v>
      </c>
      <c r="V717" s="41">
        <v>3019</v>
      </c>
      <c r="W717" s="43">
        <v>1</v>
      </c>
      <c r="X717" s="29">
        <f t="shared" si="11"/>
        <v>1</v>
      </c>
    </row>
    <row r="718" spans="1:24" x14ac:dyDescent="0.45">
      <c r="A718" s="34">
        <v>6</v>
      </c>
      <c r="B718" s="35">
        <v>4</v>
      </c>
      <c r="C718" s="35" t="s">
        <v>12</v>
      </c>
      <c r="D718" s="35">
        <v>10</v>
      </c>
      <c r="E718" s="37">
        <v>1</v>
      </c>
      <c r="F718" s="58">
        <v>8318.7199999999993</v>
      </c>
      <c r="G718" s="59">
        <v>72.58</v>
      </c>
      <c r="H718" s="58">
        <v>8469.59</v>
      </c>
      <c r="I718" s="58">
        <v>8618.14</v>
      </c>
      <c r="J718" s="60">
        <v>3.4742995588375229E-2</v>
      </c>
      <c r="K718" s="60">
        <v>1.7236897984947944E-2</v>
      </c>
      <c r="L718" s="59">
        <v>7200</v>
      </c>
      <c r="M718" s="59">
        <v>189619</v>
      </c>
      <c r="N718" s="61">
        <v>0</v>
      </c>
      <c r="O718" s="62">
        <v>8371.3799999999992</v>
      </c>
      <c r="P718" s="59">
        <v>59.57</v>
      </c>
      <c r="Q718" s="58">
        <v>8475.77</v>
      </c>
      <c r="R718" s="58">
        <v>8618.14</v>
      </c>
      <c r="S718" s="60">
        <v>2.8632628386171522E-2</v>
      </c>
      <c r="T718" s="60">
        <v>1.6519805897792214E-2</v>
      </c>
      <c r="U718" s="59">
        <v>7200</v>
      </c>
      <c r="V718" s="59">
        <v>171187</v>
      </c>
      <c r="W718" s="61">
        <v>0</v>
      </c>
      <c r="X718" s="29">
        <f t="shared" si="11"/>
        <v>0</v>
      </c>
    </row>
    <row r="719" spans="1:24" x14ac:dyDescent="0.45">
      <c r="A719" s="38">
        <v>6</v>
      </c>
      <c r="B719" s="6">
        <v>4</v>
      </c>
      <c r="C719" s="6" t="s">
        <v>12</v>
      </c>
      <c r="D719" s="6">
        <v>10</v>
      </c>
      <c r="E719" s="39">
        <v>2</v>
      </c>
      <c r="F719" s="42">
        <v>9661.4500000000007</v>
      </c>
      <c r="G719" s="41">
        <v>61.19</v>
      </c>
      <c r="H719" s="42">
        <v>10030.1</v>
      </c>
      <c r="I719" s="42">
        <v>10031.1</v>
      </c>
      <c r="J719" s="8">
        <v>3.6850395270708061E-2</v>
      </c>
      <c r="K719" s="8">
        <v>9.9689964211302842E-5</v>
      </c>
      <c r="L719" s="41">
        <v>1397.8</v>
      </c>
      <c r="M719" s="41">
        <v>60302</v>
      </c>
      <c r="N719" s="43">
        <v>1</v>
      </c>
      <c r="O719" s="40">
        <v>9894.27</v>
      </c>
      <c r="P719" s="41">
        <v>17.73</v>
      </c>
      <c r="Q719" s="42">
        <v>10030.1</v>
      </c>
      <c r="R719" s="42">
        <v>10031.1</v>
      </c>
      <c r="S719" s="8">
        <v>1.3640577803032562E-2</v>
      </c>
      <c r="T719" s="8">
        <v>9.9689964211302842E-5</v>
      </c>
      <c r="U719" s="41">
        <v>315.24200000000002</v>
      </c>
      <c r="V719" s="41">
        <v>11669</v>
      </c>
      <c r="W719" s="43">
        <v>1</v>
      </c>
      <c r="X719" s="29">
        <f t="shared" si="11"/>
        <v>1</v>
      </c>
    </row>
    <row r="720" spans="1:24" x14ac:dyDescent="0.45">
      <c r="A720" s="38">
        <v>6</v>
      </c>
      <c r="B720" s="6">
        <v>4</v>
      </c>
      <c r="C720" s="6" t="s">
        <v>12</v>
      </c>
      <c r="D720" s="6">
        <v>10</v>
      </c>
      <c r="E720" s="39">
        <v>3</v>
      </c>
      <c r="F720" s="42">
        <v>7354.72</v>
      </c>
      <c r="G720" s="41">
        <v>39.659999999999997</v>
      </c>
      <c r="H720" s="42">
        <v>7551.57</v>
      </c>
      <c r="I720" s="42">
        <v>7552.32</v>
      </c>
      <c r="J720" s="8">
        <v>2.6164145587051324E-2</v>
      </c>
      <c r="K720" s="8">
        <v>9.9307232744375249E-5</v>
      </c>
      <c r="L720" s="41">
        <v>5342.66</v>
      </c>
      <c r="M720" s="41">
        <v>284033</v>
      </c>
      <c r="N720" s="43">
        <v>1</v>
      </c>
      <c r="O720" s="40">
        <v>7420.31</v>
      </c>
      <c r="P720" s="41">
        <v>11.4</v>
      </c>
      <c r="Q720" s="42">
        <v>7551.58</v>
      </c>
      <c r="R720" s="42">
        <v>7552.32</v>
      </c>
      <c r="S720" s="8">
        <v>1.7479397059446542E-2</v>
      </c>
      <c r="T720" s="8">
        <v>9.7983136307754675E-5</v>
      </c>
      <c r="U720" s="41">
        <v>4988.43</v>
      </c>
      <c r="V720" s="41">
        <v>201932</v>
      </c>
      <c r="W720" s="43">
        <v>1</v>
      </c>
      <c r="X720" s="29">
        <f t="shared" si="11"/>
        <v>1</v>
      </c>
    </row>
    <row r="721" spans="1:24" x14ac:dyDescent="0.45">
      <c r="A721" s="38">
        <v>6</v>
      </c>
      <c r="B721" s="6">
        <v>4</v>
      </c>
      <c r="C721" s="6" t="s">
        <v>12</v>
      </c>
      <c r="D721" s="6">
        <v>10</v>
      </c>
      <c r="E721" s="39">
        <v>4</v>
      </c>
      <c r="F721" s="42">
        <v>9226.99</v>
      </c>
      <c r="G721" s="41">
        <v>111.02</v>
      </c>
      <c r="H721" s="42">
        <v>9367.7900000000009</v>
      </c>
      <c r="I721" s="42">
        <v>9368.7199999999993</v>
      </c>
      <c r="J721" s="8">
        <v>1.5128000409874515E-2</v>
      </c>
      <c r="K721" s="8">
        <v>9.9266495316166142E-5</v>
      </c>
      <c r="L721" s="41">
        <v>986.65800000000002</v>
      </c>
      <c r="M721" s="41">
        <v>48002</v>
      </c>
      <c r="N721" s="43">
        <v>1</v>
      </c>
      <c r="O721" s="40">
        <v>9248.98</v>
      </c>
      <c r="P721" s="41">
        <v>56.48</v>
      </c>
      <c r="Q721" s="42">
        <v>9367.84</v>
      </c>
      <c r="R721" s="42">
        <v>9368.7199999999993</v>
      </c>
      <c r="S721" s="8">
        <v>1.2780828117394883E-2</v>
      </c>
      <c r="T721" s="8">
        <v>9.3929586965903523E-5</v>
      </c>
      <c r="U721" s="41">
        <v>201.35</v>
      </c>
      <c r="V721" s="41">
        <v>4842</v>
      </c>
      <c r="W721" s="43">
        <v>1</v>
      </c>
      <c r="X721" s="29">
        <f t="shared" si="11"/>
        <v>1</v>
      </c>
    </row>
    <row r="722" spans="1:24" x14ac:dyDescent="0.45">
      <c r="A722" s="13">
        <v>6</v>
      </c>
      <c r="B722" s="12">
        <v>4</v>
      </c>
      <c r="C722" s="12" t="s">
        <v>12</v>
      </c>
      <c r="D722" s="12">
        <v>10</v>
      </c>
      <c r="E722" s="36">
        <v>5</v>
      </c>
      <c r="F722" s="46">
        <v>7191.61</v>
      </c>
      <c r="G722" s="45">
        <v>35.630000000000003</v>
      </c>
      <c r="H722" s="46">
        <v>7326.83</v>
      </c>
      <c r="I722" s="46">
        <v>7327.53</v>
      </c>
      <c r="J722" s="47">
        <v>1.8549224636405456E-2</v>
      </c>
      <c r="K722" s="47">
        <v>9.5530144537083869E-5</v>
      </c>
      <c r="L722" s="45">
        <v>1822.88</v>
      </c>
      <c r="M722" s="45">
        <v>112061</v>
      </c>
      <c r="N722" s="48">
        <v>1</v>
      </c>
      <c r="O722" s="44">
        <v>7241.46</v>
      </c>
      <c r="P722" s="45">
        <v>21.76</v>
      </c>
      <c r="Q722" s="46">
        <v>7326.8</v>
      </c>
      <c r="R722" s="46">
        <v>7327.53</v>
      </c>
      <c r="S722" s="47">
        <v>1.1746113629012738E-2</v>
      </c>
      <c r="T722" s="47">
        <v>9.9624293588639477E-5</v>
      </c>
      <c r="U722" s="45">
        <v>548.37</v>
      </c>
      <c r="V722" s="45">
        <v>26281</v>
      </c>
      <c r="W722" s="48">
        <v>1</v>
      </c>
      <c r="X722" s="29">
        <f t="shared" si="11"/>
        <v>1</v>
      </c>
    </row>
    <row r="723" spans="1:24" x14ac:dyDescent="0.45">
      <c r="A723" s="38">
        <v>6</v>
      </c>
      <c r="B723" s="6">
        <v>4</v>
      </c>
      <c r="C723" s="6" t="s">
        <v>12</v>
      </c>
      <c r="D723" s="6">
        <v>15</v>
      </c>
      <c r="E723" s="39">
        <v>1</v>
      </c>
      <c r="F723" s="33">
        <v>8237.33</v>
      </c>
      <c r="G723" s="41">
        <v>1997.78</v>
      </c>
      <c r="H723" s="42">
        <v>8372.26</v>
      </c>
      <c r="I723" s="42">
        <v>8578.06</v>
      </c>
      <c r="J723" s="8">
        <v>3.9721102440411889E-2</v>
      </c>
      <c r="K723" s="8">
        <v>2.3991438623651419E-2</v>
      </c>
      <c r="L723" s="41">
        <v>7200</v>
      </c>
      <c r="M723" s="41">
        <v>48316</v>
      </c>
      <c r="N723" s="43">
        <v>0</v>
      </c>
      <c r="O723" s="40">
        <v>8372.75</v>
      </c>
      <c r="P723" s="41">
        <v>413.63</v>
      </c>
      <c r="Q723" s="42">
        <v>8428.07</v>
      </c>
      <c r="R723" s="42">
        <v>8590.61</v>
      </c>
      <c r="S723" s="8">
        <v>2.3934316150737989E-2</v>
      </c>
      <c r="T723" s="8">
        <v>1.7485305535284178E-2</v>
      </c>
      <c r="U723" s="41">
        <v>7200</v>
      </c>
      <c r="V723" s="41">
        <v>41220</v>
      </c>
      <c r="W723" s="43">
        <v>0</v>
      </c>
      <c r="X723" s="29">
        <f t="shared" si="11"/>
        <v>0</v>
      </c>
    </row>
    <row r="724" spans="1:24" x14ac:dyDescent="0.45">
      <c r="A724" s="38">
        <v>6</v>
      </c>
      <c r="B724" s="6">
        <v>4</v>
      </c>
      <c r="C724" s="6" t="s">
        <v>12</v>
      </c>
      <c r="D724" s="6">
        <v>15</v>
      </c>
      <c r="E724" s="39">
        <v>2</v>
      </c>
      <c r="F724" s="33">
        <v>8367.2800000000007</v>
      </c>
      <c r="G724" s="41">
        <v>2080.64</v>
      </c>
      <c r="H724" s="42">
        <v>8733.9699999999993</v>
      </c>
      <c r="I724" s="42">
        <v>8803.23</v>
      </c>
      <c r="J724" s="8">
        <v>4.952159605054042E-2</v>
      </c>
      <c r="K724" s="8">
        <v>7.8675667908256648E-3</v>
      </c>
      <c r="L724" s="41">
        <v>7200</v>
      </c>
      <c r="M724" s="41">
        <v>81212</v>
      </c>
      <c r="N724" s="43">
        <v>0</v>
      </c>
      <c r="O724" s="40">
        <v>8722.73</v>
      </c>
      <c r="P724" s="41">
        <v>262.51</v>
      </c>
      <c r="Q724" s="42">
        <v>8802.3700000000008</v>
      </c>
      <c r="R724" s="42">
        <v>8803.23</v>
      </c>
      <c r="S724" s="8">
        <v>9.1443708729636742E-3</v>
      </c>
      <c r="T724" s="8">
        <v>9.769141553711116E-5</v>
      </c>
      <c r="U724" s="41">
        <v>4003.9</v>
      </c>
      <c r="V724" s="41">
        <v>80128</v>
      </c>
      <c r="W724" s="43">
        <v>1</v>
      </c>
      <c r="X724" s="29">
        <f t="shared" si="11"/>
        <v>1</v>
      </c>
    </row>
    <row r="725" spans="1:24" x14ac:dyDescent="0.45">
      <c r="A725" s="38">
        <v>6</v>
      </c>
      <c r="B725" s="6">
        <v>4</v>
      </c>
      <c r="C725" s="6" t="s">
        <v>12</v>
      </c>
      <c r="D725" s="6">
        <v>15</v>
      </c>
      <c r="E725" s="39">
        <v>3</v>
      </c>
      <c r="F725" s="33">
        <v>9442.07</v>
      </c>
      <c r="G725" s="41">
        <v>1413.59</v>
      </c>
      <c r="H725" s="42">
        <v>9586.2099999999991</v>
      </c>
      <c r="I725" s="42">
        <v>9991.08</v>
      </c>
      <c r="J725" s="8">
        <v>5.1921997515857278E-2</v>
      </c>
      <c r="K725" s="8">
        <v>3.7448903874519761E-2</v>
      </c>
      <c r="L725" s="41">
        <v>7200</v>
      </c>
      <c r="M725" s="41">
        <v>37918</v>
      </c>
      <c r="N725" s="43">
        <v>0</v>
      </c>
      <c r="O725" s="40">
        <v>9460.9</v>
      </c>
      <c r="P725" s="41">
        <v>1383.19</v>
      </c>
      <c r="Q725" s="42">
        <v>9599.7199999999993</v>
      </c>
      <c r="R725" s="42">
        <v>9959.17</v>
      </c>
      <c r="S725" s="8">
        <v>5.0031277706877222E-2</v>
      </c>
      <c r="T725" s="8">
        <v>3.6092365126812846E-2</v>
      </c>
      <c r="U725" s="41">
        <v>7200</v>
      </c>
      <c r="V725" s="41">
        <v>36505</v>
      </c>
      <c r="W725" s="43">
        <v>0</v>
      </c>
      <c r="X725" s="29">
        <f t="shared" si="11"/>
        <v>0</v>
      </c>
    </row>
    <row r="726" spans="1:24" x14ac:dyDescent="0.45">
      <c r="A726" s="38">
        <v>6</v>
      </c>
      <c r="B726" s="6">
        <v>4</v>
      </c>
      <c r="C726" s="6" t="s">
        <v>12</v>
      </c>
      <c r="D726" s="6">
        <v>15</v>
      </c>
      <c r="E726" s="39">
        <v>4</v>
      </c>
      <c r="F726" s="33">
        <v>8218.61</v>
      </c>
      <c r="G726" s="41">
        <v>757.29</v>
      </c>
      <c r="H726" s="42">
        <v>8346.3700000000008</v>
      </c>
      <c r="I726" s="42">
        <v>8504.34</v>
      </c>
      <c r="J726" s="8">
        <v>3.3598139302991124E-2</v>
      </c>
      <c r="K726" s="8">
        <v>1.8575221592739631E-2</v>
      </c>
      <c r="L726" s="41">
        <v>7200.01</v>
      </c>
      <c r="M726" s="41">
        <v>65973</v>
      </c>
      <c r="N726" s="43">
        <v>0</v>
      </c>
      <c r="O726" s="40">
        <v>8233.89</v>
      </c>
      <c r="P726" s="41">
        <v>340.76</v>
      </c>
      <c r="Q726" s="42">
        <v>8334.9</v>
      </c>
      <c r="R726" s="42">
        <v>8504.34</v>
      </c>
      <c r="S726" s="8">
        <v>3.1801409633199135E-2</v>
      </c>
      <c r="T726" s="8">
        <v>1.9923944715286607E-2</v>
      </c>
      <c r="U726" s="41">
        <v>7200</v>
      </c>
      <c r="V726" s="41">
        <v>51754</v>
      </c>
      <c r="W726" s="43">
        <v>0</v>
      </c>
      <c r="X726" s="29">
        <f t="shared" si="11"/>
        <v>0</v>
      </c>
    </row>
    <row r="727" spans="1:24" x14ac:dyDescent="0.45">
      <c r="A727" s="38">
        <v>6</v>
      </c>
      <c r="B727" s="6">
        <v>4</v>
      </c>
      <c r="C727" s="6" t="s">
        <v>12</v>
      </c>
      <c r="D727" s="6">
        <v>15</v>
      </c>
      <c r="E727" s="39">
        <v>5</v>
      </c>
      <c r="F727" s="33">
        <v>9246.3799999999992</v>
      </c>
      <c r="G727" s="41">
        <v>1042.2</v>
      </c>
      <c r="H727" s="42">
        <v>9321.27</v>
      </c>
      <c r="I727" s="42">
        <v>9547.58</v>
      </c>
      <c r="J727" s="8">
        <v>3.1547261190793971E-2</v>
      </c>
      <c r="K727" s="8">
        <v>2.3703388712113384E-2</v>
      </c>
      <c r="L727" s="41">
        <v>7200.06</v>
      </c>
      <c r="M727" s="41">
        <v>43637</v>
      </c>
      <c r="N727" s="43">
        <v>0</v>
      </c>
      <c r="O727" s="40">
        <v>9281.85</v>
      </c>
      <c r="P727" s="41">
        <v>359.45</v>
      </c>
      <c r="Q727" s="42">
        <v>9322.01</v>
      </c>
      <c r="R727" s="42">
        <v>9547.58</v>
      </c>
      <c r="S727" s="8">
        <v>2.7832183652820877E-2</v>
      </c>
      <c r="T727" s="8">
        <v>2.3625882160715039E-2</v>
      </c>
      <c r="U727" s="41">
        <v>7200</v>
      </c>
      <c r="V727" s="41">
        <v>55856</v>
      </c>
      <c r="W727" s="43">
        <v>0</v>
      </c>
      <c r="X727" s="29">
        <f t="shared" si="11"/>
        <v>0</v>
      </c>
    </row>
    <row r="728" spans="1:24" x14ac:dyDescent="0.45">
      <c r="A728" s="34">
        <v>6</v>
      </c>
      <c r="B728" s="35">
        <v>4</v>
      </c>
      <c r="C728" s="35" t="s">
        <v>12</v>
      </c>
      <c r="D728" s="35">
        <v>20</v>
      </c>
      <c r="E728" s="37">
        <v>1</v>
      </c>
      <c r="F728" s="58">
        <v>11322.8</v>
      </c>
      <c r="G728" s="59">
        <v>3622.01</v>
      </c>
      <c r="H728" s="58">
        <v>11732.1</v>
      </c>
      <c r="I728" s="58">
        <v>12164.1</v>
      </c>
      <c r="J728" s="60">
        <v>6.916253565820743E-2</v>
      </c>
      <c r="K728" s="60">
        <v>3.5514341381606529E-2</v>
      </c>
      <c r="L728" s="59">
        <v>7200.02</v>
      </c>
      <c r="M728" s="59">
        <v>17581</v>
      </c>
      <c r="N728" s="61">
        <v>0</v>
      </c>
      <c r="O728" s="62">
        <v>11828.4</v>
      </c>
      <c r="P728" s="59">
        <v>2117.4699999999998</v>
      </c>
      <c r="Q728" s="58">
        <v>11866.8</v>
      </c>
      <c r="R728" s="58">
        <v>12397.5</v>
      </c>
      <c r="S728" s="60">
        <v>2.75976027819568E-2</v>
      </c>
      <c r="T728" s="60">
        <v>2.4440772436925138E-2</v>
      </c>
      <c r="U728" s="59">
        <v>7200.08</v>
      </c>
      <c r="V728" s="59">
        <v>20306</v>
      </c>
      <c r="W728" s="61">
        <v>0</v>
      </c>
      <c r="X728" s="29">
        <f t="shared" si="11"/>
        <v>0</v>
      </c>
    </row>
    <row r="729" spans="1:24" x14ac:dyDescent="0.45">
      <c r="A729" s="38">
        <v>6</v>
      </c>
      <c r="B729" s="6">
        <v>4</v>
      </c>
      <c r="C729" s="6" t="s">
        <v>12</v>
      </c>
      <c r="D729" s="6">
        <v>20</v>
      </c>
      <c r="E729" s="39">
        <v>2</v>
      </c>
      <c r="F729" s="42">
        <v>7845.32</v>
      </c>
      <c r="G729" s="41">
        <v>3604.13</v>
      </c>
      <c r="H729" s="42">
        <v>8166.66</v>
      </c>
      <c r="I729" s="42">
        <v>8426.24</v>
      </c>
      <c r="J729" s="8">
        <v>6.5339013743542881E-2</v>
      </c>
      <c r="K729" s="8">
        <v>2.7055812889575155E-2</v>
      </c>
      <c r="L729" s="41">
        <v>7200.1</v>
      </c>
      <c r="M729" s="41">
        <v>20030</v>
      </c>
      <c r="N729" s="43">
        <v>0</v>
      </c>
      <c r="O729" s="40">
        <v>8238.06</v>
      </c>
      <c r="P729" s="41">
        <v>761.26</v>
      </c>
      <c r="Q729" s="42">
        <v>8294.01</v>
      </c>
      <c r="R729" s="42">
        <v>8393.76</v>
      </c>
      <c r="S729" s="8">
        <v>1.8549493909761624E-2</v>
      </c>
      <c r="T729" s="8">
        <v>1.188382798650426E-2</v>
      </c>
      <c r="U729" s="41">
        <v>7200.05</v>
      </c>
      <c r="V729" s="41">
        <v>26551</v>
      </c>
      <c r="W729" s="43">
        <v>0</v>
      </c>
      <c r="X729" s="29">
        <f t="shared" si="11"/>
        <v>0</v>
      </c>
    </row>
    <row r="730" spans="1:24" x14ac:dyDescent="0.45">
      <c r="A730" s="38">
        <v>6</v>
      </c>
      <c r="B730" s="6">
        <v>4</v>
      </c>
      <c r="C730" s="6" t="s">
        <v>12</v>
      </c>
      <c r="D730" s="6">
        <v>20</v>
      </c>
      <c r="E730" s="39">
        <v>3</v>
      </c>
      <c r="F730" s="42">
        <v>10555.9</v>
      </c>
      <c r="G730" s="41">
        <v>3617.66</v>
      </c>
      <c r="H730" s="42">
        <v>10585.8</v>
      </c>
      <c r="I730" s="42">
        <v>10779.3</v>
      </c>
      <c r="J730" s="8">
        <v>2.0697652843492009E-2</v>
      </c>
      <c r="K730" s="8">
        <v>1.7923740606735385E-2</v>
      </c>
      <c r="L730" s="41">
        <v>7200</v>
      </c>
      <c r="M730" s="41">
        <v>17943</v>
      </c>
      <c r="N730" s="43">
        <v>0</v>
      </c>
      <c r="O730" s="40">
        <v>10625.1</v>
      </c>
      <c r="P730" s="41">
        <v>603.46</v>
      </c>
      <c r="Q730" s="42">
        <v>10683</v>
      </c>
      <c r="R730" s="42">
        <v>10779</v>
      </c>
      <c r="S730" s="8">
        <v>1.427776231561366E-2</v>
      </c>
      <c r="T730" s="8">
        <v>8.9062065126635122E-3</v>
      </c>
      <c r="U730" s="41">
        <v>7200</v>
      </c>
      <c r="V730" s="41">
        <v>32173</v>
      </c>
      <c r="W730" s="43">
        <v>0</v>
      </c>
      <c r="X730" s="29">
        <f t="shared" si="11"/>
        <v>0</v>
      </c>
    </row>
    <row r="731" spans="1:24" x14ac:dyDescent="0.45">
      <c r="A731" s="38">
        <v>6</v>
      </c>
      <c r="B731" s="6">
        <v>4</v>
      </c>
      <c r="C731" s="6" t="s">
        <v>12</v>
      </c>
      <c r="D731" s="6">
        <v>20</v>
      </c>
      <c r="E731" s="39">
        <v>4</v>
      </c>
      <c r="F731" s="42">
        <v>11254.6</v>
      </c>
      <c r="G731" s="41">
        <v>3633.48</v>
      </c>
      <c r="H731" s="42">
        <v>11358.8</v>
      </c>
      <c r="I731" s="42">
        <v>12003.3</v>
      </c>
      <c r="J731" s="8">
        <v>6.2374513675405842E-2</v>
      </c>
      <c r="K731" s="8">
        <v>5.3693567602242719E-2</v>
      </c>
      <c r="L731" s="41">
        <v>7200</v>
      </c>
      <c r="M731" s="41">
        <v>10623</v>
      </c>
      <c r="N731" s="43">
        <v>0</v>
      </c>
      <c r="O731" s="40">
        <v>11430.5</v>
      </c>
      <c r="P731" s="41">
        <v>3620.79</v>
      </c>
      <c r="Q731" s="42">
        <v>11438.8</v>
      </c>
      <c r="R731" s="42">
        <v>12450.8</v>
      </c>
      <c r="S731" s="8">
        <v>4.7720210275507512E-2</v>
      </c>
      <c r="T731" s="8">
        <v>4.7028733764881328E-2</v>
      </c>
      <c r="U731" s="41">
        <v>7200.06</v>
      </c>
      <c r="V731" s="41">
        <v>7292</v>
      </c>
      <c r="W731" s="43">
        <v>0</v>
      </c>
      <c r="X731" s="29">
        <f t="shared" si="11"/>
        <v>0</v>
      </c>
    </row>
    <row r="732" spans="1:24" x14ac:dyDescent="0.45">
      <c r="A732" s="13">
        <v>6</v>
      </c>
      <c r="B732" s="12">
        <v>4</v>
      </c>
      <c r="C732" s="12" t="s">
        <v>12</v>
      </c>
      <c r="D732" s="12">
        <v>20</v>
      </c>
      <c r="E732" s="36">
        <v>5</v>
      </c>
      <c r="F732" s="46">
        <v>12338.3</v>
      </c>
      <c r="G732" s="45">
        <v>3605.74</v>
      </c>
      <c r="H732" s="46">
        <v>12424.4</v>
      </c>
      <c r="I732" s="46">
        <v>13643.5</v>
      </c>
      <c r="J732" s="47">
        <v>6.0153869591712428E-2</v>
      </c>
      <c r="K732" s="47">
        <v>5.3595368677635619E-2</v>
      </c>
      <c r="L732" s="45">
        <v>7200.18</v>
      </c>
      <c r="M732" s="45">
        <v>10823</v>
      </c>
      <c r="N732" s="48">
        <v>0</v>
      </c>
      <c r="O732" s="44">
        <v>12445.3</v>
      </c>
      <c r="P732" s="45">
        <v>3633.39</v>
      </c>
      <c r="Q732" s="46">
        <v>12473.3</v>
      </c>
      <c r="R732" s="46">
        <v>13128</v>
      </c>
      <c r="S732" s="47">
        <v>5.2003351614869041E-2</v>
      </c>
      <c r="T732" s="47">
        <v>4.9870505789153009E-2</v>
      </c>
      <c r="U732" s="45">
        <v>7200</v>
      </c>
      <c r="V732" s="45">
        <v>9562</v>
      </c>
      <c r="W732" s="48">
        <v>0</v>
      </c>
      <c r="X732" s="29">
        <f t="shared" si="11"/>
        <v>0</v>
      </c>
    </row>
    <row r="733" spans="1:24" x14ac:dyDescent="0.45">
      <c r="A733" s="38">
        <v>6</v>
      </c>
      <c r="B733" s="6">
        <v>4</v>
      </c>
      <c r="C733" s="6" t="s">
        <v>12</v>
      </c>
      <c r="D733" s="6">
        <v>25</v>
      </c>
      <c r="E733" s="39">
        <v>1</v>
      </c>
      <c r="F733" s="33">
        <v>9346.99</v>
      </c>
      <c r="G733" s="41">
        <v>3619.88</v>
      </c>
      <c r="H733" s="42">
        <v>9665.11</v>
      </c>
      <c r="I733" s="42">
        <v>9862.7199999999993</v>
      </c>
      <c r="J733" s="8">
        <v>5.0340057262107177E-2</v>
      </c>
      <c r="K733" s="8">
        <v>1.8018869266423085E-2</v>
      </c>
      <c r="L733" s="41">
        <v>7200.11</v>
      </c>
      <c r="M733" s="41">
        <v>13486</v>
      </c>
      <c r="N733" s="43">
        <v>0</v>
      </c>
      <c r="O733" s="40">
        <v>9679.99</v>
      </c>
      <c r="P733" s="41">
        <v>3042.98</v>
      </c>
      <c r="Q733" s="42">
        <v>9720.17</v>
      </c>
      <c r="R733" s="42">
        <v>9842.4599999999991</v>
      </c>
      <c r="S733" s="8">
        <v>1.6507052098763863E-2</v>
      </c>
      <c r="T733" s="8">
        <v>1.2424739343619285E-2</v>
      </c>
      <c r="U733" s="41">
        <v>7200.1</v>
      </c>
      <c r="V733" s="41">
        <v>14149</v>
      </c>
      <c r="W733" s="43">
        <v>0</v>
      </c>
      <c r="X733" s="29">
        <f t="shared" si="11"/>
        <v>0</v>
      </c>
    </row>
    <row r="734" spans="1:24" x14ac:dyDescent="0.45">
      <c r="A734" s="38">
        <v>6</v>
      </c>
      <c r="B734" s="6">
        <v>4</v>
      </c>
      <c r="C734" s="6" t="s">
        <v>12</v>
      </c>
      <c r="D734" s="6">
        <v>25</v>
      </c>
      <c r="E734" s="39">
        <v>2</v>
      </c>
      <c r="F734" s="33">
        <v>10980.9</v>
      </c>
      <c r="G734" s="41">
        <v>3619.99</v>
      </c>
      <c r="H734" s="42">
        <v>11025.1</v>
      </c>
      <c r="I734" s="42">
        <v>11526.3</v>
      </c>
      <c r="J734" s="8">
        <v>4.4199952997293082E-2</v>
      </c>
      <c r="K734" s="8">
        <v>4.0352694386658221E-2</v>
      </c>
      <c r="L734" s="41">
        <v>7200.01</v>
      </c>
      <c r="M734" s="41">
        <v>5684</v>
      </c>
      <c r="N734" s="43">
        <v>0</v>
      </c>
      <c r="O734" s="40">
        <v>11099.6</v>
      </c>
      <c r="P734" s="41">
        <v>3621.97</v>
      </c>
      <c r="Q734" s="42">
        <v>11105</v>
      </c>
      <c r="R734" s="42">
        <v>11488.7</v>
      </c>
      <c r="S734" s="8">
        <v>3.3868061660588263E-2</v>
      </c>
      <c r="T734" s="8">
        <v>3.3398034590510738E-2</v>
      </c>
      <c r="U734" s="41">
        <v>7200.02</v>
      </c>
      <c r="V734" s="41">
        <v>4717</v>
      </c>
      <c r="W734" s="43">
        <v>0</v>
      </c>
      <c r="X734" s="29">
        <f t="shared" si="11"/>
        <v>0</v>
      </c>
    </row>
    <row r="735" spans="1:24" x14ac:dyDescent="0.45">
      <c r="A735" s="38">
        <v>6</v>
      </c>
      <c r="B735" s="6">
        <v>4</v>
      </c>
      <c r="C735" s="6" t="s">
        <v>12</v>
      </c>
      <c r="D735" s="6">
        <v>25</v>
      </c>
      <c r="E735" s="39">
        <v>3</v>
      </c>
      <c r="F735" s="33">
        <v>11815.9</v>
      </c>
      <c r="G735" s="41">
        <v>3615.73</v>
      </c>
      <c r="H735" s="42">
        <v>11829</v>
      </c>
      <c r="I735" s="42">
        <v>12483.4</v>
      </c>
      <c r="J735" s="8">
        <v>4.2533709321923997E-2</v>
      </c>
      <c r="K735" s="8">
        <v>4.1472189809412627E-2</v>
      </c>
      <c r="L735" s="41">
        <v>7200.19</v>
      </c>
      <c r="M735" s="41">
        <v>7469</v>
      </c>
      <c r="N735" s="43">
        <v>0</v>
      </c>
      <c r="O735" s="40">
        <v>11972.6</v>
      </c>
      <c r="P735" s="41">
        <v>3638.21</v>
      </c>
      <c r="Q735" s="42">
        <v>11981</v>
      </c>
      <c r="R735" s="42">
        <v>12340.8</v>
      </c>
      <c r="S735" s="8">
        <v>2.9835991183715719E-2</v>
      </c>
      <c r="T735" s="8">
        <v>2.9155322183326792E-2</v>
      </c>
      <c r="U735" s="41">
        <v>7200.22</v>
      </c>
      <c r="V735" s="41">
        <v>5801</v>
      </c>
      <c r="W735" s="43">
        <v>0</v>
      </c>
      <c r="X735" s="29">
        <f t="shared" si="11"/>
        <v>0</v>
      </c>
    </row>
    <row r="736" spans="1:24" x14ac:dyDescent="0.45">
      <c r="A736" s="38">
        <v>6</v>
      </c>
      <c r="B736" s="6">
        <v>4</v>
      </c>
      <c r="C736" s="6" t="s">
        <v>12</v>
      </c>
      <c r="D736" s="6">
        <v>25</v>
      </c>
      <c r="E736" s="39">
        <v>4</v>
      </c>
      <c r="F736" s="33">
        <v>10188.5</v>
      </c>
      <c r="G736" s="41">
        <v>3623.36</v>
      </c>
      <c r="H736" s="42">
        <v>10608.8</v>
      </c>
      <c r="I736" s="42">
        <v>11324</v>
      </c>
      <c r="J736" s="8">
        <v>8.6569064290261011E-2</v>
      </c>
      <c r="K736" s="8">
        <v>4.8887852897141058E-2</v>
      </c>
      <c r="L736" s="41">
        <v>7200.03</v>
      </c>
      <c r="M736" s="41">
        <v>11612</v>
      </c>
      <c r="N736" s="43">
        <v>0</v>
      </c>
      <c r="O736" s="40">
        <v>10794.1</v>
      </c>
      <c r="P736" s="41">
        <v>3620.4</v>
      </c>
      <c r="Q736" s="42">
        <v>10798.9</v>
      </c>
      <c r="R736" s="42">
        <v>11154.1</v>
      </c>
      <c r="S736" s="8">
        <v>3.2275127531580315E-2</v>
      </c>
      <c r="T736" s="8">
        <v>3.1844792497825979E-2</v>
      </c>
      <c r="U736" s="41">
        <v>7200.06</v>
      </c>
      <c r="V736" s="41">
        <v>6034</v>
      </c>
      <c r="W736" s="43">
        <v>0</v>
      </c>
      <c r="X736" s="29">
        <f t="shared" si="11"/>
        <v>0</v>
      </c>
    </row>
    <row r="737" spans="1:24" x14ac:dyDescent="0.45">
      <c r="A737" s="38">
        <v>6</v>
      </c>
      <c r="B737" s="6">
        <v>4</v>
      </c>
      <c r="C737" s="6" t="s">
        <v>12</v>
      </c>
      <c r="D737" s="6">
        <v>25</v>
      </c>
      <c r="E737" s="39">
        <v>5</v>
      </c>
      <c r="F737" s="33">
        <v>12441.9</v>
      </c>
      <c r="G737" s="41">
        <v>3645.62</v>
      </c>
      <c r="H737" s="42">
        <v>12497</v>
      </c>
      <c r="I737" s="42">
        <v>13149.6</v>
      </c>
      <c r="J737" s="8">
        <v>5.381912757802524E-2</v>
      </c>
      <c r="K737" s="8">
        <v>4.96288860497658E-2</v>
      </c>
      <c r="L737" s="41">
        <v>7200.01</v>
      </c>
      <c r="M737" s="41">
        <v>7488</v>
      </c>
      <c r="N737" s="43">
        <v>0</v>
      </c>
      <c r="O737" s="40">
        <v>12633.5</v>
      </c>
      <c r="P737" s="41">
        <v>3636.73</v>
      </c>
      <c r="Q737" s="42">
        <v>12646.3</v>
      </c>
      <c r="R737" s="42">
        <v>13525.8</v>
      </c>
      <c r="S737" s="8">
        <v>3.9248342154894471E-2</v>
      </c>
      <c r="T737" s="8">
        <v>3.8274928514935899E-2</v>
      </c>
      <c r="U737" s="41">
        <v>7200.05</v>
      </c>
      <c r="V737" s="41">
        <v>5743</v>
      </c>
      <c r="W737" s="43">
        <v>0</v>
      </c>
      <c r="X737" s="29">
        <f t="shared" si="11"/>
        <v>0</v>
      </c>
    </row>
    <row r="738" spans="1:24" x14ac:dyDescent="0.45">
      <c r="A738" s="34">
        <v>6</v>
      </c>
      <c r="B738" s="35">
        <v>4</v>
      </c>
      <c r="C738" s="35" t="s">
        <v>12</v>
      </c>
      <c r="D738" s="35">
        <v>30</v>
      </c>
      <c r="E738" s="37">
        <v>1</v>
      </c>
      <c r="F738" s="58">
        <v>11784.2</v>
      </c>
      <c r="G738" s="59">
        <v>3648.63</v>
      </c>
      <c r="H738" s="58">
        <v>12137.2</v>
      </c>
      <c r="I738" s="58">
        <v>12977.4</v>
      </c>
      <c r="J738" s="60">
        <v>9.1944457287283968E-2</v>
      </c>
      <c r="K738" s="60">
        <v>6.4743323007690215E-2</v>
      </c>
      <c r="L738" s="59">
        <v>7200.12</v>
      </c>
      <c r="M738" s="59">
        <v>4763</v>
      </c>
      <c r="N738" s="61">
        <v>0</v>
      </c>
      <c r="O738" s="62">
        <v>12321.9</v>
      </c>
      <c r="P738" s="59">
        <v>3607.74</v>
      </c>
      <c r="Q738" s="58">
        <v>12324.2</v>
      </c>
      <c r="R738" s="58">
        <v>13388.8</v>
      </c>
      <c r="S738" s="60">
        <v>5.0510888159415603E-2</v>
      </c>
      <c r="T738" s="60">
        <v>5.0333656972891251E-2</v>
      </c>
      <c r="U738" s="59">
        <v>7200.01</v>
      </c>
      <c r="V738" s="59">
        <v>2227</v>
      </c>
      <c r="W738" s="61">
        <v>0</v>
      </c>
      <c r="X738" s="29">
        <f t="shared" si="11"/>
        <v>0</v>
      </c>
    </row>
    <row r="739" spans="1:24" x14ac:dyDescent="0.45">
      <c r="A739" s="38">
        <v>6</v>
      </c>
      <c r="B739" s="6">
        <v>4</v>
      </c>
      <c r="C739" s="6" t="s">
        <v>12</v>
      </c>
      <c r="D739" s="6">
        <v>30</v>
      </c>
      <c r="E739" s="39">
        <v>2</v>
      </c>
      <c r="F739" s="42">
        <v>10801.4</v>
      </c>
      <c r="G739" s="41">
        <v>3619.51</v>
      </c>
      <c r="H739" s="42">
        <v>10820.4</v>
      </c>
      <c r="I739" s="42">
        <v>11356.5</v>
      </c>
      <c r="J739" s="8">
        <v>4.8879496323691311E-2</v>
      </c>
      <c r="K739" s="8">
        <v>4.7206445647866892E-2</v>
      </c>
      <c r="L739" s="41">
        <v>7200.22</v>
      </c>
      <c r="M739" s="41">
        <v>5993</v>
      </c>
      <c r="N739" s="43">
        <v>0</v>
      </c>
      <c r="O739" s="40">
        <v>10926.7</v>
      </c>
      <c r="P739" s="41">
        <v>3620.46</v>
      </c>
      <c r="Q739" s="42">
        <v>10964.4</v>
      </c>
      <c r="R739" s="42">
        <v>11998</v>
      </c>
      <c r="S739" s="8">
        <v>3.7846167393122819E-2</v>
      </c>
      <c r="T739" s="8">
        <v>3.4526482631092356E-2</v>
      </c>
      <c r="U739" s="41">
        <v>7200.01</v>
      </c>
      <c r="V739" s="41">
        <v>5266</v>
      </c>
      <c r="W739" s="43">
        <v>0</v>
      </c>
      <c r="X739" s="29">
        <f t="shared" si="11"/>
        <v>0</v>
      </c>
    </row>
    <row r="740" spans="1:24" x14ac:dyDescent="0.45">
      <c r="A740" s="38">
        <v>6</v>
      </c>
      <c r="B740" s="6">
        <v>4</v>
      </c>
      <c r="C740" s="6" t="s">
        <v>12</v>
      </c>
      <c r="D740" s="6">
        <v>30</v>
      </c>
      <c r="E740" s="39">
        <v>3</v>
      </c>
      <c r="F740" s="42">
        <v>11033.8</v>
      </c>
      <c r="G740" s="41">
        <v>3652.05</v>
      </c>
      <c r="H740" s="42">
        <v>11052.2</v>
      </c>
      <c r="I740" s="42">
        <v>11523.8</v>
      </c>
      <c r="J740" s="8">
        <v>4.2221489210256889E-2</v>
      </c>
      <c r="K740" s="8">
        <v>4.0624294717105602E-2</v>
      </c>
      <c r="L740" s="41">
        <v>7200.29</v>
      </c>
      <c r="M740" s="41">
        <v>5864</v>
      </c>
      <c r="N740" s="43">
        <v>0</v>
      </c>
      <c r="O740" s="40">
        <v>11080.3</v>
      </c>
      <c r="P740" s="41">
        <v>3617.48</v>
      </c>
      <c r="Q740" s="42">
        <v>11094.6</v>
      </c>
      <c r="R740" s="42">
        <v>11520.2</v>
      </c>
      <c r="S740" s="8">
        <v>3.8185100953108578E-2</v>
      </c>
      <c r="T740" s="8">
        <v>3.6943803058974697E-2</v>
      </c>
      <c r="U740" s="41">
        <v>7200.08</v>
      </c>
      <c r="V740" s="41">
        <v>5209</v>
      </c>
      <c r="W740" s="43">
        <v>0</v>
      </c>
      <c r="X740" s="29">
        <f t="shared" si="11"/>
        <v>0</v>
      </c>
    </row>
    <row r="741" spans="1:24" x14ac:dyDescent="0.45">
      <c r="A741" s="38">
        <v>6</v>
      </c>
      <c r="B741" s="6">
        <v>4</v>
      </c>
      <c r="C741" s="6" t="s">
        <v>12</v>
      </c>
      <c r="D741" s="6">
        <v>30</v>
      </c>
      <c r="E741" s="39">
        <v>4</v>
      </c>
      <c r="F741" s="42">
        <v>11241.2</v>
      </c>
      <c r="G741" s="41">
        <v>3657.5</v>
      </c>
      <c r="H741" s="42">
        <v>11349.3</v>
      </c>
      <c r="I741" s="42">
        <v>15893.7</v>
      </c>
      <c r="J741" s="8">
        <v>0.28231778946830788</v>
      </c>
      <c r="K741" s="8">
        <v>0.27541626232187555</v>
      </c>
      <c r="L741" s="41">
        <v>7200.01</v>
      </c>
      <c r="M741" s="41">
        <v>4942</v>
      </c>
      <c r="N741" s="43">
        <v>0</v>
      </c>
      <c r="O741" s="40">
        <v>11542.6</v>
      </c>
      <c r="P741" s="41">
        <v>3617.99</v>
      </c>
      <c r="Q741" s="42">
        <v>11555.1</v>
      </c>
      <c r="R741" s="42">
        <v>15663.2</v>
      </c>
      <c r="S741" s="8">
        <v>0.2630752336687267</v>
      </c>
      <c r="T741" s="8">
        <v>0.26227718473875072</v>
      </c>
      <c r="U741" s="41">
        <v>7200.01</v>
      </c>
      <c r="V741" s="41">
        <v>4741</v>
      </c>
      <c r="W741" s="43">
        <v>0</v>
      </c>
      <c r="X741" s="29">
        <f t="shared" si="11"/>
        <v>0</v>
      </c>
    </row>
    <row r="742" spans="1:24" x14ac:dyDescent="0.45">
      <c r="A742" s="13">
        <v>6</v>
      </c>
      <c r="B742" s="12">
        <v>4</v>
      </c>
      <c r="C742" s="12" t="s">
        <v>12</v>
      </c>
      <c r="D742" s="12">
        <v>30</v>
      </c>
      <c r="E742" s="36">
        <v>5</v>
      </c>
      <c r="F742" s="46">
        <v>10847.2</v>
      </c>
      <c r="G742" s="45">
        <v>3674.12</v>
      </c>
      <c r="H742" s="46">
        <v>10860.3</v>
      </c>
      <c r="I742" s="46">
        <v>12592.1</v>
      </c>
      <c r="J742" s="47">
        <v>0.13857100880710918</v>
      </c>
      <c r="K742" s="47">
        <v>0.1375306739940122</v>
      </c>
      <c r="L742" s="45">
        <v>7200.19</v>
      </c>
      <c r="M742" s="45">
        <v>2545</v>
      </c>
      <c r="N742" s="48">
        <v>0</v>
      </c>
      <c r="O742" s="44">
        <v>11069.4</v>
      </c>
      <c r="P742" s="45">
        <v>3601.82</v>
      </c>
      <c r="Q742" s="46">
        <v>11083.6</v>
      </c>
      <c r="R742" s="46">
        <v>1E+100</v>
      </c>
      <c r="S742" s="47">
        <v>0.12092502442007295</v>
      </c>
      <c r="T742" s="47">
        <v>0.11979733324862413</v>
      </c>
      <c r="U742" s="45">
        <v>7200</v>
      </c>
      <c r="V742" s="45">
        <v>2832</v>
      </c>
      <c r="W742" s="48">
        <v>0</v>
      </c>
      <c r="X742" s="29">
        <f t="shared" si="11"/>
        <v>0</v>
      </c>
    </row>
    <row r="743" spans="1:24" x14ac:dyDescent="0.45">
      <c r="A743" s="38">
        <v>6</v>
      </c>
      <c r="B743" s="6">
        <v>5</v>
      </c>
      <c r="C743" s="6" t="s">
        <v>10</v>
      </c>
      <c r="D743" s="6">
        <v>5</v>
      </c>
      <c r="E743" s="39">
        <v>1</v>
      </c>
      <c r="F743" s="33">
        <v>9219.84</v>
      </c>
      <c r="G743" s="41">
        <v>1.57</v>
      </c>
      <c r="H743" s="42">
        <v>9235.94</v>
      </c>
      <c r="I743" s="42">
        <v>9236.6</v>
      </c>
      <c r="J743" s="8">
        <v>1.8145204945542968E-3</v>
      </c>
      <c r="K743" s="8">
        <v>7.1454864344006928E-5</v>
      </c>
      <c r="L743" s="41">
        <v>1.9451799999999999</v>
      </c>
      <c r="M743" s="41">
        <v>44</v>
      </c>
      <c r="N743" s="43">
        <v>1</v>
      </c>
      <c r="O743" s="40">
        <v>9220.4</v>
      </c>
      <c r="P743" s="41">
        <v>1.22</v>
      </c>
      <c r="Q743" s="42">
        <v>9236.33</v>
      </c>
      <c r="R743" s="42">
        <v>9236.6</v>
      </c>
      <c r="S743" s="8">
        <v>1.7538921248079083E-3</v>
      </c>
      <c r="T743" s="8">
        <v>2.9231535413511092E-5</v>
      </c>
      <c r="U743" s="41">
        <v>2.30986</v>
      </c>
      <c r="V743" s="41">
        <v>38</v>
      </c>
      <c r="W743" s="43">
        <v>1</v>
      </c>
      <c r="X743" s="29">
        <f t="shared" si="11"/>
        <v>1</v>
      </c>
    </row>
    <row r="744" spans="1:24" x14ac:dyDescent="0.45">
      <c r="A744" s="38">
        <v>6</v>
      </c>
      <c r="B744" s="6">
        <v>5</v>
      </c>
      <c r="C744" s="6" t="s">
        <v>10</v>
      </c>
      <c r="D744" s="6">
        <v>5</v>
      </c>
      <c r="E744" s="39">
        <v>2</v>
      </c>
      <c r="F744" s="33">
        <v>8262.91</v>
      </c>
      <c r="G744" s="41">
        <v>0.28000000000000003</v>
      </c>
      <c r="H744" s="42">
        <v>8473.83</v>
      </c>
      <c r="I744" s="42">
        <v>8474.56</v>
      </c>
      <c r="J744" s="8">
        <v>2.4974747951516024E-2</v>
      </c>
      <c r="K744" s="8">
        <v>8.6140165389066034E-5</v>
      </c>
      <c r="L744" s="41">
        <v>20.473199999999999</v>
      </c>
      <c r="M744" s="41">
        <v>4301</v>
      </c>
      <c r="N744" s="43">
        <v>1</v>
      </c>
      <c r="O744" s="40">
        <v>8290.25</v>
      </c>
      <c r="P744" s="41">
        <v>1.02</v>
      </c>
      <c r="Q744" s="42">
        <v>8473.85</v>
      </c>
      <c r="R744" s="42">
        <v>8474.56</v>
      </c>
      <c r="S744" s="8">
        <v>2.1748621757353714E-2</v>
      </c>
      <c r="T744" s="8">
        <v>8.3780160857805822E-5</v>
      </c>
      <c r="U744" s="41">
        <v>241.71100000000001</v>
      </c>
      <c r="V744" s="41">
        <v>41147</v>
      </c>
      <c r="W744" s="43">
        <v>1</v>
      </c>
      <c r="X744" s="29">
        <f t="shared" si="11"/>
        <v>1</v>
      </c>
    </row>
    <row r="745" spans="1:24" x14ac:dyDescent="0.45">
      <c r="A745" s="38">
        <v>6</v>
      </c>
      <c r="B745" s="6">
        <v>5</v>
      </c>
      <c r="C745" s="6" t="s">
        <v>10</v>
      </c>
      <c r="D745" s="6">
        <v>5</v>
      </c>
      <c r="E745" s="39">
        <v>3</v>
      </c>
      <c r="F745" s="33">
        <v>13270.7</v>
      </c>
      <c r="G745" s="41">
        <v>2.2999999999999998</v>
      </c>
      <c r="H745" s="42">
        <v>13424.5</v>
      </c>
      <c r="I745" s="42">
        <v>13425.5</v>
      </c>
      <c r="J745" s="8">
        <v>1.153029682320951E-2</v>
      </c>
      <c r="K745" s="8">
        <v>7.4485121596961005E-5</v>
      </c>
      <c r="L745" s="41">
        <v>32.1768</v>
      </c>
      <c r="M745" s="41">
        <v>6606</v>
      </c>
      <c r="N745" s="43">
        <v>1</v>
      </c>
      <c r="O745" s="40">
        <v>13340.6</v>
      </c>
      <c r="P745" s="41">
        <v>1.84</v>
      </c>
      <c r="Q745" s="42">
        <v>13424.3</v>
      </c>
      <c r="R745" s="42">
        <v>13425.5</v>
      </c>
      <c r="S745" s="8">
        <v>6.3237868235819627E-3</v>
      </c>
      <c r="T745" s="8">
        <v>8.9382145916407408E-5</v>
      </c>
      <c r="U745" s="41">
        <v>24.069500000000001</v>
      </c>
      <c r="V745" s="41">
        <v>3968</v>
      </c>
      <c r="W745" s="43">
        <v>1</v>
      </c>
      <c r="X745" s="29">
        <f t="shared" si="11"/>
        <v>1</v>
      </c>
    </row>
    <row r="746" spans="1:24" x14ac:dyDescent="0.45">
      <c r="A746" s="38">
        <v>6</v>
      </c>
      <c r="B746" s="6">
        <v>5</v>
      </c>
      <c r="C746" s="6" t="s">
        <v>10</v>
      </c>
      <c r="D746" s="6">
        <v>5</v>
      </c>
      <c r="E746" s="39">
        <v>4</v>
      </c>
      <c r="F746" s="33">
        <v>8358.86</v>
      </c>
      <c r="G746" s="41">
        <v>1.1299999999999999</v>
      </c>
      <c r="H746" s="42">
        <v>8378.41</v>
      </c>
      <c r="I746" s="42">
        <v>8378.41</v>
      </c>
      <c r="J746" s="8">
        <v>2.3333782901528181E-3</v>
      </c>
      <c r="K746" s="8">
        <v>0</v>
      </c>
      <c r="L746" s="41">
        <v>1.62233</v>
      </c>
      <c r="M746" s="41">
        <v>116</v>
      </c>
      <c r="N746" s="43">
        <v>1</v>
      </c>
      <c r="O746" s="40">
        <v>8377.09</v>
      </c>
      <c r="P746" s="41">
        <v>1.22</v>
      </c>
      <c r="Q746" s="42">
        <v>8378.18</v>
      </c>
      <c r="R746" s="42">
        <v>8378.41</v>
      </c>
      <c r="S746" s="8">
        <v>1.5754779248087751E-4</v>
      </c>
      <c r="T746" s="8">
        <v>2.7451509295864425E-5</v>
      </c>
      <c r="U746" s="41">
        <v>1.8386100000000001</v>
      </c>
      <c r="V746" s="41">
        <v>1</v>
      </c>
      <c r="W746" s="43">
        <v>1</v>
      </c>
      <c r="X746" s="29">
        <f t="shared" si="11"/>
        <v>1</v>
      </c>
    </row>
    <row r="747" spans="1:24" x14ac:dyDescent="0.45">
      <c r="A747" s="38">
        <v>6</v>
      </c>
      <c r="B747" s="6">
        <v>5</v>
      </c>
      <c r="C747" s="6" t="s">
        <v>10</v>
      </c>
      <c r="D747" s="6">
        <v>10</v>
      </c>
      <c r="E747" s="39">
        <v>1</v>
      </c>
      <c r="F747" s="33">
        <v>14059.3</v>
      </c>
      <c r="G747" s="41">
        <v>47.78</v>
      </c>
      <c r="H747" s="42">
        <v>14267.1</v>
      </c>
      <c r="I747" s="42">
        <v>14268.5</v>
      </c>
      <c r="J747" s="8">
        <v>1.4661667309107526E-2</v>
      </c>
      <c r="K747" s="8">
        <v>9.8118232470101002E-5</v>
      </c>
      <c r="L747" s="41">
        <v>4720.74</v>
      </c>
      <c r="M747" s="41">
        <v>210201</v>
      </c>
      <c r="N747" s="43">
        <v>1</v>
      </c>
      <c r="O747" s="40">
        <v>14071.2</v>
      </c>
      <c r="P747" s="41">
        <v>32.42</v>
      </c>
      <c r="Q747" s="42">
        <v>14210.3</v>
      </c>
      <c r="R747" s="42">
        <v>14268.5</v>
      </c>
      <c r="S747" s="8">
        <v>1.3827662333111349E-2</v>
      </c>
      <c r="T747" s="8">
        <v>4.0789150926867383E-3</v>
      </c>
      <c r="U747" s="41">
        <v>7200</v>
      </c>
      <c r="V747" s="41">
        <v>248042</v>
      </c>
      <c r="W747" s="43">
        <v>0</v>
      </c>
      <c r="X747" s="29">
        <f t="shared" si="11"/>
        <v>1</v>
      </c>
    </row>
    <row r="748" spans="1:24" x14ac:dyDescent="0.45">
      <c r="A748" s="34">
        <v>6</v>
      </c>
      <c r="B748" s="35">
        <v>5</v>
      </c>
      <c r="C748" s="35" t="s">
        <v>10</v>
      </c>
      <c r="D748" s="35">
        <v>10</v>
      </c>
      <c r="E748" s="37">
        <v>2</v>
      </c>
      <c r="F748" s="58">
        <v>14876</v>
      </c>
      <c r="G748" s="59">
        <v>34.729999999999997</v>
      </c>
      <c r="H748" s="58">
        <v>15057.6</v>
      </c>
      <c r="I748" s="58">
        <v>15059.1</v>
      </c>
      <c r="J748" s="60">
        <v>1.2158761147744578E-2</v>
      </c>
      <c r="K748" s="60">
        <v>9.9607546267705234E-5</v>
      </c>
      <c r="L748" s="59">
        <v>6359.85</v>
      </c>
      <c r="M748" s="59">
        <v>246981</v>
      </c>
      <c r="N748" s="61">
        <v>1</v>
      </c>
      <c r="O748" s="62">
        <v>14922.8</v>
      </c>
      <c r="P748" s="59">
        <v>17.97</v>
      </c>
      <c r="Q748" s="58">
        <v>15057.6</v>
      </c>
      <c r="R748" s="58">
        <v>15059.1</v>
      </c>
      <c r="S748" s="60">
        <v>9.051005704192221E-3</v>
      </c>
      <c r="T748" s="60">
        <v>9.9607546267705234E-5</v>
      </c>
      <c r="U748" s="59">
        <v>3567.59</v>
      </c>
      <c r="V748" s="59">
        <v>124433</v>
      </c>
      <c r="W748" s="61">
        <v>1</v>
      </c>
      <c r="X748" s="29">
        <f t="shared" si="11"/>
        <v>1</v>
      </c>
    </row>
    <row r="749" spans="1:24" x14ac:dyDescent="0.45">
      <c r="A749" s="38">
        <v>6</v>
      </c>
      <c r="B749" s="6">
        <v>5</v>
      </c>
      <c r="C749" s="6" t="s">
        <v>10</v>
      </c>
      <c r="D749" s="6">
        <v>10</v>
      </c>
      <c r="E749" s="39">
        <v>3</v>
      </c>
      <c r="F749" s="42">
        <v>12065.2</v>
      </c>
      <c r="G749" s="41">
        <v>39.770000000000003</v>
      </c>
      <c r="H749" s="42">
        <v>12210.5</v>
      </c>
      <c r="I749" s="42">
        <v>12211.7</v>
      </c>
      <c r="J749" s="8">
        <v>1.1996691697306681E-2</v>
      </c>
      <c r="K749" s="8">
        <v>9.8266416633288359E-5</v>
      </c>
      <c r="L749" s="41">
        <v>334.392</v>
      </c>
      <c r="M749" s="41">
        <v>10160</v>
      </c>
      <c r="N749" s="43">
        <v>1</v>
      </c>
      <c r="O749" s="40">
        <v>12155.9</v>
      </c>
      <c r="P749" s="41">
        <v>21.66</v>
      </c>
      <c r="Q749" s="42">
        <v>12210.5</v>
      </c>
      <c r="R749" s="42">
        <v>12211.7</v>
      </c>
      <c r="S749" s="8">
        <v>4.5693883734452276E-3</v>
      </c>
      <c r="T749" s="8">
        <v>9.8266416633288359E-5</v>
      </c>
      <c r="U749" s="41">
        <v>277.52699999999999</v>
      </c>
      <c r="V749" s="41">
        <v>7744</v>
      </c>
      <c r="W749" s="43">
        <v>1</v>
      </c>
      <c r="X749" s="29">
        <f t="shared" si="11"/>
        <v>1</v>
      </c>
    </row>
    <row r="750" spans="1:24" x14ac:dyDescent="0.45">
      <c r="A750" s="38">
        <v>6</v>
      </c>
      <c r="B750" s="6">
        <v>5</v>
      </c>
      <c r="C750" s="6" t="s">
        <v>10</v>
      </c>
      <c r="D750" s="6">
        <v>10</v>
      </c>
      <c r="E750" s="39">
        <v>4</v>
      </c>
      <c r="F750" s="42">
        <v>13913</v>
      </c>
      <c r="G750" s="41">
        <v>50.6</v>
      </c>
      <c r="H750" s="42">
        <v>14215.6</v>
      </c>
      <c r="I750" s="42">
        <v>14301.3</v>
      </c>
      <c r="J750" s="8">
        <v>2.7151377846769124E-2</v>
      </c>
      <c r="K750" s="8">
        <v>5.9924622237138517E-3</v>
      </c>
      <c r="L750" s="41">
        <v>7200</v>
      </c>
      <c r="M750" s="41">
        <v>264473</v>
      </c>
      <c r="N750" s="43">
        <v>0</v>
      </c>
      <c r="O750" s="40">
        <v>14151.5</v>
      </c>
      <c r="P750" s="41">
        <v>29.97</v>
      </c>
      <c r="Q750" s="42">
        <v>14226.9</v>
      </c>
      <c r="R750" s="42">
        <v>14301.3</v>
      </c>
      <c r="S750" s="8">
        <v>1.0474572241684271E-2</v>
      </c>
      <c r="T750" s="8">
        <v>5.2023242642277026E-3</v>
      </c>
      <c r="U750" s="41">
        <v>7200</v>
      </c>
      <c r="V750" s="41">
        <v>237894</v>
      </c>
      <c r="W750" s="43">
        <v>0</v>
      </c>
      <c r="X750" s="29">
        <f t="shared" si="11"/>
        <v>0</v>
      </c>
    </row>
    <row r="751" spans="1:24" x14ac:dyDescent="0.45">
      <c r="A751" s="38">
        <v>6</v>
      </c>
      <c r="B751" s="6">
        <v>5</v>
      </c>
      <c r="C751" s="6" t="s">
        <v>10</v>
      </c>
      <c r="D751" s="6">
        <v>10</v>
      </c>
      <c r="E751" s="39">
        <v>5</v>
      </c>
      <c r="F751" s="42">
        <v>12644.9</v>
      </c>
      <c r="G751" s="41">
        <v>34.28</v>
      </c>
      <c r="H751" s="42">
        <v>12839.7</v>
      </c>
      <c r="I751" s="42">
        <v>12840.9</v>
      </c>
      <c r="J751" s="8">
        <v>1.5263727620338138E-2</v>
      </c>
      <c r="K751" s="8">
        <v>9.3451393593821974E-5</v>
      </c>
      <c r="L751" s="41">
        <v>133.19300000000001</v>
      </c>
      <c r="M751" s="41">
        <v>5629</v>
      </c>
      <c r="N751" s="43">
        <v>1</v>
      </c>
      <c r="O751" s="40">
        <v>12731</v>
      </c>
      <c r="P751" s="41">
        <v>14.04</v>
      </c>
      <c r="Q751" s="42">
        <v>12839.6</v>
      </c>
      <c r="R751" s="42">
        <v>12840.9</v>
      </c>
      <c r="S751" s="8">
        <v>8.5585901299752853E-3</v>
      </c>
      <c r="T751" s="8">
        <v>1.012390097266759E-4</v>
      </c>
      <c r="U751" s="41">
        <v>134.68</v>
      </c>
      <c r="V751" s="41">
        <v>6458</v>
      </c>
      <c r="W751" s="43">
        <v>1</v>
      </c>
      <c r="X751" s="29">
        <f t="shared" si="11"/>
        <v>1</v>
      </c>
    </row>
    <row r="752" spans="1:24" x14ac:dyDescent="0.45">
      <c r="A752" s="13">
        <v>6</v>
      </c>
      <c r="B752" s="12">
        <v>5</v>
      </c>
      <c r="C752" s="12" t="s">
        <v>10</v>
      </c>
      <c r="D752" s="12">
        <v>15</v>
      </c>
      <c r="E752" s="36">
        <v>1</v>
      </c>
      <c r="F752" s="46">
        <v>16132</v>
      </c>
      <c r="G752" s="45">
        <v>796.53</v>
      </c>
      <c r="H752" s="46">
        <v>16228.7</v>
      </c>
      <c r="I752" s="46">
        <v>16598.5</v>
      </c>
      <c r="J752" s="47">
        <v>2.8104949242401422E-2</v>
      </c>
      <c r="K752" s="47">
        <v>2.2279121607374115E-2</v>
      </c>
      <c r="L752" s="45">
        <v>7200.05</v>
      </c>
      <c r="M752" s="45">
        <v>47376</v>
      </c>
      <c r="N752" s="48">
        <v>0</v>
      </c>
      <c r="O752" s="44">
        <v>16214.5</v>
      </c>
      <c r="P752" s="45">
        <v>488.31</v>
      </c>
      <c r="Q752" s="46">
        <v>16277.9</v>
      </c>
      <c r="R752" s="46">
        <v>16606.8</v>
      </c>
      <c r="S752" s="47">
        <v>2.3134620598246829E-2</v>
      </c>
      <c r="T752" s="47">
        <v>1.9314998343223807E-2</v>
      </c>
      <c r="U752" s="45">
        <v>7200.02</v>
      </c>
      <c r="V752" s="45">
        <v>42352</v>
      </c>
      <c r="W752" s="48">
        <v>0</v>
      </c>
      <c r="X752" s="29">
        <f t="shared" si="11"/>
        <v>0</v>
      </c>
    </row>
    <row r="753" spans="1:24" x14ac:dyDescent="0.45">
      <c r="A753" s="38">
        <v>6</v>
      </c>
      <c r="B753" s="6">
        <v>5</v>
      </c>
      <c r="C753" s="6" t="s">
        <v>10</v>
      </c>
      <c r="D753" s="6">
        <v>15</v>
      </c>
      <c r="E753" s="39">
        <v>2</v>
      </c>
      <c r="F753" s="33">
        <v>15866.1</v>
      </c>
      <c r="G753" s="41">
        <v>986.41</v>
      </c>
      <c r="H753" s="42">
        <v>16245.3</v>
      </c>
      <c r="I753" s="42">
        <v>16429.3</v>
      </c>
      <c r="J753" s="8">
        <v>3.4280218877249725E-2</v>
      </c>
      <c r="K753" s="8">
        <v>1.1199503326374222E-2</v>
      </c>
      <c r="L753" s="41">
        <v>7200.03</v>
      </c>
      <c r="M753" s="41">
        <v>72501</v>
      </c>
      <c r="N753" s="43">
        <v>0</v>
      </c>
      <c r="O753" s="40">
        <v>16161.4</v>
      </c>
      <c r="P753" s="41">
        <v>215.83</v>
      </c>
      <c r="Q753" s="42">
        <v>16270.5</v>
      </c>
      <c r="R753" s="42">
        <v>16457.099999999999</v>
      </c>
      <c r="S753" s="8">
        <v>1.6306233375737229E-2</v>
      </c>
      <c r="T753" s="8">
        <v>9.6656583055881439E-3</v>
      </c>
      <c r="U753" s="41">
        <v>7200.03</v>
      </c>
      <c r="V753" s="41">
        <v>80263</v>
      </c>
      <c r="W753" s="43">
        <v>0</v>
      </c>
      <c r="X753" s="29">
        <f t="shared" si="11"/>
        <v>0</v>
      </c>
    </row>
    <row r="754" spans="1:24" x14ac:dyDescent="0.45">
      <c r="A754" s="38">
        <v>6</v>
      </c>
      <c r="B754" s="6">
        <v>5</v>
      </c>
      <c r="C754" s="6" t="s">
        <v>10</v>
      </c>
      <c r="D754" s="6">
        <v>15</v>
      </c>
      <c r="E754" s="39">
        <v>3</v>
      </c>
      <c r="F754" s="33">
        <v>17714.599999999999</v>
      </c>
      <c r="G754" s="41">
        <v>532.21</v>
      </c>
      <c r="H754" s="42">
        <v>17917.099999999999</v>
      </c>
      <c r="I754" s="42">
        <v>18173</v>
      </c>
      <c r="J754" s="8">
        <v>2.5224233753370465E-2</v>
      </c>
      <c r="K754" s="8">
        <v>1.4081329444780799E-2</v>
      </c>
      <c r="L754" s="41">
        <v>7200.02</v>
      </c>
      <c r="M754" s="41">
        <v>32596</v>
      </c>
      <c r="N754" s="43">
        <v>0</v>
      </c>
      <c r="O754" s="40">
        <v>17857.5</v>
      </c>
      <c r="P754" s="41">
        <v>187.49</v>
      </c>
      <c r="Q754" s="42">
        <v>17960.8</v>
      </c>
      <c r="R754" s="42">
        <v>18173</v>
      </c>
      <c r="S754" s="8">
        <v>1.7360920046222417E-2</v>
      </c>
      <c r="T754" s="8">
        <v>1.1676663181643137E-2</v>
      </c>
      <c r="U754" s="41">
        <v>7200</v>
      </c>
      <c r="V754" s="41">
        <v>37329</v>
      </c>
      <c r="W754" s="43">
        <v>0</v>
      </c>
      <c r="X754" s="29">
        <f t="shared" si="11"/>
        <v>0</v>
      </c>
    </row>
    <row r="755" spans="1:24" x14ac:dyDescent="0.45">
      <c r="A755" s="38">
        <v>6</v>
      </c>
      <c r="B755" s="6">
        <v>5</v>
      </c>
      <c r="C755" s="6" t="s">
        <v>10</v>
      </c>
      <c r="D755" s="6">
        <v>15</v>
      </c>
      <c r="E755" s="39">
        <v>4</v>
      </c>
      <c r="F755" s="33">
        <v>14665.5</v>
      </c>
      <c r="G755" s="41">
        <v>704.88</v>
      </c>
      <c r="H755" s="42">
        <v>15297.8</v>
      </c>
      <c r="I755" s="42">
        <v>15591.6</v>
      </c>
      <c r="J755" s="8">
        <v>5.4320701062039324E-2</v>
      </c>
      <c r="K755" s="8">
        <v>1.3547933633825364E-2</v>
      </c>
      <c r="L755" s="41">
        <v>7200.03</v>
      </c>
      <c r="M755" s="41">
        <v>74287</v>
      </c>
      <c r="N755" s="43">
        <v>0</v>
      </c>
      <c r="O755" s="40">
        <v>15153</v>
      </c>
      <c r="P755" s="41">
        <v>393.73</v>
      </c>
      <c r="Q755" s="42">
        <v>15323.8</v>
      </c>
      <c r="R755" s="42">
        <v>15507.9</v>
      </c>
      <c r="S755" s="8">
        <v>2.2885110169655443E-2</v>
      </c>
      <c r="T755" s="8">
        <v>1.1871368786231557E-2</v>
      </c>
      <c r="U755" s="41">
        <v>7200</v>
      </c>
      <c r="V755" s="41">
        <v>71900</v>
      </c>
      <c r="W755" s="43">
        <v>0</v>
      </c>
      <c r="X755" s="29">
        <f t="shared" si="11"/>
        <v>0</v>
      </c>
    </row>
    <row r="756" spans="1:24" x14ac:dyDescent="0.45">
      <c r="A756" s="38">
        <v>6</v>
      </c>
      <c r="B756" s="6">
        <v>5</v>
      </c>
      <c r="C756" s="6" t="s">
        <v>10</v>
      </c>
      <c r="D756" s="6">
        <v>15</v>
      </c>
      <c r="E756" s="39">
        <v>5</v>
      </c>
      <c r="F756" s="33">
        <v>15544.2</v>
      </c>
      <c r="G756" s="41">
        <v>615.41</v>
      </c>
      <c r="H756" s="42">
        <v>15593.4</v>
      </c>
      <c r="I756" s="42">
        <v>15959</v>
      </c>
      <c r="J756" s="8">
        <v>2.054164408766115E-2</v>
      </c>
      <c r="K756" s="8">
        <v>1.7441494121057142E-2</v>
      </c>
      <c r="L756" s="41">
        <v>7200</v>
      </c>
      <c r="M756" s="41">
        <v>42189</v>
      </c>
      <c r="N756" s="43">
        <v>0</v>
      </c>
      <c r="O756" s="40">
        <v>15602.1</v>
      </c>
      <c r="P756" s="41">
        <v>374.19</v>
      </c>
      <c r="Q756" s="42">
        <v>15662.9</v>
      </c>
      <c r="R756" s="42">
        <v>15870.2</v>
      </c>
      <c r="S756" s="8">
        <v>1.6893296870864914E-2</v>
      </c>
      <c r="T756" s="8">
        <v>1.3062217237337971E-2</v>
      </c>
      <c r="U756" s="41">
        <v>7200</v>
      </c>
      <c r="V756" s="41">
        <v>34206</v>
      </c>
      <c r="W756" s="43">
        <v>0</v>
      </c>
      <c r="X756" s="29">
        <f t="shared" si="11"/>
        <v>0</v>
      </c>
    </row>
    <row r="757" spans="1:24" x14ac:dyDescent="0.45">
      <c r="A757" s="38">
        <v>6</v>
      </c>
      <c r="B757" s="6">
        <v>5</v>
      </c>
      <c r="C757" s="6" t="s">
        <v>10</v>
      </c>
      <c r="D757" s="6">
        <v>20</v>
      </c>
      <c r="E757" s="39">
        <v>1</v>
      </c>
      <c r="F757" s="33">
        <v>20310.8</v>
      </c>
      <c r="G757" s="41">
        <v>3616.1</v>
      </c>
      <c r="H757" s="42">
        <v>20504.900000000001</v>
      </c>
      <c r="I757" s="42">
        <v>21026.3</v>
      </c>
      <c r="J757" s="8">
        <v>3.4028811536028686E-2</v>
      </c>
      <c r="K757" s="8">
        <v>2.4797515492502146E-2</v>
      </c>
      <c r="L757" s="41">
        <v>7200.07</v>
      </c>
      <c r="M757" s="41">
        <v>10636</v>
      </c>
      <c r="N757" s="43">
        <v>0</v>
      </c>
      <c r="O757" s="40">
        <v>20618.2</v>
      </c>
      <c r="P757" s="41">
        <v>1888.71</v>
      </c>
      <c r="Q757" s="42">
        <v>20654</v>
      </c>
      <c r="R757" s="42">
        <v>21075.599999999999</v>
      </c>
      <c r="S757" s="8">
        <v>1.9409025839068145E-2</v>
      </c>
      <c r="T757" s="8">
        <v>1.77063962751411E-2</v>
      </c>
      <c r="U757" s="41">
        <v>7200</v>
      </c>
      <c r="V757" s="41">
        <v>16440</v>
      </c>
      <c r="W757" s="43">
        <v>0</v>
      </c>
      <c r="X757" s="29">
        <f t="shared" si="11"/>
        <v>0</v>
      </c>
    </row>
    <row r="758" spans="1:24" x14ac:dyDescent="0.45">
      <c r="A758" s="34">
        <v>6</v>
      </c>
      <c r="B758" s="35">
        <v>5</v>
      </c>
      <c r="C758" s="35" t="s">
        <v>10</v>
      </c>
      <c r="D758" s="35">
        <v>20</v>
      </c>
      <c r="E758" s="37">
        <v>2</v>
      </c>
      <c r="F758" s="58">
        <v>17394</v>
      </c>
      <c r="G758" s="59">
        <v>2947.88</v>
      </c>
      <c r="H758" s="58">
        <v>17454</v>
      </c>
      <c r="I758" s="58">
        <v>17503.599999999999</v>
      </c>
      <c r="J758" s="60">
        <v>6.2615690486527657E-3</v>
      </c>
      <c r="K758" s="60">
        <v>2.833702781142082E-3</v>
      </c>
      <c r="L758" s="59">
        <v>7200</v>
      </c>
      <c r="M758" s="59">
        <v>27235</v>
      </c>
      <c r="N758" s="61">
        <v>0</v>
      </c>
      <c r="O758" s="62">
        <v>17432.900000000001</v>
      </c>
      <c r="P758" s="59">
        <v>533.28</v>
      </c>
      <c r="Q758" s="58">
        <v>17501.8</v>
      </c>
      <c r="R758" s="58">
        <v>17503.599999999999</v>
      </c>
      <c r="S758" s="60">
        <v>4.0391690852165894E-3</v>
      </c>
      <c r="T758" s="60">
        <v>1.0283598802527894E-4</v>
      </c>
      <c r="U758" s="59">
        <v>6853.5</v>
      </c>
      <c r="V758" s="59">
        <v>68870</v>
      </c>
      <c r="W758" s="61">
        <v>1</v>
      </c>
      <c r="X758" s="29">
        <f t="shared" si="11"/>
        <v>1</v>
      </c>
    </row>
    <row r="759" spans="1:24" x14ac:dyDescent="0.45">
      <c r="A759" s="38">
        <v>6</v>
      </c>
      <c r="B759" s="6">
        <v>5</v>
      </c>
      <c r="C759" s="6" t="s">
        <v>10</v>
      </c>
      <c r="D759" s="6">
        <v>20</v>
      </c>
      <c r="E759" s="39">
        <v>3</v>
      </c>
      <c r="F759" s="42">
        <v>18427.7</v>
      </c>
      <c r="G759" s="41">
        <v>2714.55</v>
      </c>
      <c r="H759" s="42">
        <v>18549.2</v>
      </c>
      <c r="I759" s="42">
        <v>18828.2</v>
      </c>
      <c r="J759" s="8">
        <v>1.8403894914026376E-2</v>
      </c>
      <c r="K759" s="8">
        <v>1.1931902925446913E-2</v>
      </c>
      <c r="L759" s="41">
        <v>7200</v>
      </c>
      <c r="M759" s="41">
        <v>24331</v>
      </c>
      <c r="N759" s="43">
        <v>0</v>
      </c>
      <c r="O759" s="40">
        <v>18582.7</v>
      </c>
      <c r="P759" s="41">
        <v>871.36</v>
      </c>
      <c r="Q759" s="42">
        <v>18631.099999999999</v>
      </c>
      <c r="R759" s="42">
        <v>18773.2</v>
      </c>
      <c r="S759" s="8">
        <v>1.0147444229007308E-2</v>
      </c>
      <c r="T759" s="8">
        <v>7.5693009183305021E-3</v>
      </c>
      <c r="U759" s="41">
        <v>7200</v>
      </c>
      <c r="V759" s="41">
        <v>24357</v>
      </c>
      <c r="W759" s="43">
        <v>0</v>
      </c>
      <c r="X759" s="29">
        <f t="shared" si="11"/>
        <v>0</v>
      </c>
    </row>
    <row r="760" spans="1:24" x14ac:dyDescent="0.45">
      <c r="A760" s="38">
        <v>6</v>
      </c>
      <c r="B760" s="6">
        <v>5</v>
      </c>
      <c r="C760" s="6" t="s">
        <v>10</v>
      </c>
      <c r="D760" s="6">
        <v>20</v>
      </c>
      <c r="E760" s="39">
        <v>4</v>
      </c>
      <c r="F760" s="42">
        <v>20462.2</v>
      </c>
      <c r="G760" s="41">
        <v>3650.11</v>
      </c>
      <c r="H760" s="42">
        <v>20836</v>
      </c>
      <c r="I760" s="42">
        <v>21463.1</v>
      </c>
      <c r="J760" s="8">
        <v>4.6633524514166073E-2</v>
      </c>
      <c r="K760" s="8">
        <v>2.921758739417878E-2</v>
      </c>
      <c r="L760" s="41">
        <v>7200</v>
      </c>
      <c r="M760" s="41">
        <v>10299</v>
      </c>
      <c r="N760" s="43">
        <v>0</v>
      </c>
      <c r="O760" s="40">
        <v>20908.5</v>
      </c>
      <c r="P760" s="41">
        <v>2280.7199999999998</v>
      </c>
      <c r="Q760" s="42">
        <v>20923.3</v>
      </c>
      <c r="R760" s="42">
        <v>21545.4</v>
      </c>
      <c r="S760" s="8">
        <v>2.5839696968285038E-2</v>
      </c>
      <c r="T760" s="8">
        <v>2.5150141405481934E-2</v>
      </c>
      <c r="U760" s="41">
        <v>7200</v>
      </c>
      <c r="V760" s="41">
        <v>14043</v>
      </c>
      <c r="W760" s="43">
        <v>0</v>
      </c>
      <c r="X760" s="29">
        <f t="shared" si="11"/>
        <v>0</v>
      </c>
    </row>
    <row r="761" spans="1:24" x14ac:dyDescent="0.45">
      <c r="A761" s="38">
        <v>6</v>
      </c>
      <c r="B761" s="6">
        <v>5</v>
      </c>
      <c r="C761" s="6" t="s">
        <v>10</v>
      </c>
      <c r="D761" s="6">
        <v>20</v>
      </c>
      <c r="E761" s="39">
        <v>5</v>
      </c>
      <c r="F761" s="42">
        <v>23038.3</v>
      </c>
      <c r="G761" s="41">
        <v>3615.73</v>
      </c>
      <c r="H761" s="42">
        <v>23049.7</v>
      </c>
      <c r="I761" s="42">
        <v>23843.200000000001</v>
      </c>
      <c r="J761" s="8">
        <v>3.3758052610387924E-2</v>
      </c>
      <c r="K761" s="8">
        <v>3.3279928868608241E-2</v>
      </c>
      <c r="L761" s="41">
        <v>7200.06</v>
      </c>
      <c r="M761" s="41">
        <v>8210</v>
      </c>
      <c r="N761" s="43">
        <v>0</v>
      </c>
      <c r="O761" s="40">
        <v>23104.2</v>
      </c>
      <c r="P761" s="41">
        <v>3601.55</v>
      </c>
      <c r="Q761" s="42">
        <v>23116.2</v>
      </c>
      <c r="R761" s="42">
        <v>24088.5</v>
      </c>
      <c r="S761" s="8">
        <v>3.0994161857468797E-2</v>
      </c>
      <c r="T761" s="8">
        <v>3.0490873708227083E-2</v>
      </c>
      <c r="U761" s="41">
        <v>7200.05</v>
      </c>
      <c r="V761" s="41">
        <v>8016</v>
      </c>
      <c r="W761" s="43">
        <v>0</v>
      </c>
      <c r="X761" s="29">
        <f t="shared" si="11"/>
        <v>0</v>
      </c>
    </row>
    <row r="762" spans="1:24" x14ac:dyDescent="0.45">
      <c r="A762" s="13">
        <v>6</v>
      </c>
      <c r="B762" s="12">
        <v>5</v>
      </c>
      <c r="C762" s="12" t="s">
        <v>10</v>
      </c>
      <c r="D762" s="12">
        <v>25</v>
      </c>
      <c r="E762" s="36">
        <v>1</v>
      </c>
      <c r="F762" s="46">
        <v>19722.7</v>
      </c>
      <c r="G762" s="45">
        <v>3639.47</v>
      </c>
      <c r="H762" s="46">
        <v>20388.2</v>
      </c>
      <c r="I762" s="46">
        <v>20553.8</v>
      </c>
      <c r="J762" s="47">
        <v>4.0435345288948932E-2</v>
      </c>
      <c r="K762" s="47">
        <v>8.0569043193958571E-3</v>
      </c>
      <c r="L762" s="45">
        <v>7200.13</v>
      </c>
      <c r="M762" s="45">
        <v>15971</v>
      </c>
      <c r="N762" s="48">
        <v>0</v>
      </c>
      <c r="O762" s="44">
        <v>20447.400000000001</v>
      </c>
      <c r="P762" s="45">
        <v>1576.65</v>
      </c>
      <c r="Q762" s="46">
        <v>20477</v>
      </c>
      <c r="R762" s="46">
        <v>20565.400000000001</v>
      </c>
      <c r="S762" s="47">
        <v>5.1766583308194992E-3</v>
      </c>
      <c r="T762" s="47">
        <v>3.7365353365314091E-3</v>
      </c>
      <c r="U762" s="45">
        <v>7200.06</v>
      </c>
      <c r="V762" s="45">
        <v>22168</v>
      </c>
      <c r="W762" s="48">
        <v>0</v>
      </c>
      <c r="X762" s="29">
        <f t="shared" si="11"/>
        <v>0</v>
      </c>
    </row>
    <row r="763" spans="1:24" x14ac:dyDescent="0.45">
      <c r="A763" s="38">
        <v>6</v>
      </c>
      <c r="B763" s="6">
        <v>5</v>
      </c>
      <c r="C763" s="6" t="s">
        <v>10</v>
      </c>
      <c r="D763" s="6">
        <v>25</v>
      </c>
      <c r="E763" s="39">
        <v>2</v>
      </c>
      <c r="F763" s="33">
        <v>22509.4</v>
      </c>
      <c r="G763" s="41">
        <v>3620.54</v>
      </c>
      <c r="H763" s="42">
        <v>22514.6</v>
      </c>
      <c r="I763" s="42">
        <v>23405.5</v>
      </c>
      <c r="J763" s="8">
        <v>3.8285872978573353E-2</v>
      </c>
      <c r="K763" s="8">
        <v>3.8063702975796351E-2</v>
      </c>
      <c r="L763" s="41">
        <v>7200.01</v>
      </c>
      <c r="M763" s="41">
        <v>6199</v>
      </c>
      <c r="N763" s="43">
        <v>0</v>
      </c>
      <c r="O763" s="40">
        <v>22601.599999999999</v>
      </c>
      <c r="P763" s="41">
        <v>3625.56</v>
      </c>
      <c r="Q763" s="42">
        <v>22613.1</v>
      </c>
      <c r="R763" s="42">
        <v>23657.8</v>
      </c>
      <c r="S763" s="8">
        <v>3.4346627929332914E-2</v>
      </c>
      <c r="T763" s="8">
        <v>3.3855290423191194E-2</v>
      </c>
      <c r="U763" s="41">
        <v>7200</v>
      </c>
      <c r="V763" s="41">
        <v>5863</v>
      </c>
      <c r="W763" s="43">
        <v>0</v>
      </c>
      <c r="X763" s="29">
        <f t="shared" si="11"/>
        <v>0</v>
      </c>
    </row>
    <row r="764" spans="1:24" x14ac:dyDescent="0.45">
      <c r="A764" s="38">
        <v>6</v>
      </c>
      <c r="B764" s="6">
        <v>5</v>
      </c>
      <c r="C764" s="6" t="s">
        <v>10</v>
      </c>
      <c r="D764" s="6">
        <v>25</v>
      </c>
      <c r="E764" s="39">
        <v>3</v>
      </c>
      <c r="F764" s="33">
        <v>24644.6</v>
      </c>
      <c r="G764" s="41">
        <v>3633.77</v>
      </c>
      <c r="H764" s="42">
        <v>24670.7</v>
      </c>
      <c r="I764" s="42">
        <v>26148</v>
      </c>
      <c r="J764" s="8">
        <v>5.7495793177298513E-2</v>
      </c>
      <c r="K764" s="8">
        <v>5.6497628881750007E-2</v>
      </c>
      <c r="L764" s="41">
        <v>7200.11</v>
      </c>
      <c r="M764" s="41">
        <v>5240</v>
      </c>
      <c r="N764" s="43">
        <v>0</v>
      </c>
      <c r="O764" s="40">
        <v>24780.7</v>
      </c>
      <c r="P764" s="41">
        <v>3626.46</v>
      </c>
      <c r="Q764" s="42">
        <v>24782.9</v>
      </c>
      <c r="R764" s="42">
        <v>27005.1</v>
      </c>
      <c r="S764" s="8">
        <v>5.2290806180204957E-2</v>
      </c>
      <c r="T764" s="8">
        <v>5.2206669726174028E-2</v>
      </c>
      <c r="U764" s="41">
        <v>7200.13</v>
      </c>
      <c r="V764" s="41">
        <v>5876</v>
      </c>
      <c r="W764" s="43">
        <v>0</v>
      </c>
      <c r="X764" s="29">
        <f t="shared" si="11"/>
        <v>0</v>
      </c>
    </row>
    <row r="765" spans="1:24" x14ac:dyDescent="0.45">
      <c r="A765" s="38">
        <v>6</v>
      </c>
      <c r="B765" s="6">
        <v>5</v>
      </c>
      <c r="C765" s="6" t="s">
        <v>10</v>
      </c>
      <c r="D765" s="6">
        <v>25</v>
      </c>
      <c r="E765" s="39">
        <v>4</v>
      </c>
      <c r="F765" s="33">
        <v>20838.599999999999</v>
      </c>
      <c r="G765" s="41">
        <v>3610.36</v>
      </c>
      <c r="H765" s="42">
        <v>20913.099999999999</v>
      </c>
      <c r="I765" s="42">
        <v>21403.3</v>
      </c>
      <c r="J765" s="8">
        <v>2.638378194016814E-2</v>
      </c>
      <c r="K765" s="8">
        <v>2.2903010283460996E-2</v>
      </c>
      <c r="L765" s="41">
        <v>7200.15</v>
      </c>
      <c r="M765" s="41">
        <v>5814</v>
      </c>
      <c r="N765" s="43">
        <v>0</v>
      </c>
      <c r="O765" s="40">
        <v>21089.5</v>
      </c>
      <c r="P765" s="41">
        <v>3619.38</v>
      </c>
      <c r="Q765" s="42">
        <v>21095.4</v>
      </c>
      <c r="R765" s="42">
        <v>21428.400000000001</v>
      </c>
      <c r="S765" s="8">
        <v>1.4661290548653678E-2</v>
      </c>
      <c r="T765" s="8">
        <v>1.4385632122149286E-2</v>
      </c>
      <c r="U765" s="41">
        <v>7200.02</v>
      </c>
      <c r="V765" s="41">
        <v>5636</v>
      </c>
      <c r="W765" s="43">
        <v>0</v>
      </c>
      <c r="X765" s="29">
        <f t="shared" si="11"/>
        <v>0</v>
      </c>
    </row>
    <row r="766" spans="1:24" x14ac:dyDescent="0.45">
      <c r="A766" s="38">
        <v>6</v>
      </c>
      <c r="B766" s="6">
        <v>5</v>
      </c>
      <c r="C766" s="6" t="s">
        <v>10</v>
      </c>
      <c r="D766" s="6">
        <v>25</v>
      </c>
      <c r="E766" s="39">
        <v>5</v>
      </c>
      <c r="F766" s="33">
        <v>25882.2</v>
      </c>
      <c r="G766" s="41">
        <v>3617.57</v>
      </c>
      <c r="H766" s="42">
        <v>25974.9</v>
      </c>
      <c r="I766" s="42">
        <v>27631</v>
      </c>
      <c r="J766" s="8">
        <v>4.4320132927166959E-2</v>
      </c>
      <c r="K766" s="8">
        <v>4.0897258377180785E-2</v>
      </c>
      <c r="L766" s="41">
        <v>7200.01</v>
      </c>
      <c r="M766" s="41">
        <v>5612</v>
      </c>
      <c r="N766" s="43">
        <v>0</v>
      </c>
      <c r="O766" s="40">
        <v>26089.7</v>
      </c>
      <c r="P766" s="41">
        <v>3619.23</v>
      </c>
      <c r="Q766" s="42">
        <v>26094.3</v>
      </c>
      <c r="R766" s="42">
        <v>27082.5</v>
      </c>
      <c r="S766" s="8">
        <v>3.6658358718729779E-2</v>
      </c>
      <c r="T766" s="8">
        <v>3.6488507338687373E-2</v>
      </c>
      <c r="U766" s="41">
        <v>7200.05</v>
      </c>
      <c r="V766" s="41">
        <v>4218</v>
      </c>
      <c r="W766" s="43">
        <v>0</v>
      </c>
      <c r="X766" s="29">
        <f t="shared" si="11"/>
        <v>0</v>
      </c>
    </row>
    <row r="767" spans="1:24" x14ac:dyDescent="0.45">
      <c r="A767" s="38">
        <v>6</v>
      </c>
      <c r="B767" s="6">
        <v>5</v>
      </c>
      <c r="C767" s="6" t="s">
        <v>10</v>
      </c>
      <c r="D767" s="6">
        <v>30</v>
      </c>
      <c r="E767" s="39">
        <v>1</v>
      </c>
      <c r="F767" s="33">
        <v>28437.4</v>
      </c>
      <c r="G767" s="41">
        <v>3620.13</v>
      </c>
      <c r="H767" s="42">
        <v>28453.1</v>
      </c>
      <c r="I767" s="42">
        <v>30905.7</v>
      </c>
      <c r="J767" s="8">
        <v>7.9865526423928246E-2</v>
      </c>
      <c r="K767" s="8">
        <v>7.9357529517208869E-2</v>
      </c>
      <c r="L767" s="41">
        <v>7200.01</v>
      </c>
      <c r="M767" s="41">
        <v>1753</v>
      </c>
      <c r="N767" s="43">
        <v>0</v>
      </c>
      <c r="O767" s="40">
        <v>28549.599999999999</v>
      </c>
      <c r="P767" s="41">
        <v>3619.11</v>
      </c>
      <c r="Q767" s="42">
        <v>28552.799999999999</v>
      </c>
      <c r="R767" s="42">
        <v>31580.3</v>
      </c>
      <c r="S767" s="8">
        <v>7.6235128147882178E-2</v>
      </c>
      <c r="T767" s="8">
        <v>7.6131587377085821E-2</v>
      </c>
      <c r="U767" s="41">
        <v>7200.01</v>
      </c>
      <c r="V767" s="41">
        <v>1399</v>
      </c>
      <c r="W767" s="43">
        <v>0</v>
      </c>
      <c r="X767" s="29">
        <f t="shared" si="11"/>
        <v>0</v>
      </c>
    </row>
    <row r="768" spans="1:24" x14ac:dyDescent="0.45">
      <c r="A768" s="34">
        <v>6</v>
      </c>
      <c r="B768" s="35">
        <v>5</v>
      </c>
      <c r="C768" s="35" t="s">
        <v>10</v>
      </c>
      <c r="D768" s="35">
        <v>30</v>
      </c>
      <c r="E768" s="37">
        <v>2</v>
      </c>
      <c r="F768" s="58">
        <v>23782</v>
      </c>
      <c r="G768" s="59">
        <v>3628.13</v>
      </c>
      <c r="H768" s="58">
        <v>23839</v>
      </c>
      <c r="I768" s="58">
        <v>25520.799999999999</v>
      </c>
      <c r="J768" s="60">
        <v>4.8133650328602361E-2</v>
      </c>
      <c r="K768" s="60">
        <v>4.5852244982909414E-2</v>
      </c>
      <c r="L768" s="59">
        <v>7200.2</v>
      </c>
      <c r="M768" s="59">
        <v>5584</v>
      </c>
      <c r="N768" s="61">
        <v>0</v>
      </c>
      <c r="O768" s="62">
        <v>24079.1</v>
      </c>
      <c r="P768" s="59">
        <v>3635.35</v>
      </c>
      <c r="Q768" s="58">
        <v>24122.400000000001</v>
      </c>
      <c r="R768" s="58">
        <v>24984.6</v>
      </c>
      <c r="S768" s="60">
        <v>3.624232527236778E-2</v>
      </c>
      <c r="T768" s="60">
        <v>3.4509257702744774E-2</v>
      </c>
      <c r="U768" s="59">
        <v>7200.08</v>
      </c>
      <c r="V768" s="59">
        <v>7030</v>
      </c>
      <c r="W768" s="61">
        <v>0</v>
      </c>
      <c r="X768" s="29">
        <f t="shared" si="11"/>
        <v>0</v>
      </c>
    </row>
    <row r="769" spans="1:24" x14ac:dyDescent="0.45">
      <c r="A769" s="38">
        <v>6</v>
      </c>
      <c r="B769" s="6">
        <v>5</v>
      </c>
      <c r="C769" s="6" t="s">
        <v>10</v>
      </c>
      <c r="D769" s="6">
        <v>30</v>
      </c>
      <c r="E769" s="39">
        <v>3</v>
      </c>
      <c r="F769" s="42">
        <v>27044.7</v>
      </c>
      <c r="G769" s="41">
        <v>3646.22</v>
      </c>
      <c r="H769" s="42">
        <v>27377.9</v>
      </c>
      <c r="I769" s="42">
        <v>28642.7</v>
      </c>
      <c r="J769" s="8">
        <v>3.3734802010797163E-2</v>
      </c>
      <c r="K769" s="8">
        <v>2.1830082639903676E-2</v>
      </c>
      <c r="L769" s="41">
        <v>7200.27</v>
      </c>
      <c r="M769" s="41">
        <v>4306</v>
      </c>
      <c r="N769" s="43">
        <v>0</v>
      </c>
      <c r="O769" s="40">
        <v>27457.4</v>
      </c>
      <c r="P769" s="41">
        <v>3639.76</v>
      </c>
      <c r="Q769" s="42">
        <v>27475</v>
      </c>
      <c r="R769" s="42">
        <v>27988.9</v>
      </c>
      <c r="S769" s="8">
        <v>1.8989670905251724E-2</v>
      </c>
      <c r="T769" s="8">
        <v>1.8360850194184174E-2</v>
      </c>
      <c r="U769" s="41">
        <v>7200.05</v>
      </c>
      <c r="V769" s="41">
        <v>3489</v>
      </c>
      <c r="W769" s="43">
        <v>0</v>
      </c>
      <c r="X769" s="29">
        <f t="shared" si="11"/>
        <v>0</v>
      </c>
    </row>
    <row r="770" spans="1:24" x14ac:dyDescent="0.45">
      <c r="A770" s="38">
        <v>6</v>
      </c>
      <c r="B770" s="6">
        <v>5</v>
      </c>
      <c r="C770" s="6" t="s">
        <v>10</v>
      </c>
      <c r="D770" s="6">
        <v>30</v>
      </c>
      <c r="E770" s="39">
        <v>4</v>
      </c>
      <c r="F770" s="42">
        <v>23057.7</v>
      </c>
      <c r="G770" s="41">
        <v>3610.08</v>
      </c>
      <c r="H770" s="42">
        <v>23074.5</v>
      </c>
      <c r="I770" s="42">
        <v>25992.400000000001</v>
      </c>
      <c r="J770" s="8">
        <v>0.11290608023883907</v>
      </c>
      <c r="K770" s="8">
        <v>0.11225973746171963</v>
      </c>
      <c r="L770" s="41">
        <v>7200.01</v>
      </c>
      <c r="M770" s="41">
        <v>4462</v>
      </c>
      <c r="N770" s="43">
        <v>0</v>
      </c>
      <c r="O770" s="40">
        <v>23187</v>
      </c>
      <c r="P770" s="41">
        <v>3621.24</v>
      </c>
      <c r="Q770" s="42">
        <v>23189.200000000001</v>
      </c>
      <c r="R770" s="42">
        <v>28642.799999999999</v>
      </c>
      <c r="S770" s="8">
        <v>0.10793154922208036</v>
      </c>
      <c r="T770" s="8">
        <v>0.10784690909650516</v>
      </c>
      <c r="U770" s="41">
        <v>7200.01</v>
      </c>
      <c r="V770" s="41">
        <v>2964</v>
      </c>
      <c r="W770" s="43">
        <v>0</v>
      </c>
      <c r="X770" s="29">
        <f t="shared" si="11"/>
        <v>0</v>
      </c>
    </row>
    <row r="771" spans="1:24" x14ac:dyDescent="0.45">
      <c r="A771" s="38">
        <v>6</v>
      </c>
      <c r="B771" s="6">
        <v>5</v>
      </c>
      <c r="C771" s="6" t="s">
        <v>10</v>
      </c>
      <c r="D771" s="6">
        <v>30</v>
      </c>
      <c r="E771" s="39">
        <v>5</v>
      </c>
      <c r="F771" s="42">
        <v>23201.9</v>
      </c>
      <c r="G771" s="41">
        <v>3666.81</v>
      </c>
      <c r="H771" s="42">
        <v>23348.400000000001</v>
      </c>
      <c r="I771" s="42">
        <v>27216.6</v>
      </c>
      <c r="J771" s="8">
        <v>9.3452685621852216E-2</v>
      </c>
      <c r="K771" s="8">
        <v>8.7728620715254113E-2</v>
      </c>
      <c r="L771" s="41">
        <v>7200.01</v>
      </c>
      <c r="M771" s="41">
        <v>2831</v>
      </c>
      <c r="N771" s="43">
        <v>0</v>
      </c>
      <c r="O771" s="40">
        <v>23632.7</v>
      </c>
      <c r="P771" s="41">
        <v>3656.54</v>
      </c>
      <c r="Q771" s="42">
        <v>23655.9</v>
      </c>
      <c r="R771" s="42">
        <v>25593.7</v>
      </c>
      <c r="S771" s="8">
        <v>7.66204183060675E-2</v>
      </c>
      <c r="T771" s="8">
        <v>7.5713945228708598E-2</v>
      </c>
      <c r="U771" s="41">
        <v>7200.23</v>
      </c>
      <c r="V771" s="41">
        <v>1756</v>
      </c>
      <c r="W771" s="43">
        <v>0</v>
      </c>
      <c r="X771" s="29">
        <f t="shared" si="11"/>
        <v>0</v>
      </c>
    </row>
    <row r="772" spans="1:24" x14ac:dyDescent="0.45">
      <c r="A772" s="13">
        <v>6</v>
      </c>
      <c r="B772" s="12">
        <v>5</v>
      </c>
      <c r="C772" s="12" t="s">
        <v>12</v>
      </c>
      <c r="D772" s="12">
        <v>5</v>
      </c>
      <c r="E772" s="36">
        <v>1</v>
      </c>
      <c r="F772" s="46">
        <v>6383.01</v>
      </c>
      <c r="G772" s="45">
        <v>1</v>
      </c>
      <c r="H772" s="46">
        <v>6383.01</v>
      </c>
      <c r="I772" s="46">
        <v>6383.56</v>
      </c>
      <c r="J772" s="47">
        <v>8.6158820470111011E-5</v>
      </c>
      <c r="K772" s="47">
        <v>8.6158820470111011E-5</v>
      </c>
      <c r="L772" s="45">
        <v>1.10978</v>
      </c>
      <c r="M772" s="45">
        <v>1</v>
      </c>
      <c r="N772" s="48">
        <v>1</v>
      </c>
      <c r="O772" s="44">
        <v>6383.01</v>
      </c>
      <c r="P772" s="45">
        <v>1.06</v>
      </c>
      <c r="Q772" s="46">
        <v>6383.01</v>
      </c>
      <c r="R772" s="46">
        <v>6383.56</v>
      </c>
      <c r="S772" s="47">
        <v>8.6158820470111011E-5</v>
      </c>
      <c r="T772" s="47">
        <v>8.6158820470111011E-5</v>
      </c>
      <c r="U772" s="45">
        <v>1.3481099999999999</v>
      </c>
      <c r="V772" s="45">
        <v>1</v>
      </c>
      <c r="W772" s="48">
        <v>1</v>
      </c>
      <c r="X772" s="29">
        <f t="shared" ref="X772:X801" si="12">MAX(N772,W772)</f>
        <v>1</v>
      </c>
    </row>
    <row r="773" spans="1:24" x14ac:dyDescent="0.45">
      <c r="A773" s="38">
        <v>6</v>
      </c>
      <c r="B773" s="6">
        <v>5</v>
      </c>
      <c r="C773" s="6" t="s">
        <v>12</v>
      </c>
      <c r="D773" s="6">
        <v>5</v>
      </c>
      <c r="E773" s="39">
        <v>2</v>
      </c>
      <c r="F773" s="33">
        <v>5883.01</v>
      </c>
      <c r="G773" s="41">
        <v>0.74</v>
      </c>
      <c r="H773" s="42">
        <v>6081.93</v>
      </c>
      <c r="I773" s="42">
        <v>6082.52</v>
      </c>
      <c r="J773" s="8">
        <v>3.2800549772133952E-2</v>
      </c>
      <c r="K773" s="8">
        <v>9.6999270039415482E-5</v>
      </c>
      <c r="L773" s="41">
        <v>12.0579</v>
      </c>
      <c r="M773" s="41">
        <v>2199</v>
      </c>
      <c r="N773" s="43">
        <v>1</v>
      </c>
      <c r="O773" s="40">
        <v>5895.8</v>
      </c>
      <c r="P773" s="41">
        <v>1.36</v>
      </c>
      <c r="Q773" s="42">
        <v>6081.91</v>
      </c>
      <c r="R773" s="42">
        <v>6082.52</v>
      </c>
      <c r="S773" s="8">
        <v>3.0697802884330876E-2</v>
      </c>
      <c r="T773" s="8">
        <v>1.002873808882802E-4</v>
      </c>
      <c r="U773" s="41">
        <v>2741.3</v>
      </c>
      <c r="V773" s="41">
        <v>479331</v>
      </c>
      <c r="W773" s="43">
        <v>1</v>
      </c>
      <c r="X773" s="29">
        <f t="shared" si="12"/>
        <v>1</v>
      </c>
    </row>
    <row r="774" spans="1:24" x14ac:dyDescent="0.45">
      <c r="A774" s="38">
        <v>6</v>
      </c>
      <c r="B774" s="6">
        <v>5</v>
      </c>
      <c r="C774" s="6" t="s">
        <v>12</v>
      </c>
      <c r="D774" s="6">
        <v>5</v>
      </c>
      <c r="E774" s="39">
        <v>3</v>
      </c>
      <c r="F774" s="33">
        <v>11162.6</v>
      </c>
      <c r="G774" s="41">
        <v>2.4700000000000002</v>
      </c>
      <c r="H774" s="42">
        <v>11191.7</v>
      </c>
      <c r="I774" s="42">
        <v>11192.7</v>
      </c>
      <c r="J774" s="8">
        <v>2.6892528165679739E-3</v>
      </c>
      <c r="K774" s="8">
        <v>8.9343947394283766E-5</v>
      </c>
      <c r="L774" s="41">
        <v>7.9153099999999998</v>
      </c>
      <c r="M774" s="41">
        <v>1213</v>
      </c>
      <c r="N774" s="43">
        <v>1</v>
      </c>
      <c r="O774" s="40">
        <v>11182.8</v>
      </c>
      <c r="P774" s="41">
        <v>2.65</v>
      </c>
      <c r="Q774" s="42">
        <v>11192.7</v>
      </c>
      <c r="R774" s="42">
        <v>11192.7</v>
      </c>
      <c r="S774" s="8">
        <v>8.8450507920353929E-4</v>
      </c>
      <c r="T774" s="8">
        <v>0</v>
      </c>
      <c r="U774" s="41">
        <v>3.22668</v>
      </c>
      <c r="V774" s="41">
        <v>1</v>
      </c>
      <c r="W774" s="43">
        <v>1</v>
      </c>
      <c r="X774" s="29">
        <f t="shared" si="12"/>
        <v>1</v>
      </c>
    </row>
    <row r="775" spans="1:24" x14ac:dyDescent="0.45">
      <c r="A775" s="38">
        <v>6</v>
      </c>
      <c r="B775" s="6">
        <v>5</v>
      </c>
      <c r="C775" s="6" t="s">
        <v>12</v>
      </c>
      <c r="D775" s="6">
        <v>5</v>
      </c>
      <c r="E775" s="39">
        <v>4</v>
      </c>
      <c r="F775" s="33">
        <v>6083.27</v>
      </c>
      <c r="G775" s="41">
        <v>1.07</v>
      </c>
      <c r="H775" s="42">
        <v>6286.18</v>
      </c>
      <c r="I775" s="42">
        <v>6286.18</v>
      </c>
      <c r="J775" s="8">
        <v>3.2278744802089636E-2</v>
      </c>
      <c r="K775" s="8">
        <v>0</v>
      </c>
      <c r="L775" s="41">
        <v>4.5039899999999999</v>
      </c>
      <c r="M775" s="41">
        <v>883</v>
      </c>
      <c r="N775" s="43">
        <v>1</v>
      </c>
      <c r="O775" s="40">
        <v>6285.63</v>
      </c>
      <c r="P775" s="41">
        <v>0.69</v>
      </c>
      <c r="Q775" s="42">
        <v>6285.63</v>
      </c>
      <c r="R775" s="42">
        <v>6286.18</v>
      </c>
      <c r="S775" s="8">
        <v>8.7493517525775893E-5</v>
      </c>
      <c r="T775" s="8">
        <v>8.7493517525775893E-5</v>
      </c>
      <c r="U775" s="41">
        <v>0.80887500000000001</v>
      </c>
      <c r="V775" s="41">
        <v>1</v>
      </c>
      <c r="W775" s="43">
        <v>1</v>
      </c>
      <c r="X775" s="29">
        <f t="shared" si="12"/>
        <v>1</v>
      </c>
    </row>
    <row r="776" spans="1:24" x14ac:dyDescent="0.45">
      <c r="A776" s="38">
        <v>6</v>
      </c>
      <c r="B776" s="6">
        <v>5</v>
      </c>
      <c r="C776" s="6" t="s">
        <v>12</v>
      </c>
      <c r="D776" s="6">
        <v>5</v>
      </c>
      <c r="E776" s="39">
        <v>5</v>
      </c>
      <c r="F776" s="33">
        <v>5898.33</v>
      </c>
      <c r="G776" s="41">
        <v>0.47</v>
      </c>
      <c r="H776" s="42">
        <v>5932.83</v>
      </c>
      <c r="I776" s="42">
        <v>5933.25</v>
      </c>
      <c r="J776" s="8">
        <v>5.8854759196056245E-3</v>
      </c>
      <c r="K776" s="8">
        <v>7.0787511060560866E-5</v>
      </c>
      <c r="L776" s="41">
        <v>8.7501300000000004</v>
      </c>
      <c r="M776" s="41">
        <v>2576</v>
      </c>
      <c r="N776" s="43">
        <v>1</v>
      </c>
      <c r="O776" s="40">
        <v>5899.8</v>
      </c>
      <c r="P776" s="41">
        <v>0.69</v>
      </c>
      <c r="Q776" s="42">
        <v>5932.79</v>
      </c>
      <c r="R776" s="42">
        <v>5933.25</v>
      </c>
      <c r="S776" s="8">
        <v>5.6377196308936613E-3</v>
      </c>
      <c r="T776" s="8">
        <v>7.7529178780606987E-5</v>
      </c>
      <c r="U776" s="41">
        <v>29.575299999999999</v>
      </c>
      <c r="V776" s="41">
        <v>6059</v>
      </c>
      <c r="W776" s="43">
        <v>1</v>
      </c>
      <c r="X776" s="29">
        <f t="shared" si="12"/>
        <v>1</v>
      </c>
    </row>
    <row r="777" spans="1:24" x14ac:dyDescent="0.45">
      <c r="A777" s="38">
        <v>6</v>
      </c>
      <c r="B777" s="6">
        <v>5</v>
      </c>
      <c r="C777" s="6" t="s">
        <v>12</v>
      </c>
      <c r="D777" s="6">
        <v>10</v>
      </c>
      <c r="E777" s="39">
        <v>1</v>
      </c>
      <c r="F777" s="33">
        <v>9704.93</v>
      </c>
      <c r="G777" s="41">
        <v>48.41</v>
      </c>
      <c r="H777" s="42">
        <v>9834.26</v>
      </c>
      <c r="I777" s="42">
        <v>10055.5</v>
      </c>
      <c r="J777" s="8">
        <v>3.4863507533190764E-2</v>
      </c>
      <c r="K777" s="8">
        <v>2.2001889513201707E-2</v>
      </c>
      <c r="L777" s="41">
        <v>7200.02</v>
      </c>
      <c r="M777" s="41">
        <v>150789</v>
      </c>
      <c r="N777" s="43">
        <v>0</v>
      </c>
      <c r="O777" s="40">
        <v>9765.31</v>
      </c>
      <c r="P777" s="41">
        <v>52.01</v>
      </c>
      <c r="Q777" s="42">
        <v>9844.3700000000008</v>
      </c>
      <c r="R777" s="42">
        <v>10063.9</v>
      </c>
      <c r="S777" s="8">
        <v>2.8858833474218141E-2</v>
      </c>
      <c r="T777" s="8">
        <v>2.099646959375458E-2</v>
      </c>
      <c r="U777" s="41">
        <v>7200.02</v>
      </c>
      <c r="V777" s="41">
        <v>155132</v>
      </c>
      <c r="W777" s="43">
        <v>0</v>
      </c>
      <c r="X777" s="29">
        <f t="shared" si="12"/>
        <v>0</v>
      </c>
    </row>
    <row r="778" spans="1:24" x14ac:dyDescent="0.45">
      <c r="A778" s="34">
        <v>6</v>
      </c>
      <c r="B778" s="35">
        <v>5</v>
      </c>
      <c r="C778" s="35" t="s">
        <v>12</v>
      </c>
      <c r="D778" s="35">
        <v>10</v>
      </c>
      <c r="E778" s="37">
        <v>2</v>
      </c>
      <c r="F778" s="58">
        <v>11333.3</v>
      </c>
      <c r="G778" s="59">
        <v>35.47</v>
      </c>
      <c r="H778" s="58">
        <v>11595.8</v>
      </c>
      <c r="I778" s="58">
        <v>11665.3</v>
      </c>
      <c r="J778" s="60">
        <v>2.837718508611747E-2</v>
      </c>
      <c r="K778" s="60">
        <v>5.8726198743173615E-3</v>
      </c>
      <c r="L778" s="59">
        <v>7200.01</v>
      </c>
      <c r="M778" s="59">
        <v>261793</v>
      </c>
      <c r="N778" s="61">
        <v>0</v>
      </c>
      <c r="O778" s="62">
        <v>11525.9</v>
      </c>
      <c r="P778" s="59">
        <v>26.13</v>
      </c>
      <c r="Q778" s="58">
        <v>11663.2</v>
      </c>
      <c r="R778" s="58">
        <v>11664.3</v>
      </c>
      <c r="S778" s="60">
        <v>1.1865264096430959E-2</v>
      </c>
      <c r="T778" s="60">
        <v>9.4304844696942367E-5</v>
      </c>
      <c r="U778" s="59">
        <v>1012.32</v>
      </c>
      <c r="V778" s="59">
        <v>32406</v>
      </c>
      <c r="W778" s="61">
        <v>1</v>
      </c>
      <c r="X778" s="29">
        <f t="shared" si="12"/>
        <v>1</v>
      </c>
    </row>
    <row r="779" spans="1:24" x14ac:dyDescent="0.45">
      <c r="A779" s="38">
        <v>6</v>
      </c>
      <c r="B779" s="6">
        <v>5</v>
      </c>
      <c r="C779" s="6" t="s">
        <v>12</v>
      </c>
      <c r="D779" s="6">
        <v>10</v>
      </c>
      <c r="E779" s="39">
        <v>3</v>
      </c>
      <c r="F779" s="42">
        <v>8310.77</v>
      </c>
      <c r="G779" s="41">
        <v>45.43</v>
      </c>
      <c r="H779" s="42">
        <v>8412.14</v>
      </c>
      <c r="I779" s="42">
        <v>8412.93</v>
      </c>
      <c r="J779" s="8">
        <v>1.2143212887781052E-2</v>
      </c>
      <c r="K779" s="8">
        <v>9.3903075385254963E-5</v>
      </c>
      <c r="L779" s="41">
        <v>197.16499999999999</v>
      </c>
      <c r="M779" s="41">
        <v>4971</v>
      </c>
      <c r="N779" s="43">
        <v>1</v>
      </c>
      <c r="O779" s="40">
        <v>8348.51</v>
      </c>
      <c r="P779" s="41">
        <v>10.71</v>
      </c>
      <c r="Q779" s="42">
        <v>8412.09</v>
      </c>
      <c r="R779" s="42">
        <v>8412.93</v>
      </c>
      <c r="S779" s="8">
        <v>7.65726090672335E-3</v>
      </c>
      <c r="T779" s="8">
        <v>9.9846308004481856E-5</v>
      </c>
      <c r="U779" s="41">
        <v>237.47300000000001</v>
      </c>
      <c r="V779" s="41">
        <v>7151</v>
      </c>
      <c r="W779" s="43">
        <v>1</v>
      </c>
      <c r="X779" s="29">
        <f t="shared" si="12"/>
        <v>1</v>
      </c>
    </row>
    <row r="780" spans="1:24" x14ac:dyDescent="0.45">
      <c r="A780" s="38">
        <v>6</v>
      </c>
      <c r="B780" s="6">
        <v>5</v>
      </c>
      <c r="C780" s="6" t="s">
        <v>12</v>
      </c>
      <c r="D780" s="6">
        <v>10</v>
      </c>
      <c r="E780" s="39">
        <v>4</v>
      </c>
      <c r="F780" s="42">
        <v>10459.5</v>
      </c>
      <c r="G780" s="41">
        <v>33.64</v>
      </c>
      <c r="H780" s="42">
        <v>10594.1</v>
      </c>
      <c r="I780" s="42">
        <v>10595.1</v>
      </c>
      <c r="J780" s="8">
        <v>1.2798369057394491E-2</v>
      </c>
      <c r="K780" s="8">
        <v>9.4383252635652328E-5</v>
      </c>
      <c r="L780" s="41">
        <v>1468.6</v>
      </c>
      <c r="M780" s="41">
        <v>76440</v>
      </c>
      <c r="N780" s="43">
        <v>1</v>
      </c>
      <c r="O780" s="40">
        <v>10476.299999999999</v>
      </c>
      <c r="P780" s="41">
        <v>21.39</v>
      </c>
      <c r="Q780" s="42">
        <v>10594.1</v>
      </c>
      <c r="R780" s="42">
        <v>10595.1</v>
      </c>
      <c r="S780" s="8">
        <v>1.12127304131156E-2</v>
      </c>
      <c r="T780" s="8">
        <v>9.4383252635652328E-5</v>
      </c>
      <c r="U780" s="41">
        <v>868.62699999999995</v>
      </c>
      <c r="V780" s="41">
        <v>40307</v>
      </c>
      <c r="W780" s="43">
        <v>1</v>
      </c>
      <c r="X780" s="29">
        <f t="shared" si="12"/>
        <v>1</v>
      </c>
    </row>
    <row r="781" spans="1:24" x14ac:dyDescent="0.45">
      <c r="A781" s="38">
        <v>6</v>
      </c>
      <c r="B781" s="6">
        <v>5</v>
      </c>
      <c r="C781" s="6" t="s">
        <v>12</v>
      </c>
      <c r="D781" s="6">
        <v>10</v>
      </c>
      <c r="E781" s="39">
        <v>5</v>
      </c>
      <c r="F781" s="42">
        <v>7835.06</v>
      </c>
      <c r="G781" s="41">
        <v>31.61</v>
      </c>
      <c r="H781" s="42">
        <v>7951.12</v>
      </c>
      <c r="I781" s="42">
        <v>7997.45</v>
      </c>
      <c r="J781" s="8">
        <v>2.0305222289604741E-2</v>
      </c>
      <c r="K781" s="8">
        <v>5.7930965495251521E-3</v>
      </c>
      <c r="L781" s="41">
        <v>7200.02</v>
      </c>
      <c r="M781" s="41">
        <v>376277</v>
      </c>
      <c r="N781" s="43">
        <v>0</v>
      </c>
      <c r="O781" s="40">
        <v>7917.26</v>
      </c>
      <c r="P781" s="41">
        <v>21.9</v>
      </c>
      <c r="Q781" s="42">
        <v>7971.46</v>
      </c>
      <c r="R781" s="42">
        <v>7997.45</v>
      </c>
      <c r="S781" s="8">
        <v>1.002694608906584E-2</v>
      </c>
      <c r="T781" s="8">
        <v>3.249785869245795E-3</v>
      </c>
      <c r="U781" s="41">
        <v>7200</v>
      </c>
      <c r="V781" s="41">
        <v>301228</v>
      </c>
      <c r="W781" s="43">
        <v>0</v>
      </c>
      <c r="X781" s="29">
        <f t="shared" si="12"/>
        <v>0</v>
      </c>
    </row>
    <row r="782" spans="1:24" x14ac:dyDescent="0.45">
      <c r="A782" s="13">
        <v>6</v>
      </c>
      <c r="B782" s="12">
        <v>5</v>
      </c>
      <c r="C782" s="12" t="s">
        <v>12</v>
      </c>
      <c r="D782" s="12">
        <v>15</v>
      </c>
      <c r="E782" s="36">
        <v>1</v>
      </c>
      <c r="F782" s="46">
        <v>9090.23</v>
      </c>
      <c r="G782" s="45">
        <v>891.94</v>
      </c>
      <c r="H782" s="46">
        <v>9216.76</v>
      </c>
      <c r="I782" s="46">
        <v>9556.48</v>
      </c>
      <c r="J782" s="47">
        <v>4.8788884610233056E-2</v>
      </c>
      <c r="K782" s="47">
        <v>3.5548653897669369E-2</v>
      </c>
      <c r="L782" s="45">
        <v>7200</v>
      </c>
      <c r="M782" s="45">
        <v>43362</v>
      </c>
      <c r="N782" s="48">
        <v>0</v>
      </c>
      <c r="O782" s="44">
        <v>9228.85</v>
      </c>
      <c r="P782" s="45">
        <v>314.18</v>
      </c>
      <c r="Q782" s="46">
        <v>9280.56</v>
      </c>
      <c r="R782" s="46">
        <v>9582.93</v>
      </c>
      <c r="S782" s="47">
        <v>3.4283543731583092E-2</v>
      </c>
      <c r="T782" s="47">
        <v>2.8872555585320127E-2</v>
      </c>
      <c r="U782" s="45">
        <v>7200.04</v>
      </c>
      <c r="V782" s="45">
        <v>42907</v>
      </c>
      <c r="W782" s="48">
        <v>0</v>
      </c>
      <c r="X782" s="29">
        <f t="shared" si="12"/>
        <v>0</v>
      </c>
    </row>
    <row r="783" spans="1:24" x14ac:dyDescent="0.45">
      <c r="A783" s="38">
        <v>6</v>
      </c>
      <c r="B783" s="6">
        <v>5</v>
      </c>
      <c r="C783" s="6" t="s">
        <v>12</v>
      </c>
      <c r="D783" s="6">
        <v>15</v>
      </c>
      <c r="E783" s="39">
        <v>2</v>
      </c>
      <c r="F783" s="33">
        <v>9217.9500000000007</v>
      </c>
      <c r="G783" s="41">
        <v>1088.8599999999999</v>
      </c>
      <c r="H783" s="42">
        <v>9571.7199999999993</v>
      </c>
      <c r="I783" s="42">
        <v>9718.4599999999991</v>
      </c>
      <c r="J783" s="8">
        <v>5.1500957970707133E-2</v>
      </c>
      <c r="K783" s="8">
        <v>1.5099100063178713E-2</v>
      </c>
      <c r="L783" s="41">
        <v>7200</v>
      </c>
      <c r="M783" s="41">
        <v>72703</v>
      </c>
      <c r="N783" s="43">
        <v>0</v>
      </c>
      <c r="O783" s="40">
        <v>9545.77</v>
      </c>
      <c r="P783" s="41">
        <v>249.5</v>
      </c>
      <c r="Q783" s="42">
        <v>9623.92</v>
      </c>
      <c r="R783" s="42">
        <v>9718.4599999999991</v>
      </c>
      <c r="S783" s="8">
        <v>1.776927620219651E-2</v>
      </c>
      <c r="T783" s="8">
        <v>9.7278786968304706E-3</v>
      </c>
      <c r="U783" s="41">
        <v>7200.04</v>
      </c>
      <c r="V783" s="41">
        <v>80194</v>
      </c>
      <c r="W783" s="43">
        <v>0</v>
      </c>
      <c r="X783" s="29">
        <f t="shared" si="12"/>
        <v>0</v>
      </c>
    </row>
    <row r="784" spans="1:24" x14ac:dyDescent="0.45">
      <c r="A784" s="38">
        <v>6</v>
      </c>
      <c r="B784" s="6">
        <v>5</v>
      </c>
      <c r="C784" s="6" t="s">
        <v>12</v>
      </c>
      <c r="D784" s="6">
        <v>15</v>
      </c>
      <c r="E784" s="39">
        <v>3</v>
      </c>
      <c r="F784" s="33">
        <v>10550.8</v>
      </c>
      <c r="G784" s="41">
        <v>515.29999999999995</v>
      </c>
      <c r="H784" s="42">
        <v>10671.2</v>
      </c>
      <c r="I784" s="42">
        <v>10876.6</v>
      </c>
      <c r="J784" s="8">
        <v>2.792544615299573E-2</v>
      </c>
      <c r="K784" s="8">
        <v>1.6832659228479985E-2</v>
      </c>
      <c r="L784" s="41">
        <v>7200.04</v>
      </c>
      <c r="M784" s="41">
        <v>42131</v>
      </c>
      <c r="N784" s="43">
        <v>0</v>
      </c>
      <c r="O784" s="40">
        <v>10590.5</v>
      </c>
      <c r="P784" s="41">
        <v>310.33</v>
      </c>
      <c r="Q784" s="42">
        <v>10724.5</v>
      </c>
      <c r="R784" s="42">
        <v>10853.9</v>
      </c>
      <c r="S784" s="8">
        <v>2.4267774716921996E-2</v>
      </c>
      <c r="T784" s="8">
        <v>1.1921981960401297E-2</v>
      </c>
      <c r="U784" s="41">
        <v>7200</v>
      </c>
      <c r="V784" s="41">
        <v>37301</v>
      </c>
      <c r="W784" s="43">
        <v>0</v>
      </c>
      <c r="X784" s="29">
        <f t="shared" si="12"/>
        <v>0</v>
      </c>
    </row>
    <row r="785" spans="1:24" x14ac:dyDescent="0.45">
      <c r="A785" s="38">
        <v>6</v>
      </c>
      <c r="B785" s="6">
        <v>5</v>
      </c>
      <c r="C785" s="6" t="s">
        <v>12</v>
      </c>
      <c r="D785" s="6">
        <v>15</v>
      </c>
      <c r="E785" s="39">
        <v>4</v>
      </c>
      <c r="F785" s="33">
        <v>9354.2900000000009</v>
      </c>
      <c r="G785" s="41">
        <v>432.98</v>
      </c>
      <c r="H785" s="42">
        <v>9505.99</v>
      </c>
      <c r="I785" s="42">
        <v>9668.67</v>
      </c>
      <c r="J785" s="8">
        <v>3.2515330443587301E-2</v>
      </c>
      <c r="K785" s="8">
        <v>1.682547858185255E-2</v>
      </c>
      <c r="L785" s="41">
        <v>7200</v>
      </c>
      <c r="M785" s="41">
        <v>58866</v>
      </c>
      <c r="N785" s="43">
        <v>0</v>
      </c>
      <c r="O785" s="40">
        <v>9364.27</v>
      </c>
      <c r="P785" s="41">
        <v>275.36</v>
      </c>
      <c r="Q785" s="42">
        <v>9444.1200000000008</v>
      </c>
      <c r="R785" s="42">
        <v>9781.0400000000009</v>
      </c>
      <c r="S785" s="8">
        <v>3.1483130565010453E-2</v>
      </c>
      <c r="T785" s="8">
        <v>2.3224497267979906E-2</v>
      </c>
      <c r="U785" s="41">
        <v>7200.05</v>
      </c>
      <c r="V785" s="41">
        <v>46088</v>
      </c>
      <c r="W785" s="43">
        <v>0</v>
      </c>
      <c r="X785" s="29">
        <f t="shared" si="12"/>
        <v>0</v>
      </c>
    </row>
    <row r="786" spans="1:24" x14ac:dyDescent="0.45">
      <c r="A786" s="38">
        <v>6</v>
      </c>
      <c r="B786" s="6">
        <v>5</v>
      </c>
      <c r="C786" s="6" t="s">
        <v>12</v>
      </c>
      <c r="D786" s="6">
        <v>15</v>
      </c>
      <c r="E786" s="39">
        <v>5</v>
      </c>
      <c r="F786" s="33">
        <v>10593.4</v>
      </c>
      <c r="G786" s="41">
        <v>851.7</v>
      </c>
      <c r="H786" s="42">
        <v>10636.6</v>
      </c>
      <c r="I786" s="42">
        <v>10903.4</v>
      </c>
      <c r="J786" s="8">
        <v>2.8431498431681863E-2</v>
      </c>
      <c r="K786" s="8">
        <v>2.4469431553460323E-2</v>
      </c>
      <c r="L786" s="41">
        <v>7200.02</v>
      </c>
      <c r="M786" s="41">
        <v>36373</v>
      </c>
      <c r="N786" s="43">
        <v>0</v>
      </c>
      <c r="O786" s="40">
        <v>10651.9</v>
      </c>
      <c r="P786" s="41">
        <v>336.28</v>
      </c>
      <c r="Q786" s="42">
        <v>10697.6</v>
      </c>
      <c r="R786" s="42">
        <v>10993.7</v>
      </c>
      <c r="S786" s="8">
        <v>2.3066199534090285E-2</v>
      </c>
      <c r="T786" s="8">
        <v>1.887484637819389E-2</v>
      </c>
      <c r="U786" s="41">
        <v>7200</v>
      </c>
      <c r="V786" s="41">
        <v>43390</v>
      </c>
      <c r="W786" s="43">
        <v>0</v>
      </c>
      <c r="X786" s="29">
        <f t="shared" si="12"/>
        <v>0</v>
      </c>
    </row>
    <row r="787" spans="1:24" x14ac:dyDescent="0.45">
      <c r="A787" s="38">
        <v>6</v>
      </c>
      <c r="B787" s="6">
        <v>5</v>
      </c>
      <c r="C787" s="6" t="s">
        <v>12</v>
      </c>
      <c r="D787" s="6">
        <v>20</v>
      </c>
      <c r="E787" s="39">
        <v>1</v>
      </c>
      <c r="F787" s="33">
        <v>12642.6</v>
      </c>
      <c r="G787" s="41">
        <v>3629.5</v>
      </c>
      <c r="H787" s="42">
        <v>13017.4</v>
      </c>
      <c r="I787" s="42">
        <v>13585.9</v>
      </c>
      <c r="J787" s="8">
        <v>6.5739495425725325E-2</v>
      </c>
      <c r="K787" s="8">
        <v>3.8042594700048851E-2</v>
      </c>
      <c r="L787" s="41">
        <v>7200.03</v>
      </c>
      <c r="M787" s="41">
        <v>13367</v>
      </c>
      <c r="N787" s="43">
        <v>0</v>
      </c>
      <c r="O787" s="40">
        <v>13160.3</v>
      </c>
      <c r="P787" s="41">
        <v>1710.03</v>
      </c>
      <c r="Q787" s="42">
        <v>13185.6</v>
      </c>
      <c r="R787" s="42">
        <v>13532.2</v>
      </c>
      <c r="S787" s="8">
        <v>2.748259706477893E-2</v>
      </c>
      <c r="T787" s="8">
        <v>2.5612982367981582E-2</v>
      </c>
      <c r="U787" s="41">
        <v>7200.07</v>
      </c>
      <c r="V787" s="41">
        <v>16012</v>
      </c>
      <c r="W787" s="43">
        <v>0</v>
      </c>
      <c r="X787" s="29">
        <f t="shared" si="12"/>
        <v>0</v>
      </c>
    </row>
    <row r="788" spans="1:24" x14ac:dyDescent="0.45">
      <c r="A788" s="34">
        <v>6</v>
      </c>
      <c r="B788" s="35">
        <v>5</v>
      </c>
      <c r="C788" s="35" t="s">
        <v>12</v>
      </c>
      <c r="D788" s="35">
        <v>20</v>
      </c>
      <c r="E788" s="37">
        <v>2</v>
      </c>
      <c r="F788" s="58">
        <v>8548.58</v>
      </c>
      <c r="G788" s="59">
        <v>3601.52</v>
      </c>
      <c r="H788" s="58">
        <v>8954.08</v>
      </c>
      <c r="I788" s="58">
        <v>9050.66</v>
      </c>
      <c r="J788" s="60">
        <v>5.5474407391284161E-2</v>
      </c>
      <c r="K788" s="60">
        <v>1.0671044984564653E-2</v>
      </c>
      <c r="L788" s="59">
        <v>7200.03</v>
      </c>
      <c r="M788" s="59">
        <v>15126</v>
      </c>
      <c r="N788" s="61">
        <v>0</v>
      </c>
      <c r="O788" s="62">
        <v>8950.6200000000008</v>
      </c>
      <c r="P788" s="59">
        <v>784.01</v>
      </c>
      <c r="Q788" s="58">
        <v>8997.31</v>
      </c>
      <c r="R788" s="58">
        <v>9050.66</v>
      </c>
      <c r="S788" s="60">
        <v>1.1053337546653951E-2</v>
      </c>
      <c r="T788" s="60">
        <v>5.8945977420431618E-3</v>
      </c>
      <c r="U788" s="59">
        <v>7200.01</v>
      </c>
      <c r="V788" s="59">
        <v>30528</v>
      </c>
      <c r="W788" s="61">
        <v>0</v>
      </c>
      <c r="X788" s="29">
        <f t="shared" si="12"/>
        <v>0</v>
      </c>
    </row>
    <row r="789" spans="1:24" x14ac:dyDescent="0.45">
      <c r="A789" s="38">
        <v>6</v>
      </c>
      <c r="B789" s="6">
        <v>5</v>
      </c>
      <c r="C789" s="6" t="s">
        <v>12</v>
      </c>
      <c r="D789" s="6">
        <v>20</v>
      </c>
      <c r="E789" s="39">
        <v>3</v>
      </c>
      <c r="F789" s="42">
        <v>11446.2</v>
      </c>
      <c r="G789" s="41">
        <v>2985.07</v>
      </c>
      <c r="H789" s="42">
        <v>11497.4</v>
      </c>
      <c r="I789" s="42">
        <v>11856.5</v>
      </c>
      <c r="J789" s="8">
        <v>3.2099308292039316E-2</v>
      </c>
      <c r="K789" s="8">
        <v>2.7769791472881299E-2</v>
      </c>
      <c r="L789" s="41">
        <v>7200.06</v>
      </c>
      <c r="M789" s="41">
        <v>19149</v>
      </c>
      <c r="N789" s="43">
        <v>0</v>
      </c>
      <c r="O789" s="40">
        <v>11530.2</v>
      </c>
      <c r="P789" s="41">
        <v>443.54</v>
      </c>
      <c r="Q789" s="42">
        <v>11593.3</v>
      </c>
      <c r="R789" s="42">
        <v>11825.8</v>
      </c>
      <c r="S789" s="8">
        <v>2.4996194760608041E-2</v>
      </c>
      <c r="T789" s="8">
        <v>1.9660403524497286E-2</v>
      </c>
      <c r="U789" s="41">
        <v>7200</v>
      </c>
      <c r="V789" s="41">
        <v>28064</v>
      </c>
      <c r="W789" s="43">
        <v>0</v>
      </c>
      <c r="X789" s="29">
        <f t="shared" si="12"/>
        <v>0</v>
      </c>
    </row>
    <row r="790" spans="1:24" x14ac:dyDescent="0.45">
      <c r="A790" s="38">
        <v>6</v>
      </c>
      <c r="B790" s="6">
        <v>5</v>
      </c>
      <c r="C790" s="6" t="s">
        <v>12</v>
      </c>
      <c r="D790" s="6">
        <v>20</v>
      </c>
      <c r="E790" s="39">
        <v>4</v>
      </c>
      <c r="F790" s="42">
        <v>12812.5</v>
      </c>
      <c r="G790" s="41">
        <v>3602.18</v>
      </c>
      <c r="H790" s="42">
        <v>12871.8</v>
      </c>
      <c r="I790" s="42">
        <v>13679.2</v>
      </c>
      <c r="J790" s="8">
        <v>6.3358968360722898E-2</v>
      </c>
      <c r="K790" s="8">
        <v>5.9023919527457849E-2</v>
      </c>
      <c r="L790" s="41">
        <v>7200.07</v>
      </c>
      <c r="M790" s="41">
        <v>9841</v>
      </c>
      <c r="N790" s="43">
        <v>0</v>
      </c>
      <c r="O790" s="40">
        <v>12961.1</v>
      </c>
      <c r="P790" s="41">
        <v>3603.12</v>
      </c>
      <c r="Q790" s="42">
        <v>12972.6</v>
      </c>
      <c r="R790" s="42">
        <v>13835.1</v>
      </c>
      <c r="S790" s="8">
        <v>5.2495759985964112E-2</v>
      </c>
      <c r="T790" s="8">
        <v>5.1655067547809838E-2</v>
      </c>
      <c r="U790" s="41">
        <v>7200</v>
      </c>
      <c r="V790" s="41">
        <v>7473</v>
      </c>
      <c r="W790" s="43">
        <v>0</v>
      </c>
      <c r="X790" s="29">
        <f t="shared" si="12"/>
        <v>0</v>
      </c>
    </row>
    <row r="791" spans="1:24" x14ac:dyDescent="0.45">
      <c r="A791" s="38">
        <v>6</v>
      </c>
      <c r="B791" s="6">
        <v>5</v>
      </c>
      <c r="C791" s="6" t="s">
        <v>12</v>
      </c>
      <c r="D791" s="6">
        <v>20</v>
      </c>
      <c r="E791" s="39">
        <v>5</v>
      </c>
      <c r="F791" s="42">
        <v>14132.1</v>
      </c>
      <c r="G791" s="41">
        <v>3619.54</v>
      </c>
      <c r="H791" s="42">
        <v>14210.3</v>
      </c>
      <c r="I791" s="42">
        <v>14878.5</v>
      </c>
      <c r="J791" s="8">
        <v>5.0166347414053812E-2</v>
      </c>
      <c r="K791" s="8">
        <v>4.4910441240716518E-2</v>
      </c>
      <c r="L791" s="41">
        <v>7200.16</v>
      </c>
      <c r="M791" s="41">
        <v>7462</v>
      </c>
      <c r="N791" s="43">
        <v>0</v>
      </c>
      <c r="O791" s="40">
        <v>14193.6</v>
      </c>
      <c r="P791" s="41">
        <v>3620.8</v>
      </c>
      <c r="Q791" s="42">
        <v>14247.3</v>
      </c>
      <c r="R791" s="42">
        <v>15277</v>
      </c>
      <c r="S791" s="8">
        <v>4.6032866216352428E-2</v>
      </c>
      <c r="T791" s="8">
        <v>4.2423631414457152E-2</v>
      </c>
      <c r="U791" s="41">
        <v>7200.07</v>
      </c>
      <c r="V791" s="41">
        <v>5724</v>
      </c>
      <c r="W791" s="43">
        <v>0</v>
      </c>
      <c r="X791" s="29">
        <f t="shared" si="12"/>
        <v>0</v>
      </c>
    </row>
    <row r="792" spans="1:24" x14ac:dyDescent="0.45">
      <c r="A792" s="13">
        <v>6</v>
      </c>
      <c r="B792" s="12">
        <v>5</v>
      </c>
      <c r="C792" s="12" t="s">
        <v>12</v>
      </c>
      <c r="D792" s="12">
        <v>25</v>
      </c>
      <c r="E792" s="36">
        <v>1</v>
      </c>
      <c r="F792" s="46">
        <v>10142</v>
      </c>
      <c r="G792" s="45">
        <v>3621.37</v>
      </c>
      <c r="H792" s="46">
        <v>10508.5</v>
      </c>
      <c r="I792" s="46">
        <v>10906.3</v>
      </c>
      <c r="J792" s="47">
        <v>6.9737578309164064E-2</v>
      </c>
      <c r="K792" s="47">
        <v>3.6120818542876208E-2</v>
      </c>
      <c r="L792" s="45">
        <v>7200.18</v>
      </c>
      <c r="M792" s="45">
        <v>10884</v>
      </c>
      <c r="N792" s="48">
        <v>0</v>
      </c>
      <c r="O792" s="44">
        <v>10547.4</v>
      </c>
      <c r="P792" s="45">
        <v>3041.75</v>
      </c>
      <c r="Q792" s="46">
        <v>10559.9</v>
      </c>
      <c r="R792" s="46">
        <v>10902.3</v>
      </c>
      <c r="S792" s="47">
        <v>3.2552764095649514E-2</v>
      </c>
      <c r="T792" s="47">
        <v>3.1406217036772023E-2</v>
      </c>
      <c r="U792" s="45">
        <v>7200.01</v>
      </c>
      <c r="V792" s="45">
        <v>7354</v>
      </c>
      <c r="W792" s="48">
        <v>0</v>
      </c>
      <c r="X792" s="29">
        <f t="shared" si="12"/>
        <v>0</v>
      </c>
    </row>
    <row r="793" spans="1:24" x14ac:dyDescent="0.45">
      <c r="A793" s="38">
        <v>6</v>
      </c>
      <c r="B793" s="6">
        <v>5</v>
      </c>
      <c r="C793" s="6" t="s">
        <v>12</v>
      </c>
      <c r="D793" s="6">
        <v>25</v>
      </c>
      <c r="E793" s="39">
        <v>2</v>
      </c>
      <c r="F793" s="33">
        <v>12385.5</v>
      </c>
      <c r="G793" s="41">
        <v>3622.79</v>
      </c>
      <c r="H793" s="42">
        <v>12398.3</v>
      </c>
      <c r="I793" s="42">
        <v>13118</v>
      </c>
      <c r="J793" s="8">
        <v>5.5839304772068915E-2</v>
      </c>
      <c r="K793" s="8">
        <v>5.4863546272297663E-2</v>
      </c>
      <c r="L793" s="41">
        <v>7200.17</v>
      </c>
      <c r="M793" s="41">
        <v>4095</v>
      </c>
      <c r="N793" s="43">
        <v>0</v>
      </c>
      <c r="O793" s="40">
        <v>12486.7</v>
      </c>
      <c r="P793" s="41">
        <v>3620.56</v>
      </c>
      <c r="Q793" s="42">
        <v>12489.3</v>
      </c>
      <c r="R793" s="42">
        <v>13633.1</v>
      </c>
      <c r="S793" s="8">
        <v>4.8124714133251964E-2</v>
      </c>
      <c r="T793" s="8">
        <v>4.7926513187986026E-2</v>
      </c>
      <c r="U793" s="41">
        <v>7200.01</v>
      </c>
      <c r="V793" s="41">
        <v>2799</v>
      </c>
      <c r="W793" s="43">
        <v>0</v>
      </c>
      <c r="X793" s="29">
        <f t="shared" si="12"/>
        <v>0</v>
      </c>
    </row>
    <row r="794" spans="1:24" x14ac:dyDescent="0.45">
      <c r="A794" s="38">
        <v>6</v>
      </c>
      <c r="B794" s="6">
        <v>5</v>
      </c>
      <c r="C794" s="6" t="s">
        <v>12</v>
      </c>
      <c r="D794" s="6">
        <v>25</v>
      </c>
      <c r="E794" s="39">
        <v>3</v>
      </c>
      <c r="F794" s="33">
        <v>13527.1</v>
      </c>
      <c r="G794" s="41">
        <v>3612.15</v>
      </c>
      <c r="H794" s="42">
        <v>13530.4</v>
      </c>
      <c r="I794" s="42">
        <v>14464.8</v>
      </c>
      <c r="J794" s="8">
        <v>6.2655478023462816E-2</v>
      </c>
      <c r="K794" s="8">
        <v>6.2426808395640007E-2</v>
      </c>
      <c r="L794" s="41">
        <v>7200.17</v>
      </c>
      <c r="M794" s="41">
        <v>5631</v>
      </c>
      <c r="N794" s="43">
        <v>0</v>
      </c>
      <c r="O794" s="40">
        <v>13646.9</v>
      </c>
      <c r="P794" s="41">
        <v>3611.14</v>
      </c>
      <c r="Q794" s="42">
        <v>13658.2</v>
      </c>
      <c r="R794" s="42">
        <v>14431.3</v>
      </c>
      <c r="S794" s="8">
        <v>5.4354077595227021E-2</v>
      </c>
      <c r="T794" s="8">
        <v>5.3571057354500191E-2</v>
      </c>
      <c r="U794" s="41">
        <v>7200.01</v>
      </c>
      <c r="V794" s="41">
        <v>2717</v>
      </c>
      <c r="W794" s="43">
        <v>0</v>
      </c>
      <c r="X794" s="29">
        <f t="shared" si="12"/>
        <v>0</v>
      </c>
    </row>
    <row r="795" spans="1:24" x14ac:dyDescent="0.45">
      <c r="A795" s="38">
        <v>6</v>
      </c>
      <c r="B795" s="6">
        <v>5</v>
      </c>
      <c r="C795" s="6" t="s">
        <v>12</v>
      </c>
      <c r="D795" s="6">
        <v>25</v>
      </c>
      <c r="E795" s="39">
        <v>4</v>
      </c>
      <c r="F795" s="33">
        <v>11029.3</v>
      </c>
      <c r="G795" s="41">
        <v>3615.05</v>
      </c>
      <c r="H795" s="42">
        <v>11421.3</v>
      </c>
      <c r="I795" s="42">
        <v>12133</v>
      </c>
      <c r="J795" s="8">
        <v>9.0966784801780332E-2</v>
      </c>
      <c r="K795" s="8">
        <v>5.8658204895738954E-2</v>
      </c>
      <c r="L795" s="41">
        <v>7200.01</v>
      </c>
      <c r="M795" s="41">
        <v>6801</v>
      </c>
      <c r="N795" s="43">
        <v>0</v>
      </c>
      <c r="O795" s="40">
        <v>11631.6</v>
      </c>
      <c r="P795" s="41">
        <v>3604.33</v>
      </c>
      <c r="Q795" s="42">
        <v>11639.7</v>
      </c>
      <c r="R795" s="42">
        <v>12381.2</v>
      </c>
      <c r="S795" s="8">
        <v>4.1325311134921258E-2</v>
      </c>
      <c r="T795" s="8">
        <v>4.0657710376658641E-2</v>
      </c>
      <c r="U795" s="41">
        <v>7200.02</v>
      </c>
      <c r="V795" s="41">
        <v>5810</v>
      </c>
      <c r="W795" s="43">
        <v>0</v>
      </c>
      <c r="X795" s="29">
        <f t="shared" si="12"/>
        <v>0</v>
      </c>
    </row>
    <row r="796" spans="1:24" x14ac:dyDescent="0.45">
      <c r="A796" s="38">
        <v>6</v>
      </c>
      <c r="B796" s="6">
        <v>5</v>
      </c>
      <c r="C796" s="6" t="s">
        <v>12</v>
      </c>
      <c r="D796" s="6">
        <v>25</v>
      </c>
      <c r="E796" s="39">
        <v>5</v>
      </c>
      <c r="F796" s="33">
        <v>14213.4</v>
      </c>
      <c r="G796" s="41">
        <v>3609.02</v>
      </c>
      <c r="H796" s="42">
        <v>14253</v>
      </c>
      <c r="I796" s="42">
        <v>15136.4</v>
      </c>
      <c r="J796" s="8">
        <v>6.0978832483285325E-2</v>
      </c>
      <c r="K796" s="8">
        <v>5.836262255225811E-2</v>
      </c>
      <c r="L796" s="41">
        <v>7200.13</v>
      </c>
      <c r="M796" s="41">
        <v>4935</v>
      </c>
      <c r="N796" s="43">
        <v>0</v>
      </c>
      <c r="O796" s="40">
        <v>14360.3</v>
      </c>
      <c r="P796" s="41">
        <v>3634.44</v>
      </c>
      <c r="Q796" s="42">
        <v>14376.8</v>
      </c>
      <c r="R796" s="42">
        <v>15940.6</v>
      </c>
      <c r="S796" s="8">
        <v>5.1273750693692055E-2</v>
      </c>
      <c r="T796" s="8">
        <v>5.0183663222430723E-2</v>
      </c>
      <c r="U796" s="41">
        <v>7200.03</v>
      </c>
      <c r="V796" s="41">
        <v>3975</v>
      </c>
      <c r="W796" s="43">
        <v>0</v>
      </c>
      <c r="X796" s="29">
        <f t="shared" si="12"/>
        <v>0</v>
      </c>
    </row>
    <row r="797" spans="1:24" x14ac:dyDescent="0.45">
      <c r="A797" s="38">
        <v>6</v>
      </c>
      <c r="B797" s="6">
        <v>5</v>
      </c>
      <c r="C797" s="6" t="s">
        <v>12</v>
      </c>
      <c r="D797" s="6">
        <v>30</v>
      </c>
      <c r="E797" s="39">
        <v>1</v>
      </c>
      <c r="F797" s="33">
        <v>13194.3</v>
      </c>
      <c r="G797" s="41">
        <v>3618.97</v>
      </c>
      <c r="H797" s="42">
        <v>13370</v>
      </c>
      <c r="I797" s="42">
        <v>16347.1</v>
      </c>
      <c r="J797" s="8">
        <v>0.1928660129319574</v>
      </c>
      <c r="K797" s="8">
        <v>0.18211792917398195</v>
      </c>
      <c r="L797" s="41">
        <v>7200.17</v>
      </c>
      <c r="M797" s="41">
        <v>2703</v>
      </c>
      <c r="N797" s="43">
        <v>0</v>
      </c>
      <c r="O797" s="40">
        <v>13645</v>
      </c>
      <c r="P797" s="41">
        <v>3638.53</v>
      </c>
      <c r="Q797" s="42">
        <v>13645.7</v>
      </c>
      <c r="R797" s="42">
        <v>18540.400000000001</v>
      </c>
      <c r="S797" s="8">
        <v>0.16529537349132264</v>
      </c>
      <c r="T797" s="8">
        <v>0.165252552440494</v>
      </c>
      <c r="U797" s="41">
        <v>7200.13</v>
      </c>
      <c r="V797" s="41">
        <v>1388</v>
      </c>
      <c r="W797" s="43">
        <v>0</v>
      </c>
      <c r="X797" s="29">
        <f t="shared" si="12"/>
        <v>0</v>
      </c>
    </row>
    <row r="798" spans="1:24" x14ac:dyDescent="0.45">
      <c r="A798" s="34">
        <v>6</v>
      </c>
      <c r="B798" s="35">
        <v>5</v>
      </c>
      <c r="C798" s="35" t="s">
        <v>12</v>
      </c>
      <c r="D798" s="35">
        <v>30</v>
      </c>
      <c r="E798" s="37">
        <v>2</v>
      </c>
      <c r="F798" s="58">
        <v>11879.3</v>
      </c>
      <c r="G798" s="59">
        <v>3633.28</v>
      </c>
      <c r="H798" s="58">
        <v>11931.8</v>
      </c>
      <c r="I798" s="58">
        <v>12716.5</v>
      </c>
      <c r="J798" s="60">
        <v>6.5835725238862955E-2</v>
      </c>
      <c r="K798" s="60">
        <v>6.1707230763181749E-2</v>
      </c>
      <c r="L798" s="59">
        <v>7200.01</v>
      </c>
      <c r="M798" s="59">
        <v>4913</v>
      </c>
      <c r="N798" s="61">
        <v>0</v>
      </c>
      <c r="O798" s="62">
        <v>12005.1</v>
      </c>
      <c r="P798" s="59">
        <v>3617.06</v>
      </c>
      <c r="Q798" s="58">
        <v>12040.9</v>
      </c>
      <c r="R798" s="58">
        <v>14718.4</v>
      </c>
      <c r="S798" s="60">
        <v>5.594306609523058E-2</v>
      </c>
      <c r="T798" s="60">
        <v>5.3127826052766121E-2</v>
      </c>
      <c r="U798" s="59">
        <v>7200.39</v>
      </c>
      <c r="V798" s="59">
        <v>2862</v>
      </c>
      <c r="W798" s="61">
        <v>0</v>
      </c>
      <c r="X798" s="29">
        <f t="shared" si="12"/>
        <v>0</v>
      </c>
    </row>
    <row r="799" spans="1:24" x14ac:dyDescent="0.45">
      <c r="A799" s="38">
        <v>6</v>
      </c>
      <c r="B799" s="6">
        <v>5</v>
      </c>
      <c r="C799" s="6" t="s">
        <v>12</v>
      </c>
      <c r="D799" s="6">
        <v>30</v>
      </c>
      <c r="E799" s="39">
        <v>3</v>
      </c>
      <c r="F799" s="42">
        <v>11903.7</v>
      </c>
      <c r="G799" s="41">
        <v>3638.79</v>
      </c>
      <c r="H799" s="42">
        <v>11921.7</v>
      </c>
      <c r="I799" s="42">
        <v>13098.4</v>
      </c>
      <c r="J799" s="8">
        <v>6.8487898019391258E-2</v>
      </c>
      <c r="K799" s="8">
        <v>6.7079326076579279E-2</v>
      </c>
      <c r="L799" s="41">
        <v>7200.01</v>
      </c>
      <c r="M799" s="41">
        <v>4860</v>
      </c>
      <c r="N799" s="43">
        <v>0</v>
      </c>
      <c r="O799" s="40">
        <v>11967.7</v>
      </c>
      <c r="P799" s="41">
        <v>3613.55</v>
      </c>
      <c r="Q799" s="42">
        <v>12010.4</v>
      </c>
      <c r="R799" s="42">
        <v>12778.9</v>
      </c>
      <c r="S799" s="8">
        <v>6.3479642222726437E-2</v>
      </c>
      <c r="T799" s="8">
        <v>6.0138196558389222E-2</v>
      </c>
      <c r="U799" s="41">
        <v>7200.01</v>
      </c>
      <c r="V799" s="41">
        <v>3389</v>
      </c>
      <c r="W799" s="43">
        <v>0</v>
      </c>
      <c r="X799" s="29">
        <f t="shared" si="12"/>
        <v>0</v>
      </c>
    </row>
    <row r="800" spans="1:24" x14ac:dyDescent="0.45">
      <c r="A800" s="38">
        <v>6</v>
      </c>
      <c r="B800" s="6">
        <v>5</v>
      </c>
      <c r="C800" s="6" t="s">
        <v>12</v>
      </c>
      <c r="D800" s="6">
        <v>30</v>
      </c>
      <c r="E800" s="39">
        <v>4</v>
      </c>
      <c r="F800" s="42">
        <v>12329.4</v>
      </c>
      <c r="G800" s="41">
        <v>3649.23</v>
      </c>
      <c r="H800" s="42">
        <v>12342.2</v>
      </c>
      <c r="I800" s="42">
        <v>15599.3</v>
      </c>
      <c r="J800" s="8">
        <v>0.19885377882609803</v>
      </c>
      <c r="K800" s="8">
        <v>0.19802205371124842</v>
      </c>
      <c r="L800" s="41">
        <v>7200.08</v>
      </c>
      <c r="M800" s="41">
        <v>4816</v>
      </c>
      <c r="N800" s="43">
        <v>0</v>
      </c>
      <c r="O800" s="40">
        <v>12599.3</v>
      </c>
      <c r="P800" s="41">
        <v>3651.64</v>
      </c>
      <c r="Q800" s="42">
        <v>12616.2</v>
      </c>
      <c r="R800" s="42">
        <v>15389.7</v>
      </c>
      <c r="S800" s="8">
        <v>0.18131607503720029</v>
      </c>
      <c r="T800" s="8">
        <v>0.1802179379715004</v>
      </c>
      <c r="U800" s="41">
        <v>7200.01</v>
      </c>
      <c r="V800" s="41">
        <v>4022</v>
      </c>
      <c r="W800" s="43">
        <v>0</v>
      </c>
      <c r="X800" s="29">
        <f t="shared" si="12"/>
        <v>0</v>
      </c>
    </row>
    <row r="801" spans="1:24" x14ac:dyDescent="0.45">
      <c r="A801" s="13">
        <v>6</v>
      </c>
      <c r="B801" s="12">
        <v>5</v>
      </c>
      <c r="C801" s="12" t="s">
        <v>12</v>
      </c>
      <c r="D801" s="12">
        <v>30</v>
      </c>
      <c r="E801" s="36">
        <v>5</v>
      </c>
      <c r="F801" s="46">
        <v>11870.9</v>
      </c>
      <c r="G801" s="45">
        <v>3646.86</v>
      </c>
      <c r="H801" s="46">
        <v>11927.3</v>
      </c>
      <c r="I801" s="46">
        <v>1E+100</v>
      </c>
      <c r="J801" s="47">
        <v>0.18778138128275654</v>
      </c>
      <c r="K801" s="47">
        <v>0.18392243797638111</v>
      </c>
      <c r="L801" s="45">
        <v>7200.26</v>
      </c>
      <c r="M801" s="45">
        <v>3204</v>
      </c>
      <c r="N801" s="48">
        <v>0</v>
      </c>
      <c r="O801" s="44">
        <v>12087.7</v>
      </c>
      <c r="P801" s="45">
        <v>3655.03</v>
      </c>
      <c r="Q801" s="46">
        <v>12104.9</v>
      </c>
      <c r="R801" s="46">
        <v>14615.4</v>
      </c>
      <c r="S801" s="47">
        <v>0.17294771268661815</v>
      </c>
      <c r="T801" s="47">
        <v>0.17177087182013492</v>
      </c>
      <c r="U801" s="45">
        <v>7200.01</v>
      </c>
      <c r="V801" s="45">
        <v>1834</v>
      </c>
      <c r="W801" s="48">
        <v>0</v>
      </c>
      <c r="X801" s="29">
        <f t="shared" si="12"/>
        <v>0</v>
      </c>
    </row>
    <row r="802" spans="1:24" x14ac:dyDescent="0.45">
      <c r="A802" s="49" t="s">
        <v>23</v>
      </c>
      <c r="B802" s="50"/>
      <c r="C802" s="50"/>
      <c r="D802" s="50"/>
      <c r="E802" s="51"/>
      <c r="F802" s="52">
        <v>9385.8898748435477</v>
      </c>
      <c r="G802" s="53">
        <v>1473.7103629536928</v>
      </c>
      <c r="H802" s="54">
        <v>9513.5567584480541</v>
      </c>
      <c r="I802" s="54">
        <v>2.5031289111389236E+97</v>
      </c>
      <c r="J802" s="15">
        <v>2.0846137695652727E-2</v>
      </c>
      <c r="K802" s="15">
        <v>7.0046854706626296E-3</v>
      </c>
      <c r="L802" s="53">
        <v>2644.710689201755</v>
      </c>
      <c r="M802" s="53">
        <v>11225.350438047559</v>
      </c>
      <c r="N802" s="55">
        <f>SUM(N3:N801)</f>
        <v>618</v>
      </c>
      <c r="O802" s="52">
        <v>9489.9057697121316</v>
      </c>
      <c r="P802" s="53">
        <v>1068.9072340425541</v>
      </c>
      <c r="Q802" s="54">
        <v>9529.4160575719525</v>
      </c>
      <c r="R802" s="54">
        <v>1.2515644555694618E+97</v>
      </c>
      <c r="S802" s="15">
        <v>1.0194928370850578E-2</v>
      </c>
      <c r="T802" s="15">
        <v>5.9286753495218459E-3</v>
      </c>
      <c r="U802" s="53">
        <v>2292.7689067674619</v>
      </c>
      <c r="V802" s="53">
        <v>10533.183979974969</v>
      </c>
      <c r="W802" s="55">
        <f>SUM(W3:W801)</f>
        <v>618</v>
      </c>
      <c r="X802" s="57">
        <f>SUM(X3:X801)</f>
        <v>634</v>
      </c>
    </row>
  </sheetData>
  <mergeCells count="2">
    <mergeCell ref="F1:N1"/>
    <mergeCell ref="O1:W1"/>
  </mergeCells>
  <conditionalFormatting sqref="A8:W801">
    <cfRule type="expression" dxfId="1" priority="2">
      <formula>"IF(MOD(ROW(),5)=0;1;0)"</formula>
    </cfRule>
  </conditionalFormatting>
  <conditionalFormatting sqref="A3:W802">
    <cfRule type="expression" dxfId="0" priority="1">
      <formula>"IF($E:$E=1;TRUE;FALSE)"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"/>
  <sheetViews>
    <sheetView tabSelected="1" workbookViewId="0">
      <selection activeCell="L17" sqref="L17"/>
    </sheetView>
  </sheetViews>
  <sheetFormatPr defaultRowHeight="14.25" x14ac:dyDescent="0.45"/>
  <sheetData>
    <row r="1" spans="1:23" x14ac:dyDescent="0.45">
      <c r="A1" t="s">
        <v>53</v>
      </c>
    </row>
    <row r="3" spans="1:23" x14ac:dyDescent="0.45">
      <c r="C3" s="6"/>
      <c r="D3" s="6"/>
      <c r="E3" s="68" t="s">
        <v>21</v>
      </c>
      <c r="F3" s="70"/>
      <c r="G3" s="68" t="s">
        <v>22</v>
      </c>
      <c r="H3" s="70"/>
      <c r="I3" s="68" t="s">
        <v>26</v>
      </c>
      <c r="J3" s="69"/>
      <c r="O3" s="68" t="s">
        <v>21</v>
      </c>
      <c r="P3" s="69"/>
      <c r="Q3" s="68" t="s">
        <v>22</v>
      </c>
      <c r="R3" s="69"/>
      <c r="S3" s="68" t="s">
        <v>26</v>
      </c>
      <c r="T3" s="69"/>
      <c r="U3" s="11"/>
    </row>
    <row r="4" spans="1:23" x14ac:dyDescent="0.45">
      <c r="C4" s="12" t="s">
        <v>16</v>
      </c>
      <c r="D4" s="12" t="s">
        <v>27</v>
      </c>
      <c r="E4" s="13" t="s">
        <v>47</v>
      </c>
      <c r="F4" s="12" t="s">
        <v>48</v>
      </c>
      <c r="G4" s="13" t="s">
        <v>47</v>
      </c>
      <c r="H4" s="12" t="s">
        <v>48</v>
      </c>
      <c r="I4" s="13" t="s">
        <v>47</v>
      </c>
      <c r="J4" s="12" t="s">
        <v>48</v>
      </c>
      <c r="M4" s="18" t="s">
        <v>16</v>
      </c>
      <c r="N4" s="18" t="s">
        <v>27</v>
      </c>
      <c r="O4" s="19" t="s">
        <v>46</v>
      </c>
      <c r="P4" s="20" t="s">
        <v>49</v>
      </c>
      <c r="Q4" s="19" t="s">
        <v>46</v>
      </c>
      <c r="R4" s="20" t="s">
        <v>49</v>
      </c>
      <c r="S4" s="19" t="s">
        <v>54</v>
      </c>
      <c r="T4" s="20" t="s">
        <v>55</v>
      </c>
      <c r="U4" s="19" t="s">
        <v>37</v>
      </c>
    </row>
    <row r="5" spans="1:23" x14ac:dyDescent="0.45">
      <c r="C5">
        <v>3</v>
      </c>
      <c r="D5">
        <v>1</v>
      </c>
      <c r="E5" s="7">
        <v>4.0618189540636883E-3</v>
      </c>
      <c r="F5" s="8">
        <v>1.2745026354883603E-5</v>
      </c>
      <c r="G5" s="7">
        <v>1.2203188201014717E-3</v>
      </c>
      <c r="H5" s="8">
        <v>9.1337607500054429E-6</v>
      </c>
      <c r="I5" s="9">
        <f>(E5-G5)/E5</f>
        <v>0.69956346309315653</v>
      </c>
      <c r="J5" s="10">
        <f>(F5-H5)/F5</f>
        <v>0.28334704882696504</v>
      </c>
      <c r="M5" s="3">
        <v>3</v>
      </c>
      <c r="N5" s="3">
        <v>1</v>
      </c>
      <c r="O5" s="21">
        <v>231.98710000000011</v>
      </c>
      <c r="P5" s="22">
        <v>257.82937553000005</v>
      </c>
      <c r="Q5" s="21">
        <v>355.87660000000005</v>
      </c>
      <c r="R5" s="22">
        <v>379.3065457510001</v>
      </c>
      <c r="S5" s="23">
        <f>(O5-Q5)/O5</f>
        <v>-0.53403615976922802</v>
      </c>
      <c r="T5" s="24">
        <f>(P5-R5)/P5</f>
        <v>-0.47115333530668785</v>
      </c>
      <c r="U5" s="23" t="str">
        <f>V5&amp;"/"&amp;W5</f>
        <v>100/100</v>
      </c>
      <c r="V5">
        <v>100</v>
      </c>
      <c r="W5">
        <v>100</v>
      </c>
    </row>
    <row r="6" spans="1:23" x14ac:dyDescent="0.45">
      <c r="C6">
        <v>3</v>
      </c>
      <c r="D6">
        <v>2</v>
      </c>
      <c r="E6" s="7">
        <v>3.6362610688956869E-3</v>
      </c>
      <c r="F6" s="8">
        <v>9.5260878315619758E-5</v>
      </c>
      <c r="G6" s="7">
        <v>2.3645626107721522E-3</v>
      </c>
      <c r="H6" s="8">
        <v>6.8899454671331637E-5</v>
      </c>
      <c r="I6" s="9">
        <f t="shared" ref="I6:I16" si="0">(E6-G6)/E6</f>
        <v>0.34972694040082847</v>
      </c>
      <c r="J6" s="10">
        <f t="shared" ref="J6:J17" si="1">(F6-H6)/F6</f>
        <v>0.27672874857343915</v>
      </c>
      <c r="M6" s="3">
        <v>3</v>
      </c>
      <c r="N6" s="3">
        <v>2</v>
      </c>
      <c r="O6" s="21">
        <v>1242.0748979591838</v>
      </c>
      <c r="P6" s="22">
        <v>1342.0359339591835</v>
      </c>
      <c r="Q6" s="21">
        <v>729.1667346938774</v>
      </c>
      <c r="R6" s="22">
        <v>848.21894513877578</v>
      </c>
      <c r="S6" s="23">
        <f t="shared" ref="S6:T17" si="2">(O6-Q6)/O6</f>
        <v>0.41294463329711478</v>
      </c>
      <c r="T6" s="24">
        <f t="shared" si="2"/>
        <v>0.36796107788528604</v>
      </c>
      <c r="U6" s="23" t="str">
        <f t="shared" ref="U6:U17" si="3">V6&amp;"/"&amp;W6</f>
        <v>98/100</v>
      </c>
      <c r="V6">
        <v>98</v>
      </c>
      <c r="W6">
        <v>100</v>
      </c>
    </row>
    <row r="7" spans="1:23" x14ac:dyDescent="0.45">
      <c r="C7">
        <v>3</v>
      </c>
      <c r="D7">
        <v>3</v>
      </c>
      <c r="E7" s="7">
        <v>4.9147965030798277E-3</v>
      </c>
      <c r="F7" s="8">
        <v>1.7918643222015137E-4</v>
      </c>
      <c r="G7" s="7">
        <v>3.1899909841302029E-3</v>
      </c>
      <c r="H7" s="8">
        <v>1.0883592245567616E-4</v>
      </c>
      <c r="I7" s="9">
        <f t="shared" si="0"/>
        <v>0.35094139052731599</v>
      </c>
      <c r="J7" s="10">
        <f t="shared" si="1"/>
        <v>0.39261069542386684</v>
      </c>
      <c r="M7" s="3">
        <v>3</v>
      </c>
      <c r="N7" s="3">
        <v>3</v>
      </c>
      <c r="O7" s="21">
        <v>1381.2362626262627</v>
      </c>
      <c r="P7" s="22">
        <v>1639.0588903252531</v>
      </c>
      <c r="Q7" s="21">
        <v>1132.9122222222225</v>
      </c>
      <c r="R7" s="22">
        <v>1404.1212203040407</v>
      </c>
      <c r="S7" s="23">
        <f t="shared" si="2"/>
        <v>0.17978389876028922</v>
      </c>
      <c r="T7" s="24">
        <f t="shared" si="2"/>
        <v>0.14333693036166115</v>
      </c>
      <c r="U7" s="23" t="str">
        <f t="shared" si="3"/>
        <v>99/100</v>
      </c>
      <c r="V7">
        <v>99</v>
      </c>
      <c r="W7">
        <v>100</v>
      </c>
    </row>
    <row r="8" spans="1:23" x14ac:dyDescent="0.45">
      <c r="C8">
        <v>3</v>
      </c>
      <c r="D8">
        <v>4</v>
      </c>
      <c r="E8" s="7">
        <v>8.7122711857791288E-3</v>
      </c>
      <c r="F8" s="8">
        <v>2.5043648755404607E-3</v>
      </c>
      <c r="G8" s="7">
        <v>6.1522233991780527E-3</v>
      </c>
      <c r="H8" s="8">
        <v>2.4276042840529954E-3</v>
      </c>
      <c r="I8" s="9">
        <f t="shared" si="0"/>
        <v>0.29384390499457735</v>
      </c>
      <c r="J8" s="10">
        <f t="shared" si="1"/>
        <v>3.065072196035323E-2</v>
      </c>
      <c r="M8" s="3">
        <v>3</v>
      </c>
      <c r="N8" s="3">
        <v>4</v>
      </c>
      <c r="O8" s="21">
        <v>1241.0950574712645</v>
      </c>
      <c r="P8" s="22">
        <v>1715.0359590804605</v>
      </c>
      <c r="Q8" s="21">
        <v>888.41160919540209</v>
      </c>
      <c r="R8" s="22">
        <v>1325.3741769022981</v>
      </c>
      <c r="S8" s="23">
        <f t="shared" si="2"/>
        <v>0.2841711810491423</v>
      </c>
      <c r="T8" s="24">
        <f t="shared" si="2"/>
        <v>0.22720327239499094</v>
      </c>
      <c r="U8" s="23" t="str">
        <f t="shared" si="3"/>
        <v>87/100</v>
      </c>
      <c r="V8">
        <v>87</v>
      </c>
      <c r="W8">
        <v>100</v>
      </c>
    </row>
    <row r="9" spans="1:23" x14ac:dyDescent="0.45">
      <c r="C9">
        <v>3</v>
      </c>
      <c r="D9">
        <v>5</v>
      </c>
      <c r="E9" s="7">
        <v>1.0683222810856824E-2</v>
      </c>
      <c r="F9" s="8">
        <v>4.7451082902084515E-3</v>
      </c>
      <c r="G9" s="7">
        <v>8.0368913677618791E-3</v>
      </c>
      <c r="H9" s="8">
        <v>4.4913046454413555E-3</v>
      </c>
      <c r="I9" s="9">
        <f t="shared" si="0"/>
        <v>0.24770909396419313</v>
      </c>
      <c r="J9" s="10">
        <f t="shared" si="1"/>
        <v>5.3487429420909262E-2</v>
      </c>
      <c r="M9" s="3">
        <v>3</v>
      </c>
      <c r="N9" s="3">
        <v>5</v>
      </c>
      <c r="O9" s="21">
        <v>1082.8735443037976</v>
      </c>
      <c r="P9" s="22">
        <v>1751.5211115063291</v>
      </c>
      <c r="Q9" s="21">
        <v>845.17759493670883</v>
      </c>
      <c r="R9" s="22">
        <v>1465.4525147075947</v>
      </c>
      <c r="S9" s="23">
        <f t="shared" si="2"/>
        <v>0.21950480794127128</v>
      </c>
      <c r="T9" s="24">
        <f t="shared" si="2"/>
        <v>0.16332580573505737</v>
      </c>
      <c r="U9" s="23" t="str">
        <f t="shared" si="3"/>
        <v>79/100</v>
      </c>
      <c r="V9">
        <v>79</v>
      </c>
      <c r="W9">
        <v>100</v>
      </c>
    </row>
    <row r="10" spans="1:23" x14ac:dyDescent="0.45">
      <c r="C10" s="71" t="s">
        <v>28</v>
      </c>
      <c r="D10" s="72"/>
      <c r="E10" s="14">
        <v>6.4016741045350295E-3</v>
      </c>
      <c r="F10" s="15">
        <v>1.5073331005279133E-3</v>
      </c>
      <c r="G10" s="14">
        <v>4.1927974363887522E-3</v>
      </c>
      <c r="H10" s="15">
        <v>1.4211556134742726E-3</v>
      </c>
      <c r="I10" s="16">
        <f t="shared" si="0"/>
        <v>0.34504672247865292</v>
      </c>
      <c r="J10" s="17">
        <f t="shared" si="1"/>
        <v>5.7172158578259011E-2</v>
      </c>
      <c r="M10" s="66" t="s">
        <v>28</v>
      </c>
      <c r="N10" s="66"/>
      <c r="O10" s="25">
        <v>1026.3212095032393</v>
      </c>
      <c r="P10" s="26">
        <v>1311.3338779097196</v>
      </c>
      <c r="Q10" s="25">
        <v>784.58995680345595</v>
      </c>
      <c r="R10" s="26">
        <v>1060.7827517520523</v>
      </c>
      <c r="S10" s="27">
        <f t="shared" si="2"/>
        <v>0.23553177159496322</v>
      </c>
      <c r="T10" s="28">
        <f t="shared" si="2"/>
        <v>0.19106585315789182</v>
      </c>
      <c r="U10" s="30" t="str">
        <f t="shared" si="3"/>
        <v>463/500</v>
      </c>
      <c r="V10">
        <v>463</v>
      </c>
      <c r="W10">
        <v>500</v>
      </c>
    </row>
    <row r="11" spans="1:23" x14ac:dyDescent="0.45">
      <c r="C11">
        <v>6</v>
      </c>
      <c r="D11">
        <v>1</v>
      </c>
      <c r="E11" s="7">
        <v>2.9211822656938675E-2</v>
      </c>
      <c r="F11" s="8">
        <v>1.9751040383727989E-5</v>
      </c>
      <c r="G11" s="7">
        <v>2.688352492842066E-3</v>
      </c>
      <c r="H11" s="8">
        <v>1.2564933899754999E-5</v>
      </c>
      <c r="I11" s="9">
        <f t="shared" si="0"/>
        <v>0.90797039526037571</v>
      </c>
      <c r="J11" s="10">
        <f t="shared" si="1"/>
        <v>0.36383432691947237</v>
      </c>
      <c r="M11" s="3">
        <v>6</v>
      </c>
      <c r="N11" s="3">
        <v>1</v>
      </c>
      <c r="O11" s="21">
        <v>1208.6845000000003</v>
      </c>
      <c r="P11" s="22">
        <v>1263.1770844999999</v>
      </c>
      <c r="Q11" s="21">
        <v>204.75333333333339</v>
      </c>
      <c r="R11" s="22">
        <v>225.22933568333332</v>
      </c>
      <c r="S11" s="23">
        <f t="shared" si="2"/>
        <v>0.83059819718600403</v>
      </c>
      <c r="T11" s="24">
        <f t="shared" si="2"/>
        <v>0.82169615135752294</v>
      </c>
      <c r="U11" s="23" t="str">
        <f t="shared" si="3"/>
        <v>60/60</v>
      </c>
      <c r="V11">
        <v>60</v>
      </c>
      <c r="W11">
        <v>60</v>
      </c>
    </row>
    <row r="12" spans="1:23" x14ac:dyDescent="0.45">
      <c r="C12">
        <v>6</v>
      </c>
      <c r="D12">
        <v>2</v>
      </c>
      <c r="E12" s="7">
        <v>3.5183317364339925E-2</v>
      </c>
      <c r="F12" s="8">
        <v>3.3011745892755147E-3</v>
      </c>
      <c r="G12" s="7">
        <v>1.2504611153864104E-2</v>
      </c>
      <c r="H12" s="8">
        <v>2.6150104310704988E-3</v>
      </c>
      <c r="I12" s="9">
        <f t="shared" si="0"/>
        <v>0.64458692100085591</v>
      </c>
      <c r="J12" s="10">
        <f t="shared" si="1"/>
        <v>0.20785454984239518</v>
      </c>
      <c r="M12" s="3">
        <v>6</v>
      </c>
      <c r="N12" s="3">
        <v>2</v>
      </c>
      <c r="O12" s="21">
        <v>1833.6687500000007</v>
      </c>
      <c r="P12" s="22">
        <v>2623.1479633333324</v>
      </c>
      <c r="Q12" s="21">
        <v>722.19770833333325</v>
      </c>
      <c r="R12" s="22">
        <v>1196.6849504166669</v>
      </c>
      <c r="S12" s="23">
        <f t="shared" si="2"/>
        <v>0.60614603464593431</v>
      </c>
      <c r="T12" s="24">
        <f t="shared" si="2"/>
        <v>0.54379815125030373</v>
      </c>
      <c r="U12" s="23" t="str">
        <f t="shared" si="3"/>
        <v>48/60</v>
      </c>
      <c r="V12">
        <v>48</v>
      </c>
      <c r="W12">
        <v>60</v>
      </c>
    </row>
    <row r="13" spans="1:23" x14ac:dyDescent="0.45">
      <c r="C13">
        <v>6</v>
      </c>
      <c r="D13">
        <v>3</v>
      </c>
      <c r="E13" s="7">
        <v>3.7715441092437497E-2</v>
      </c>
      <c r="F13" s="8">
        <v>1.5991894984697951E-2</v>
      </c>
      <c r="G13" s="7">
        <v>2.0813018135789823E-2</v>
      </c>
      <c r="H13" s="8">
        <v>1.2070320684628755E-2</v>
      </c>
      <c r="I13" s="9">
        <f t="shared" si="0"/>
        <v>0.44815657637998191</v>
      </c>
      <c r="J13" s="10">
        <f t="shared" si="1"/>
        <v>0.24522261456954314</v>
      </c>
      <c r="M13" s="3">
        <v>6</v>
      </c>
      <c r="N13" s="3">
        <v>3</v>
      </c>
      <c r="O13" s="21">
        <v>765.99115384615368</v>
      </c>
      <c r="P13" s="22">
        <v>1665.7118819230766</v>
      </c>
      <c r="Q13" s="21">
        <v>284.87807692307695</v>
      </c>
      <c r="R13" s="22">
        <v>1185.5499096153849</v>
      </c>
      <c r="S13" s="23">
        <f t="shared" si="2"/>
        <v>0.62809221034386309</v>
      </c>
      <c r="T13" s="24">
        <f t="shared" si="2"/>
        <v>0.28826232046405359</v>
      </c>
      <c r="U13" s="23" t="str">
        <f t="shared" si="3"/>
        <v>26/60</v>
      </c>
      <c r="V13">
        <v>26</v>
      </c>
      <c r="W13">
        <v>60</v>
      </c>
    </row>
    <row r="14" spans="1:23" x14ac:dyDescent="0.45">
      <c r="C14">
        <v>6</v>
      </c>
      <c r="D14">
        <v>4</v>
      </c>
      <c r="E14" s="7">
        <v>4.4420606883441058E-2</v>
      </c>
      <c r="F14" s="8">
        <v>2.8282731713260855E-2</v>
      </c>
      <c r="G14" s="7">
        <v>3.0491238790458081E-2</v>
      </c>
      <c r="H14" s="8">
        <v>2.3631615848425158E-2</v>
      </c>
      <c r="I14" s="9">
        <f t="shared" si="0"/>
        <v>0.31357896864249085</v>
      </c>
      <c r="J14" s="10">
        <f t="shared" si="1"/>
        <v>0.16445072958263574</v>
      </c>
      <c r="M14" s="3">
        <v>6</v>
      </c>
      <c r="N14" s="3">
        <v>4</v>
      </c>
      <c r="O14" s="21">
        <v>311.6345</v>
      </c>
      <c r="P14" s="22">
        <v>2262.3912169999999</v>
      </c>
      <c r="Q14" s="21">
        <v>104.29849999999999</v>
      </c>
      <c r="R14" s="22">
        <v>1389.5211049999998</v>
      </c>
      <c r="S14" s="23">
        <f t="shared" si="2"/>
        <v>0.66531786435712348</v>
      </c>
      <c r="T14" s="24">
        <f t="shared" si="2"/>
        <v>0.3858174949765994</v>
      </c>
      <c r="U14" s="23" t="str">
        <f t="shared" si="3"/>
        <v>20/60</v>
      </c>
      <c r="V14">
        <v>20</v>
      </c>
      <c r="W14">
        <v>60</v>
      </c>
    </row>
    <row r="15" spans="1:23" x14ac:dyDescent="0.45">
      <c r="C15">
        <v>6</v>
      </c>
      <c r="D15">
        <v>5</v>
      </c>
      <c r="E15" s="7">
        <v>4.5604873524231718E-2</v>
      </c>
      <c r="F15" s="8">
        <v>3.3683796629464427E-2</v>
      </c>
      <c r="G15" s="7">
        <v>3.3697811202396351E-2</v>
      </c>
      <c r="H15" s="8">
        <v>2.9265475994057061E-2</v>
      </c>
      <c r="I15" s="9">
        <f t="shared" si="0"/>
        <v>0.26109188342576284</v>
      </c>
      <c r="J15" s="10">
        <f t="shared" si="1"/>
        <v>0.1311705056294783</v>
      </c>
      <c r="M15" s="3">
        <v>6</v>
      </c>
      <c r="N15" s="3">
        <v>5</v>
      </c>
      <c r="O15" s="21">
        <v>190.00058823529412</v>
      </c>
      <c r="P15" s="22">
        <v>1629.6767423529411</v>
      </c>
      <c r="Q15" s="21">
        <v>40.549999999999997</v>
      </c>
      <c r="R15" s="22">
        <v>1364.5826432352937</v>
      </c>
      <c r="S15" s="23">
        <f t="shared" si="2"/>
        <v>0.78657960811266836</v>
      </c>
      <c r="T15" s="24">
        <f t="shared" si="2"/>
        <v>0.16266667629735101</v>
      </c>
      <c r="U15" s="23" t="str">
        <f t="shared" si="3"/>
        <v>17/59</v>
      </c>
      <c r="V15">
        <v>17</v>
      </c>
      <c r="W15">
        <v>59</v>
      </c>
    </row>
    <row r="16" spans="1:23" x14ac:dyDescent="0.45">
      <c r="C16" s="71" t="s">
        <v>29</v>
      </c>
      <c r="D16" s="72"/>
      <c r="E16" s="14">
        <v>3.8403206748358169E-2</v>
      </c>
      <c r="F16" s="15">
        <v>1.6197582410687236E-2</v>
      </c>
      <c r="G16" s="14">
        <v>1.9993324733507119E-2</v>
      </c>
      <c r="H16" s="15">
        <v>1.3466333771006077E-2</v>
      </c>
      <c r="I16" s="16">
        <f t="shared" si="0"/>
        <v>0.47938397789237008</v>
      </c>
      <c r="J16" s="17">
        <f t="shared" si="1"/>
        <v>0.16862075897691184</v>
      </c>
      <c r="M16" s="66" t="s">
        <v>29</v>
      </c>
      <c r="N16" s="66"/>
      <c r="O16" s="25">
        <v>1110.6177777777777</v>
      </c>
      <c r="P16" s="26">
        <v>1859.4302058479532</v>
      </c>
      <c r="Q16" s="25">
        <v>334.11017543859657</v>
      </c>
      <c r="R16" s="26">
        <v>893.37580377777795</v>
      </c>
      <c r="S16" s="27">
        <f t="shared" si="2"/>
        <v>0.69916727237419718</v>
      </c>
      <c r="T16" s="28">
        <f t="shared" si="2"/>
        <v>0.51954324450141265</v>
      </c>
      <c r="U16" s="30" t="str">
        <f t="shared" si="3"/>
        <v>171/299</v>
      </c>
      <c r="V16">
        <v>171</v>
      </c>
      <c r="W16">
        <v>299</v>
      </c>
    </row>
    <row r="17" spans="3:23" x14ac:dyDescent="0.45">
      <c r="C17" t="s">
        <v>30</v>
      </c>
      <c r="E17" s="7">
        <v>1.8377216357980737E-2</v>
      </c>
      <c r="F17" s="8">
        <v>7.0046854706626296E-3</v>
      </c>
      <c r="G17" s="7">
        <v>1.0105635561342939E-2</v>
      </c>
      <c r="H17" s="8">
        <v>5.9286753495218442E-3</v>
      </c>
      <c r="I17" s="9">
        <f>(E17-G17)/E17</f>
        <v>0.45009976677156932</v>
      </c>
      <c r="J17" s="10">
        <f t="shared" si="1"/>
        <v>0.15361291033657176</v>
      </c>
      <c r="M17" s="67" t="s">
        <v>30</v>
      </c>
      <c r="N17" s="67"/>
      <c r="O17" s="21">
        <v>1049.0573501577292</v>
      </c>
      <c r="P17" s="22">
        <v>1459.164275508203</v>
      </c>
      <c r="Q17" s="21">
        <v>663.0883123028392</v>
      </c>
      <c r="R17" s="22">
        <v>1015.6304045854901</v>
      </c>
      <c r="S17" s="23">
        <f t="shared" si="2"/>
        <v>0.36791986424465573</v>
      </c>
      <c r="T17" s="24">
        <f t="shared" si="2"/>
        <v>0.30396431599056067</v>
      </c>
      <c r="U17" s="23" t="str">
        <f t="shared" si="3"/>
        <v>634/799</v>
      </c>
      <c r="V17">
        <v>634</v>
      </c>
      <c r="W17">
        <v>799</v>
      </c>
    </row>
  </sheetData>
  <mergeCells count="11">
    <mergeCell ref="E3:F3"/>
    <mergeCell ref="G3:H3"/>
    <mergeCell ref="I3:J3"/>
    <mergeCell ref="C10:D10"/>
    <mergeCell ref="C16:D16"/>
    <mergeCell ref="M16:N16"/>
    <mergeCell ref="M17:N17"/>
    <mergeCell ref="O3:P3"/>
    <mergeCell ref="Q3:R3"/>
    <mergeCell ref="S3:T3"/>
    <mergeCell ref="M10:N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9" ma:contentTypeDescription="Create a new document." ma:contentTypeScope="" ma:versionID="d7dbe9bd82ba0cef97c70e6c278be7aa">
  <xsd:schema xmlns:xsd="http://www.w3.org/2001/XMLSchema" xmlns:xs="http://www.w3.org/2001/XMLSchema" xmlns:p="http://schemas.microsoft.com/office/2006/metadata/properties" xmlns:ns3="16838b8d-7d0b-4a4b-b04c-46b284b653c1" targetNamespace="http://schemas.microsoft.com/office/2006/metadata/properties" ma:root="true" ma:fieldsID="9e215dcfb049ea774074c6406792ca96" ns3:_="">
    <xsd:import namespace="16838b8d-7d0b-4a4b-b04c-46b284b653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B979AB-C2CE-4D77-99DB-ED009E9BC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9AC5B-3BC1-4573-9E96-9A42A68C3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F027DB-CA54-4AB2-A698-B78FB9D6687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6838b8d-7d0b-4a4b-b04c-46b284b653c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Pivot table</vt:lpstr>
      <vt:lpstr>Static table</vt:lpstr>
      <vt:lpstr>Tables paper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2021-01-15T13:25:17Z</dcterms:created>
  <dcterms:modified xsi:type="dcterms:W3CDTF">2021-04-30T07:28:13Z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  <property fmtid="{D5CDD505-2E9C-101B-9397-08002B2CF9AE}" pid="3" name="MSIP_Label_569d45fb-9dfc-4372-bc20-0ee25b1d5709_Enabled">
    <vt:lpwstr>True</vt:lpwstr>
  </property>
  <property fmtid="{D5CDD505-2E9C-101B-9397-08002B2CF9AE}" pid="4" name="MSIP_Label_569d45fb-9dfc-4372-bc20-0ee25b1d5709_SiteId">
    <vt:lpwstr>09a10672-822f-4467-a5ba-5bb375967c05</vt:lpwstr>
  </property>
  <property fmtid="{D5CDD505-2E9C-101B-9397-08002B2CF9AE}" pid="5" name="MSIP_Label_569d45fb-9dfc-4372-bc20-0ee25b1d5709_Owner">
    <vt:lpwstr>jorgska@ntnu.no</vt:lpwstr>
  </property>
  <property fmtid="{D5CDD505-2E9C-101B-9397-08002B2CF9AE}" pid="6" name="MSIP_Label_569d45fb-9dfc-4372-bc20-0ee25b1d5709_SetDate">
    <vt:lpwstr>2021-04-21T17:37:05.8317301Z</vt:lpwstr>
  </property>
  <property fmtid="{D5CDD505-2E9C-101B-9397-08002B2CF9AE}" pid="7" name="MSIP_Label_569d45fb-9dfc-4372-bc20-0ee25b1d5709_Name">
    <vt:lpwstr>Public</vt:lpwstr>
  </property>
  <property fmtid="{D5CDD505-2E9C-101B-9397-08002B2CF9AE}" pid="8" name="MSIP_Label_569d45fb-9dfc-4372-bc20-0ee25b1d5709_Application">
    <vt:lpwstr>Microsoft Azure Information Protection</vt:lpwstr>
  </property>
  <property fmtid="{D5CDD505-2E9C-101B-9397-08002B2CF9AE}" pid="9" name="MSIP_Label_569d45fb-9dfc-4372-bc20-0ee25b1d5709_ActionId">
    <vt:lpwstr>76a278e7-8a0b-419e-b5b9-6c6a7cbb39da</vt:lpwstr>
  </property>
  <property fmtid="{D5CDD505-2E9C-101B-9397-08002B2CF9AE}" pid="10" name="MSIP_Label_569d45fb-9dfc-4372-bc20-0ee25b1d5709_Extended_MSFT_Method">
    <vt:lpwstr>Manual</vt:lpwstr>
  </property>
  <property fmtid="{D5CDD505-2E9C-101B-9397-08002B2CF9AE}" pid="11" name="Sensitivity">
    <vt:lpwstr>Public</vt:lpwstr>
  </property>
</Properties>
</file>